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6.xml" ContentType="application/vnd.openxmlformats-officedocument.drawing+xml"/>
  <Override PartName="/xl/drawings/drawing7.xml" ContentType="application/vnd.openxmlformats-officedocument.drawing+xml"/>
  <Override PartName="/xl/comments2.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03"/>
  <workbookPr codeName="ThisWorkbook"/>
  <mc:AlternateContent xmlns:mc="http://schemas.openxmlformats.org/markup-compatibility/2006">
    <mc:Choice Requires="x15">
      <x15ac:absPath xmlns:x15ac="http://schemas.microsoft.com/office/spreadsheetml/2010/11/ac" url="D:\Reportes\Reportes II trimestre\"/>
    </mc:Choice>
  </mc:AlternateContent>
  <xr:revisionPtr revIDLastSave="482" documentId="13_ncr:1_{7BE3DA05-1449-4CF3-9007-6D4DF275E98F}" xr6:coauthVersionLast="47" xr6:coauthVersionMax="47" xr10:uidLastSave="{6352E843-CE95-48E9-8604-8A9F7DE01CCA}"/>
  <bookViews>
    <workbookView xWindow="735" yWindow="735" windowWidth="15375" windowHeight="7785" firstSheet="13" activeTab="19" xr2:uid="{00000000-000D-0000-FFFF-FFFF00000000}"/>
  </bookViews>
  <sheets>
    <sheet name="2024-IV A" sheetId="16" r:id="rId1"/>
    <sheet name="2024-IV B" sheetId="17" r:id="rId2"/>
    <sheet name="2025-I" sheetId="23" r:id="rId3"/>
    <sheet name="2025-II" sheetId="25" r:id="rId4"/>
    <sheet name="2025-III" sheetId="27" r:id="rId5"/>
    <sheet name="2025-IV" sheetId="30" r:id="rId6"/>
    <sheet name="2026-I" sheetId="34" r:id="rId7"/>
    <sheet name="2026-II" sheetId="35" r:id="rId8"/>
    <sheet name="2026-III" sheetId="38" r:id="rId9"/>
    <sheet name="COMPETENCIAS 2" sheetId="10" r:id="rId10"/>
    <sheet name="P_ACT_ESENCIAL" sheetId="4" state="hidden" r:id="rId11"/>
    <sheet name="REGISTRO DE ASISTENCIA_2024_IV" sheetId="21" r:id="rId12"/>
    <sheet name="DATOS" sheetId="5" state="hidden" r:id="rId13"/>
    <sheet name="REGISTRO DE ASISTENCIA_2025_II" sheetId="26" r:id="rId14"/>
    <sheet name="REGISTRO DE ASISTENCIA_2025_I" sheetId="22" r:id="rId15"/>
    <sheet name="REGISTRO DE ASISTENCIA_2025_III" sheetId="28" r:id="rId16"/>
    <sheet name="REGISTRO DE ASISTENCIA_2025_IV" sheetId="31" r:id="rId17"/>
    <sheet name="REGISTRO DE ASISTENCIA_2026_i" sheetId="33" r:id="rId18"/>
    <sheet name="Reporte de Aprendices" sheetId="36" r:id="rId19"/>
    <sheet name="REGISTRO DE ASISTENCIA_2026_II" sheetId="37" r:id="rId20"/>
  </sheets>
  <externalReferences>
    <externalReference r:id="rId21"/>
  </externalReferences>
  <definedNames>
    <definedName name="a" localSheetId="9">#REF!</definedName>
    <definedName name="a" localSheetId="12">#REF!</definedName>
    <definedName name="a" localSheetId="14">#REF!</definedName>
    <definedName name="a" localSheetId="19">#REF!</definedName>
    <definedName name="a" localSheetId="18">#REF!</definedName>
    <definedName name="a">#REF!</definedName>
    <definedName name="ambiente">[1]Ambientes!$B$2:$B$207</definedName>
    <definedName name="APELLIDOS" localSheetId="12">#REF!</definedName>
    <definedName name="APELLIDOS">#REF!</definedName>
    <definedName name="ARTICULACION" localSheetId="12">#REF!</definedName>
    <definedName name="ARTICULACION">#REF!</definedName>
    <definedName name="articulacion2" localSheetId="12">#REF!</definedName>
    <definedName name="articulacion2">#REF!</definedName>
    <definedName name="bloq">[1]Datos!$A$3:$A$1082</definedName>
    <definedName name="casa" localSheetId="12">#REF!</definedName>
    <definedName name="casa">#REF!</definedName>
    <definedName name="concepto" localSheetId="12">#REF!</definedName>
    <definedName name="concepto">#REF!</definedName>
    <definedName name="Convenciones" localSheetId="12">#REF!</definedName>
    <definedName name="Convenciones">#REF!</definedName>
    <definedName name="Empresas" localSheetId="12">#REF!</definedName>
    <definedName name="Empresas">#REF!</definedName>
    <definedName name="Empresas2" localSheetId="12">#REF!</definedName>
    <definedName name="Empresas2">#REF!</definedName>
    <definedName name="IDENTIFICACION" localSheetId="12">#REF!</definedName>
    <definedName name="IDENTIFICACION">#REF!</definedName>
    <definedName name="Indice" localSheetId="12">#REF!</definedName>
    <definedName name="Indice">#REF!</definedName>
    <definedName name="instructor">[1]Instructores!$D$3:$D$214</definedName>
    <definedName name="juea">[1]Datos!$T$3:$T$1082</definedName>
    <definedName name="juei">[1]Datos!$N$3:$N$1082</definedName>
    <definedName name="JUICIOS" localSheetId="12">#REF!</definedName>
    <definedName name="JUICIOS">#REF!</definedName>
    <definedName name="luna">[1]Datos!$Q$3:$Q$1082</definedName>
    <definedName name="luni">[1]Datos!$K$3:$K$1082</definedName>
    <definedName name="mara">[1]Datos!$R$3:$R$1082</definedName>
    <definedName name="mari">[1]Datos!$L$3:$L$1082</definedName>
    <definedName name="miea">[1]Datos!$S$3:$S$1082</definedName>
    <definedName name="miei">[1]Datos!$M$3:$M$1082</definedName>
    <definedName name="NOMBRES" localSheetId="12">#REF!</definedName>
    <definedName name="NOMBRES">#REF!</definedName>
    <definedName name="oso" localSheetId="12">#REF!</definedName>
    <definedName name="oso">#REF!</definedName>
    <definedName name="PRODUC2" localSheetId="12">#REF!</definedName>
    <definedName name="PRODUC2">#REF!</definedName>
    <definedName name="PRODUCTIVA" localSheetId="12">#REF!</definedName>
    <definedName name="PRODUCTIVA">#REF!</definedName>
    <definedName name="RA" localSheetId="12">#REF!</definedName>
    <definedName name="RA">#REF!</definedName>
    <definedName name="ReporteA">#REF!</definedName>
    <definedName name="RESULTADOS" localSheetId="12">#REF!</definedName>
    <definedName name="RESULTADOS">#REF!</definedName>
    <definedName name="saba">[1]Datos!$V$3:$V$1082</definedName>
    <definedName name="sabi">[1]Datos!$P$3:$P$1082</definedName>
    <definedName name="salidfa" localSheetId="12">#REF!</definedName>
    <definedName name="salidfa">#REF!</definedName>
    <definedName name="tabla" localSheetId="12">#REF!</definedName>
    <definedName name="tabla">#REF!</definedName>
    <definedName name="tabla_resumen_exp_edades_tab" localSheetId="12">#REF!</definedName>
    <definedName name="tabla_resumen_exp_edades_tab">#REF!</definedName>
    <definedName name="tabla_resumen_exp_sexo_edad_tab" localSheetId="12">#REF!</definedName>
    <definedName name="tabla_resumen_exp_sexo_edad_tab">#REF!</definedName>
    <definedName name="tabla_resumen_exp_tab" localSheetId="12">#REF!</definedName>
    <definedName name="tabla_resumen_exp_tab">#REF!</definedName>
    <definedName name="tabla_resumen_rec_edades_tab" localSheetId="12">#REF!</definedName>
    <definedName name="tabla_resumen_rec_edades_tab">#REF!</definedName>
    <definedName name="tabla_resumen_rec_sexo_edad_tab" localSheetId="12">#REF!</definedName>
    <definedName name="tabla_resumen_rec_sexo_edad_tab">#REF!</definedName>
    <definedName name="tabla_resumen_rec_tab" localSheetId="12">#REF!</definedName>
    <definedName name="tabla_resumen_rec_tab">#REF!</definedName>
    <definedName name="tablita" localSheetId="12">#REF!</definedName>
    <definedName name="tablita">#REF!</definedName>
    <definedName name="Type">#REF!</definedName>
    <definedName name="v" localSheetId="12">#REF!</definedName>
    <definedName name="v">#REF!</definedName>
    <definedName name="vASQUEZ" localSheetId="12">#REF!</definedName>
    <definedName name="vASQUEZ">#REF!</definedName>
    <definedName name="viea">[1]Datos!$U$3:$U$1082</definedName>
    <definedName name="viei">[1]Datos!$O$3:$O$1082</definedName>
    <definedName name="vv" localSheetId="12">#REF!</definedName>
    <definedName name="vv">#REF!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23" roundtripDataSignature="AMtx7mhtA/nK6r+ap/IrPv0PIGkNiDuOyg=="/>
    </ext>
  </extLst>
</workbook>
</file>

<file path=xl/calcChain.xml><?xml version="1.0" encoding="utf-8"?>
<calcChain xmlns="http://schemas.openxmlformats.org/spreadsheetml/2006/main">
  <c r="BY63" i="37" l="1"/>
  <c r="AU63" i="37"/>
  <c r="P63" i="37"/>
  <c r="D63" i="37"/>
  <c r="BY62" i="37"/>
  <c r="AU62" i="37"/>
  <c r="P62" i="37"/>
  <c r="D62" i="37"/>
  <c r="CI58" i="37"/>
  <c r="CH58" i="37"/>
  <c r="CG58" i="37"/>
  <c r="CF58" i="37"/>
  <c r="CE58" i="37"/>
  <c r="CD58" i="37"/>
  <c r="CB58" i="37"/>
  <c r="CA58" i="37"/>
  <c r="BZ58" i="37"/>
  <c r="BY58" i="37"/>
  <c r="BX58" i="37"/>
  <c r="BU58" i="37"/>
  <c r="BT58" i="37"/>
  <c r="BS58" i="37"/>
  <c r="BR58" i="37"/>
  <c r="BQ58" i="37"/>
  <c r="BP58" i="37"/>
  <c r="BN58" i="37"/>
  <c r="BM58" i="37"/>
  <c r="BL58" i="37"/>
  <c r="BK58" i="37"/>
  <c r="BJ58" i="37"/>
  <c r="BG58" i="37"/>
  <c r="BF58" i="37"/>
  <c r="BE58" i="37"/>
  <c r="BD58" i="37"/>
  <c r="BC58" i="37"/>
  <c r="AZ58" i="37"/>
  <c r="AY58" i="37"/>
  <c r="AX58" i="37"/>
  <c r="AW58" i="37"/>
  <c r="AV58" i="37"/>
  <c r="AU58" i="37"/>
  <c r="AS58" i="37"/>
  <c r="AR58" i="37"/>
  <c r="AQ58" i="37"/>
  <c r="AP58" i="37"/>
  <c r="AO58" i="37"/>
  <c r="AN58" i="37"/>
  <c r="AL58" i="37"/>
  <c r="AK58" i="37"/>
  <c r="AJ58" i="37"/>
  <c r="AI58" i="37"/>
  <c r="AH58" i="37"/>
  <c r="AE58" i="37"/>
  <c r="AD58" i="37"/>
  <c r="AC58" i="37"/>
  <c r="AB58" i="37"/>
  <c r="AA58" i="37"/>
  <c r="Z58" i="37"/>
  <c r="X58" i="37"/>
  <c r="W58" i="37"/>
  <c r="V58" i="37"/>
  <c r="U58" i="37"/>
  <c r="T58" i="37"/>
  <c r="S58" i="37"/>
  <c r="Q58" i="37"/>
  <c r="O58" i="37"/>
  <c r="N58" i="37"/>
  <c r="M58" i="37"/>
  <c r="L58" i="37"/>
  <c r="J58" i="37"/>
  <c r="I58" i="37"/>
  <c r="H58" i="37"/>
  <c r="G58" i="37"/>
  <c r="F58" i="37"/>
  <c r="E58" i="37"/>
  <c r="CI57" i="37"/>
  <c r="CH57" i="37"/>
  <c r="CG57" i="37"/>
  <c r="CF57" i="37"/>
  <c r="CE57" i="37"/>
  <c r="CD57" i="37"/>
  <c r="CB57" i="37"/>
  <c r="CA57" i="37"/>
  <c r="BZ57" i="37"/>
  <c r="BY57" i="37"/>
  <c r="BX57" i="37"/>
  <c r="BU57" i="37"/>
  <c r="BT57" i="37"/>
  <c r="BS57" i="37"/>
  <c r="BR57" i="37"/>
  <c r="BQ57" i="37"/>
  <c r="BP57" i="37"/>
  <c r="BN57" i="37"/>
  <c r="BM57" i="37"/>
  <c r="BL57" i="37"/>
  <c r="BK57" i="37"/>
  <c r="BJ57" i="37"/>
  <c r="BG57" i="37"/>
  <c r="BF57" i="37"/>
  <c r="BE57" i="37"/>
  <c r="BD57" i="37"/>
  <c r="BC57" i="37"/>
  <c r="AZ57" i="37"/>
  <c r="AY57" i="37"/>
  <c r="AX57" i="37"/>
  <c r="AW57" i="37"/>
  <c r="AV57" i="37"/>
  <c r="AU57" i="37"/>
  <c r="AS57" i="37"/>
  <c r="AR57" i="37"/>
  <c r="AQ57" i="37"/>
  <c r="AP57" i="37"/>
  <c r="AO57" i="37"/>
  <c r="AN57" i="37"/>
  <c r="AL57" i="37"/>
  <c r="AK57" i="37"/>
  <c r="AJ57" i="37"/>
  <c r="AI57" i="37"/>
  <c r="AH57" i="37"/>
  <c r="AE57" i="37"/>
  <c r="AD57" i="37"/>
  <c r="AC57" i="37"/>
  <c r="AB57" i="37"/>
  <c r="AA57" i="37"/>
  <c r="Z57" i="37"/>
  <c r="X57" i="37"/>
  <c r="W57" i="37"/>
  <c r="V57" i="37"/>
  <c r="U57" i="37"/>
  <c r="T57" i="37"/>
  <c r="S57" i="37"/>
  <c r="Q57" i="37"/>
  <c r="O57" i="37"/>
  <c r="N57" i="37"/>
  <c r="M57" i="37"/>
  <c r="L57" i="37"/>
  <c r="J57" i="37"/>
  <c r="I57" i="37"/>
  <c r="H57" i="37"/>
  <c r="G57" i="37"/>
  <c r="F57" i="37"/>
  <c r="E57" i="37"/>
  <c r="CI56" i="37"/>
  <c r="CH56" i="37"/>
  <c r="CG56" i="37"/>
  <c r="CF56" i="37"/>
  <c r="CE56" i="37"/>
  <c r="CD56" i="37"/>
  <c r="CB56" i="37"/>
  <c r="CA56" i="37"/>
  <c r="BZ56" i="37"/>
  <c r="BY56" i="37"/>
  <c r="BX56" i="37"/>
  <c r="BU56" i="37"/>
  <c r="BT56" i="37"/>
  <c r="BS56" i="37"/>
  <c r="BR56" i="37"/>
  <c r="BQ56" i="37"/>
  <c r="BP56" i="37"/>
  <c r="BN56" i="37"/>
  <c r="BM56" i="37"/>
  <c r="BL56" i="37"/>
  <c r="BK56" i="37"/>
  <c r="BJ56" i="37"/>
  <c r="BG56" i="37"/>
  <c r="BF56" i="37"/>
  <c r="BE56" i="37"/>
  <c r="BD56" i="37"/>
  <c r="BC56" i="37"/>
  <c r="AZ56" i="37"/>
  <c r="AY56" i="37"/>
  <c r="AX56" i="37"/>
  <c r="AW56" i="37"/>
  <c r="AV56" i="37"/>
  <c r="AU56" i="37"/>
  <c r="AS56" i="37"/>
  <c r="AR56" i="37"/>
  <c r="AQ56" i="37"/>
  <c r="AP56" i="37"/>
  <c r="AO56" i="37"/>
  <c r="AN56" i="37"/>
  <c r="AL56" i="37"/>
  <c r="AK56" i="37"/>
  <c r="AJ56" i="37"/>
  <c r="AI56" i="37"/>
  <c r="AH56" i="37"/>
  <c r="AE56" i="37"/>
  <c r="AD56" i="37"/>
  <c r="AC56" i="37"/>
  <c r="AB56" i="37"/>
  <c r="AA56" i="37"/>
  <c r="Z56" i="37"/>
  <c r="X56" i="37"/>
  <c r="W56" i="37"/>
  <c r="V56" i="37"/>
  <c r="U56" i="37"/>
  <c r="T56" i="37"/>
  <c r="S56" i="37"/>
  <c r="Q56" i="37"/>
  <c r="O56" i="37"/>
  <c r="N56" i="37"/>
  <c r="M56" i="37"/>
  <c r="L56" i="37"/>
  <c r="J56" i="37"/>
  <c r="I56" i="37"/>
  <c r="H56" i="37"/>
  <c r="G56" i="37"/>
  <c r="F56" i="37"/>
  <c r="E56" i="37"/>
  <c r="CI55" i="37"/>
  <c r="CH55" i="37"/>
  <c r="CG55" i="37"/>
  <c r="CF55" i="37"/>
  <c r="CE55" i="37"/>
  <c r="CD55" i="37"/>
  <c r="CB55" i="37"/>
  <c r="CA55" i="37"/>
  <c r="BZ55" i="37"/>
  <c r="BY55" i="37"/>
  <c r="BX55" i="37"/>
  <c r="BU55" i="37"/>
  <c r="BT55" i="37"/>
  <c r="BS55" i="37"/>
  <c r="BR55" i="37"/>
  <c r="BQ55" i="37"/>
  <c r="BP55" i="37"/>
  <c r="BN55" i="37"/>
  <c r="BM55" i="37"/>
  <c r="BL55" i="37"/>
  <c r="BK55" i="37"/>
  <c r="BJ55" i="37"/>
  <c r="BG55" i="37"/>
  <c r="BF55" i="37"/>
  <c r="BE55" i="37"/>
  <c r="BD55" i="37"/>
  <c r="BC55" i="37"/>
  <c r="AZ55" i="37"/>
  <c r="AY55" i="37"/>
  <c r="AX55" i="37"/>
  <c r="AW55" i="37"/>
  <c r="AV55" i="37"/>
  <c r="AU55" i="37"/>
  <c r="AS55" i="37"/>
  <c r="AR55" i="37"/>
  <c r="AQ55" i="37"/>
  <c r="AP55" i="37"/>
  <c r="AO55" i="37"/>
  <c r="AN55" i="37"/>
  <c r="AL55" i="37"/>
  <c r="AK55" i="37"/>
  <c r="AJ55" i="37"/>
  <c r="AI55" i="37"/>
  <c r="AH55" i="37"/>
  <c r="AE55" i="37"/>
  <c r="AD55" i="37"/>
  <c r="AC55" i="37"/>
  <c r="AB55" i="37"/>
  <c r="AA55" i="37"/>
  <c r="Z55" i="37"/>
  <c r="X55" i="37"/>
  <c r="W55" i="37"/>
  <c r="V55" i="37"/>
  <c r="U55" i="37"/>
  <c r="T55" i="37"/>
  <c r="S55" i="37"/>
  <c r="Q55" i="37"/>
  <c r="O55" i="37"/>
  <c r="N55" i="37"/>
  <c r="M55" i="37"/>
  <c r="L55" i="37"/>
  <c r="J55" i="37"/>
  <c r="I55" i="37"/>
  <c r="H55" i="37"/>
  <c r="G55" i="37"/>
  <c r="F55" i="37"/>
  <c r="E55" i="37"/>
  <c r="CP53" i="37"/>
  <c r="CO53" i="37"/>
  <c r="CN53" i="37"/>
  <c r="CM53" i="37"/>
  <c r="CP52" i="37"/>
  <c r="CO52" i="37"/>
  <c r="CN52" i="37"/>
  <c r="CM52" i="37"/>
  <c r="CP51" i="37"/>
  <c r="CO51" i="37"/>
  <c r="CN51" i="37"/>
  <c r="CM51" i="37"/>
  <c r="CP50" i="37"/>
  <c r="CO50" i="37"/>
  <c r="CN50" i="37"/>
  <c r="CM50" i="37"/>
  <c r="CP49" i="37"/>
  <c r="CO49" i="37"/>
  <c r="CN49" i="37"/>
  <c r="CM49" i="37"/>
  <c r="CP48" i="37"/>
  <c r="CO48" i="37"/>
  <c r="CN48" i="37"/>
  <c r="CM48" i="37"/>
  <c r="CP47" i="37"/>
  <c r="CO47" i="37"/>
  <c r="CN47" i="37"/>
  <c r="CM47" i="37"/>
  <c r="CP46" i="37"/>
  <c r="CO46" i="37"/>
  <c r="CN46" i="37"/>
  <c r="CM46" i="37"/>
  <c r="CP45" i="37"/>
  <c r="CO45" i="37"/>
  <c r="CN45" i="37"/>
  <c r="CM45" i="37"/>
  <c r="CP44" i="37"/>
  <c r="CO44" i="37"/>
  <c r="CN44" i="37"/>
  <c r="CM44" i="37"/>
  <c r="CP43" i="37"/>
  <c r="CO43" i="37"/>
  <c r="CN43" i="37"/>
  <c r="CM43" i="37"/>
  <c r="CP42" i="37"/>
  <c r="CO42" i="37"/>
  <c r="CN42" i="37"/>
  <c r="CM42" i="37"/>
  <c r="CP41" i="37"/>
  <c r="CO41" i="37"/>
  <c r="CN41" i="37"/>
  <c r="CM41" i="37"/>
  <c r="CP40" i="37"/>
  <c r="CO40" i="37"/>
  <c r="CN40" i="37"/>
  <c r="CM40" i="37"/>
  <c r="CP39" i="37"/>
  <c r="CO39" i="37"/>
  <c r="CN39" i="37"/>
  <c r="CM39" i="37"/>
  <c r="CP38" i="37"/>
  <c r="CO38" i="37"/>
  <c r="CN38" i="37"/>
  <c r="CM38" i="37"/>
  <c r="CP37" i="37"/>
  <c r="CO37" i="37"/>
  <c r="CN37" i="37"/>
  <c r="CM37" i="37"/>
  <c r="CP36" i="37"/>
  <c r="CO36" i="37"/>
  <c r="CN36" i="37"/>
  <c r="CM36" i="37"/>
  <c r="CP35" i="37"/>
  <c r="CO35" i="37"/>
  <c r="CN35" i="37"/>
  <c r="CM35" i="37"/>
  <c r="CP34" i="37"/>
  <c r="CO34" i="37"/>
  <c r="CN34" i="37"/>
  <c r="CM34" i="37"/>
  <c r="CP33" i="37"/>
  <c r="CO33" i="37"/>
  <c r="CN33" i="37"/>
  <c r="CM33" i="37"/>
  <c r="CP32" i="37"/>
  <c r="CO32" i="37"/>
  <c r="CN32" i="37"/>
  <c r="CM32" i="37"/>
  <c r="CP31" i="37"/>
  <c r="CO31" i="37"/>
  <c r="CN31" i="37"/>
  <c r="CM31" i="37"/>
  <c r="CP30" i="37"/>
  <c r="CO30" i="37"/>
  <c r="CN30" i="37"/>
  <c r="CM30" i="37"/>
  <c r="CP29" i="37"/>
  <c r="CO29" i="37"/>
  <c r="CN29" i="37"/>
  <c r="CM29" i="37"/>
  <c r="CP28" i="37"/>
  <c r="CO28" i="37"/>
  <c r="CN28" i="37"/>
  <c r="CM28" i="37"/>
  <c r="CP27" i="37"/>
  <c r="CO27" i="37"/>
  <c r="CN27" i="37"/>
  <c r="CM27" i="37"/>
  <c r="CP26" i="37"/>
  <c r="CO26" i="37"/>
  <c r="CN26" i="37"/>
  <c r="CM26" i="37"/>
  <c r="CP25" i="37"/>
  <c r="CO25" i="37"/>
  <c r="CN25" i="37"/>
  <c r="CM25" i="37"/>
  <c r="CP24" i="37"/>
  <c r="CO24" i="37"/>
  <c r="CN24" i="37"/>
  <c r="CM24" i="37"/>
  <c r="CP23" i="37"/>
  <c r="CO23" i="37"/>
  <c r="CN23" i="37"/>
  <c r="CM23" i="37"/>
  <c r="CP22" i="37"/>
  <c r="CO22" i="37"/>
  <c r="CN22" i="37"/>
  <c r="CM22" i="37"/>
  <c r="CP21" i="37"/>
  <c r="CO21" i="37"/>
  <c r="CN21" i="37"/>
  <c r="CM21" i="37"/>
  <c r="CP20" i="37"/>
  <c r="CO20" i="37"/>
  <c r="CN20" i="37"/>
  <c r="CM20" i="37"/>
  <c r="CP19" i="37"/>
  <c r="CO19" i="37"/>
  <c r="CN19" i="37"/>
  <c r="CM19" i="37"/>
  <c r="CP18" i="37"/>
  <c r="CO18" i="37"/>
  <c r="CN18" i="37"/>
  <c r="CM18" i="37"/>
  <c r="CP17" i="37"/>
  <c r="CO17" i="37"/>
  <c r="CN17" i="37"/>
  <c r="CM17" i="37"/>
  <c r="CP16" i="37"/>
  <c r="CO16" i="37"/>
  <c r="CN16" i="37"/>
  <c r="CM16" i="37"/>
  <c r="CP15" i="37"/>
  <c r="CO15" i="37"/>
  <c r="CN15" i="37"/>
  <c r="CM15" i="37"/>
  <c r="CP14" i="37"/>
  <c r="CO14" i="37"/>
  <c r="CN14" i="37"/>
  <c r="CM14" i="37"/>
  <c r="CP13" i="37"/>
  <c r="CO13" i="37"/>
  <c r="CN13" i="37"/>
  <c r="CM13" i="37"/>
  <c r="CP12" i="37"/>
  <c r="CO12" i="37"/>
  <c r="CN12" i="37"/>
  <c r="CM12" i="37"/>
  <c r="CP11" i="37"/>
  <c r="CO11" i="37"/>
  <c r="CN11" i="37"/>
  <c r="CM11" i="37"/>
  <c r="CP10" i="37"/>
  <c r="CO10" i="37"/>
  <c r="CN10" i="37"/>
  <c r="CM10" i="37"/>
  <c r="CP9" i="37"/>
  <c r="CO9" i="37"/>
  <c r="CN9" i="37"/>
  <c r="CM9" i="37"/>
  <c r="CP8" i="37"/>
  <c r="CO8" i="37"/>
  <c r="CN8" i="37"/>
  <c r="CM8" i="37"/>
  <c r="CP7" i="37"/>
  <c r="CO7" i="37"/>
  <c r="CN7" i="37"/>
  <c r="CM7" i="37"/>
  <c r="CP6" i="37"/>
  <c r="CO6" i="37"/>
  <c r="CN6" i="37"/>
  <c r="CM6" i="37"/>
  <c r="BK66" i="33"/>
  <c r="AF66" i="33"/>
  <c r="D66" i="33"/>
  <c r="BK65" i="33"/>
  <c r="AF65" i="33"/>
  <c r="D65" i="33"/>
  <c r="BX61" i="33"/>
  <c r="BW61" i="33"/>
  <c r="BU61" i="33"/>
  <c r="BT61" i="33"/>
  <c r="BS61" i="33"/>
  <c r="BR61" i="33"/>
  <c r="BQ61" i="33"/>
  <c r="BP61" i="33"/>
  <c r="BN61" i="33"/>
  <c r="BK61" i="33"/>
  <c r="BJ61" i="33"/>
  <c r="BI61" i="33"/>
  <c r="BG61" i="33"/>
  <c r="BF61" i="33"/>
  <c r="BE61" i="33"/>
  <c r="BD61" i="33"/>
  <c r="BC61" i="33"/>
  <c r="AZ61" i="33"/>
  <c r="AY61" i="33"/>
  <c r="AX61" i="33"/>
  <c r="AW61" i="33"/>
  <c r="AV61" i="33"/>
  <c r="AU61" i="33"/>
  <c r="AS61" i="33"/>
  <c r="AR61" i="33"/>
  <c r="AQ61" i="33"/>
  <c r="AP61" i="33"/>
  <c r="AO61" i="33"/>
  <c r="AN61" i="33"/>
  <c r="AL61" i="33"/>
  <c r="AK61" i="33"/>
  <c r="AJ61" i="33"/>
  <c r="AI61" i="33"/>
  <c r="AH61" i="33"/>
  <c r="AG61" i="33"/>
  <c r="AE61" i="33"/>
  <c r="AD61" i="33"/>
  <c r="AC61" i="33"/>
  <c r="AB61" i="33"/>
  <c r="AA61" i="33"/>
  <c r="Z61" i="33"/>
  <c r="X61" i="33"/>
  <c r="W61" i="33"/>
  <c r="V61" i="33"/>
  <c r="U61" i="33"/>
  <c r="T61" i="33"/>
  <c r="S61" i="33"/>
  <c r="Q61" i="33"/>
  <c r="P61" i="33"/>
  <c r="O61" i="33"/>
  <c r="N61" i="33"/>
  <c r="M61" i="33"/>
  <c r="L61" i="33"/>
  <c r="J61" i="33"/>
  <c r="I61" i="33"/>
  <c r="H61" i="33"/>
  <c r="G61" i="33"/>
  <c r="F61" i="33"/>
  <c r="E61" i="33"/>
  <c r="BX60" i="33"/>
  <c r="BW60" i="33"/>
  <c r="BU60" i="33"/>
  <c r="BT60" i="33"/>
  <c r="BS60" i="33"/>
  <c r="BR60" i="33"/>
  <c r="BQ60" i="33"/>
  <c r="BP60" i="33"/>
  <c r="BN60" i="33"/>
  <c r="BK60" i="33"/>
  <c r="BJ60" i="33"/>
  <c r="BI60" i="33"/>
  <c r="BG60" i="33"/>
  <c r="BF60" i="33"/>
  <c r="BE60" i="33"/>
  <c r="BD60" i="33"/>
  <c r="BC60" i="33"/>
  <c r="AZ60" i="33"/>
  <c r="AY60" i="33"/>
  <c r="AX60" i="33"/>
  <c r="AW60" i="33"/>
  <c r="AV60" i="33"/>
  <c r="AU60" i="33"/>
  <c r="AS60" i="33"/>
  <c r="AR60" i="33"/>
  <c r="AQ60" i="33"/>
  <c r="AP60" i="33"/>
  <c r="AO60" i="33"/>
  <c r="AN60" i="33"/>
  <c r="AL60" i="33"/>
  <c r="AK60" i="33"/>
  <c r="AJ60" i="33"/>
  <c r="AI60" i="33"/>
  <c r="AH60" i="33"/>
  <c r="AG60" i="33"/>
  <c r="AE60" i="33"/>
  <c r="AD60" i="33"/>
  <c r="AC60" i="33"/>
  <c r="AB60" i="33"/>
  <c r="AA60" i="33"/>
  <c r="Z60" i="33"/>
  <c r="X60" i="33"/>
  <c r="W60" i="33"/>
  <c r="V60" i="33"/>
  <c r="U60" i="33"/>
  <c r="T60" i="33"/>
  <c r="S60" i="33"/>
  <c r="Q60" i="33"/>
  <c r="P60" i="33"/>
  <c r="O60" i="33"/>
  <c r="N60" i="33"/>
  <c r="M60" i="33"/>
  <c r="L60" i="33"/>
  <c r="J60" i="33"/>
  <c r="I60" i="33"/>
  <c r="H60" i="33"/>
  <c r="G60" i="33"/>
  <c r="F60" i="33"/>
  <c r="E60" i="33"/>
  <c r="BX59" i="33"/>
  <c r="BW59" i="33"/>
  <c r="BU59" i="33"/>
  <c r="BT59" i="33"/>
  <c r="BS59" i="33"/>
  <c r="BR59" i="33"/>
  <c r="BQ59" i="33"/>
  <c r="BP59" i="33"/>
  <c r="BN59" i="33"/>
  <c r="BK59" i="33"/>
  <c r="BJ59" i="33"/>
  <c r="BI59" i="33"/>
  <c r="BG59" i="33"/>
  <c r="BF59" i="33"/>
  <c r="BE59" i="33"/>
  <c r="BD59" i="33"/>
  <c r="BC59" i="33"/>
  <c r="AZ59" i="33"/>
  <c r="AY59" i="33"/>
  <c r="AX59" i="33"/>
  <c r="AW59" i="33"/>
  <c r="AV59" i="33"/>
  <c r="AU59" i="33"/>
  <c r="AS59" i="33"/>
  <c r="AR59" i="33"/>
  <c r="AQ59" i="33"/>
  <c r="AP59" i="33"/>
  <c r="AO59" i="33"/>
  <c r="AN59" i="33"/>
  <c r="AL59" i="33"/>
  <c r="AK59" i="33"/>
  <c r="AJ59" i="33"/>
  <c r="AI59" i="33"/>
  <c r="AH59" i="33"/>
  <c r="AG59" i="33"/>
  <c r="AE59" i="33"/>
  <c r="AD59" i="33"/>
  <c r="AC59" i="33"/>
  <c r="AB59" i="33"/>
  <c r="AA59" i="33"/>
  <c r="Z59" i="33"/>
  <c r="X59" i="33"/>
  <c r="W59" i="33"/>
  <c r="V59" i="33"/>
  <c r="U59" i="33"/>
  <c r="T59" i="33"/>
  <c r="S59" i="33"/>
  <c r="Q59" i="33"/>
  <c r="P59" i="33"/>
  <c r="O59" i="33"/>
  <c r="N59" i="33"/>
  <c r="M59" i="33"/>
  <c r="L59" i="33"/>
  <c r="J59" i="33"/>
  <c r="I59" i="33"/>
  <c r="H59" i="33"/>
  <c r="G59" i="33"/>
  <c r="F59" i="33"/>
  <c r="E59" i="33"/>
  <c r="BX58" i="33"/>
  <c r="BW58" i="33"/>
  <c r="BU58" i="33"/>
  <c r="BT58" i="33"/>
  <c r="BS58" i="33"/>
  <c r="BR58" i="33"/>
  <c r="BQ58" i="33"/>
  <c r="BP58" i="33"/>
  <c r="BN58" i="33"/>
  <c r="BK58" i="33"/>
  <c r="BJ58" i="33"/>
  <c r="BI58" i="33"/>
  <c r="BG58" i="33"/>
  <c r="BF58" i="33"/>
  <c r="BE58" i="33"/>
  <c r="BD58" i="33"/>
  <c r="BC58" i="33"/>
  <c r="AZ58" i="33"/>
  <c r="AY58" i="33"/>
  <c r="AX58" i="33"/>
  <c r="AW58" i="33"/>
  <c r="AV58" i="33"/>
  <c r="AU58" i="33"/>
  <c r="AS58" i="33"/>
  <c r="AR58" i="33"/>
  <c r="AQ58" i="33"/>
  <c r="AP58" i="33"/>
  <c r="AO58" i="33"/>
  <c r="AN58" i="33"/>
  <c r="AL58" i="33"/>
  <c r="AK58" i="33"/>
  <c r="AJ58" i="33"/>
  <c r="AI58" i="33"/>
  <c r="AH58" i="33"/>
  <c r="AG58" i="33"/>
  <c r="AE58" i="33"/>
  <c r="AD58" i="33"/>
  <c r="AC58" i="33"/>
  <c r="AB58" i="33"/>
  <c r="AA58" i="33"/>
  <c r="Z58" i="33"/>
  <c r="X58" i="33"/>
  <c r="W58" i="33"/>
  <c r="V58" i="33"/>
  <c r="U58" i="33"/>
  <c r="T58" i="33"/>
  <c r="S58" i="33"/>
  <c r="Q58" i="33"/>
  <c r="P58" i="33"/>
  <c r="O58" i="33"/>
  <c r="N58" i="33"/>
  <c r="M58" i="33"/>
  <c r="L58" i="33"/>
  <c r="J58" i="33"/>
  <c r="I58" i="33"/>
  <c r="H58" i="33"/>
  <c r="G58" i="33"/>
  <c r="F58" i="33"/>
  <c r="E58" i="33"/>
  <c r="CD56" i="33"/>
  <c r="CC56" i="33"/>
  <c r="CB56" i="33"/>
  <c r="CA56" i="33"/>
  <c r="CD55" i="33"/>
  <c r="CC55" i="33"/>
  <c r="CB55" i="33"/>
  <c r="CA55" i="33"/>
  <c r="CD54" i="33"/>
  <c r="CC54" i="33"/>
  <c r="CB54" i="33"/>
  <c r="CA54" i="33"/>
  <c r="CD53" i="33"/>
  <c r="CC53" i="33"/>
  <c r="CB53" i="33"/>
  <c r="CA53" i="33"/>
  <c r="CD52" i="33"/>
  <c r="CC52" i="33"/>
  <c r="CB52" i="33"/>
  <c r="CA52" i="33"/>
  <c r="CD51" i="33"/>
  <c r="CC51" i="33"/>
  <c r="CB51" i="33"/>
  <c r="CA51" i="33"/>
  <c r="CD50" i="33"/>
  <c r="CC50" i="33"/>
  <c r="CB50" i="33"/>
  <c r="CA50" i="33"/>
  <c r="CD49" i="33"/>
  <c r="CC49" i="33"/>
  <c r="CB49" i="33"/>
  <c r="CA49" i="33"/>
  <c r="CD48" i="33"/>
  <c r="CC48" i="33"/>
  <c r="CB48" i="33"/>
  <c r="CA48" i="33"/>
  <c r="CD47" i="33"/>
  <c r="CC47" i="33"/>
  <c r="CB47" i="33"/>
  <c r="CA47" i="33"/>
  <c r="CD46" i="33"/>
  <c r="CC46" i="33"/>
  <c r="CB46" i="33"/>
  <c r="CA46" i="33"/>
  <c r="CD45" i="33"/>
  <c r="CC45" i="33"/>
  <c r="CB45" i="33"/>
  <c r="CA45" i="33"/>
  <c r="CD44" i="33"/>
  <c r="CC44" i="33"/>
  <c r="CB44" i="33"/>
  <c r="CA44" i="33"/>
  <c r="CD43" i="33"/>
  <c r="CC43" i="33"/>
  <c r="CB43" i="33"/>
  <c r="CA43" i="33"/>
  <c r="CD42" i="33"/>
  <c r="CC42" i="33"/>
  <c r="CB42" i="33"/>
  <c r="CA42" i="33"/>
  <c r="CD41" i="33"/>
  <c r="CC41" i="33"/>
  <c r="CB41" i="33"/>
  <c r="CA41" i="33"/>
  <c r="CD40" i="33"/>
  <c r="CC40" i="33"/>
  <c r="CB40" i="33"/>
  <c r="CA40" i="33"/>
  <c r="CD39" i="33"/>
  <c r="CC39" i="33"/>
  <c r="CB39" i="33"/>
  <c r="CA39" i="33"/>
  <c r="CD38" i="33"/>
  <c r="CC38" i="33"/>
  <c r="CB38" i="33"/>
  <c r="CA38" i="33"/>
  <c r="CD37" i="33"/>
  <c r="CC37" i="33"/>
  <c r="CB37" i="33"/>
  <c r="CA37" i="33"/>
  <c r="CD36" i="33"/>
  <c r="CC36" i="33"/>
  <c r="CB36" i="33"/>
  <c r="CA36" i="33"/>
  <c r="CD35" i="33"/>
  <c r="CC35" i="33"/>
  <c r="CB35" i="33"/>
  <c r="CA35" i="33"/>
  <c r="CD34" i="33"/>
  <c r="CC34" i="33"/>
  <c r="CB34" i="33"/>
  <c r="CA34" i="33"/>
  <c r="CD33" i="33"/>
  <c r="CC33" i="33"/>
  <c r="CB33" i="33"/>
  <c r="CA33" i="33"/>
  <c r="CD32" i="33"/>
  <c r="CC32" i="33"/>
  <c r="CB32" i="33"/>
  <c r="CA32" i="33"/>
  <c r="CD31" i="33"/>
  <c r="CC31" i="33"/>
  <c r="CB31" i="33"/>
  <c r="CA31" i="33"/>
  <c r="CD30" i="33"/>
  <c r="CC30" i="33"/>
  <c r="CB30" i="33"/>
  <c r="CA30" i="33"/>
  <c r="CD29" i="33"/>
  <c r="CC29" i="33"/>
  <c r="CB29" i="33"/>
  <c r="CA29" i="33"/>
  <c r="CD28" i="33"/>
  <c r="CC28" i="33"/>
  <c r="CB28" i="33"/>
  <c r="CA28" i="33"/>
  <c r="CD27" i="33"/>
  <c r="CC27" i="33"/>
  <c r="CB27" i="33"/>
  <c r="CA27" i="33"/>
  <c r="CD26" i="33"/>
  <c r="CC26" i="33"/>
  <c r="CB26" i="33"/>
  <c r="CA26" i="33"/>
  <c r="CD25" i="33"/>
  <c r="CC25" i="33"/>
  <c r="CB25" i="33"/>
  <c r="CA25" i="33"/>
  <c r="CD24" i="33"/>
  <c r="CC24" i="33"/>
  <c r="CB24" i="33"/>
  <c r="CA24" i="33"/>
  <c r="CD23" i="33"/>
  <c r="CC23" i="33"/>
  <c r="CB23" i="33"/>
  <c r="CA23" i="33"/>
  <c r="CD22" i="33"/>
  <c r="CC22" i="33"/>
  <c r="CB22" i="33"/>
  <c r="CA22" i="33"/>
  <c r="CD21" i="33"/>
  <c r="CC21" i="33"/>
  <c r="CB21" i="33"/>
  <c r="CA21" i="33"/>
  <c r="CD20" i="33"/>
  <c r="CC20" i="33"/>
  <c r="CB20" i="33"/>
  <c r="CA20" i="33"/>
  <c r="CD19" i="33"/>
  <c r="CC19" i="33"/>
  <c r="CB19" i="33"/>
  <c r="CA19" i="33"/>
  <c r="CD18" i="33"/>
  <c r="CC18" i="33"/>
  <c r="CB18" i="33"/>
  <c r="CA18" i="33"/>
  <c r="CD17" i="33"/>
  <c r="CC17" i="33"/>
  <c r="CB17" i="33"/>
  <c r="CA17" i="33"/>
  <c r="CD16" i="33"/>
  <c r="CC16" i="33"/>
  <c r="CB16" i="33"/>
  <c r="CA16" i="33"/>
  <c r="CD15" i="33"/>
  <c r="CC15" i="33"/>
  <c r="CB15" i="33"/>
  <c r="CA15" i="33"/>
  <c r="CD14" i="33"/>
  <c r="CC14" i="33"/>
  <c r="CB14" i="33"/>
  <c r="CA14" i="33"/>
  <c r="CD13" i="33"/>
  <c r="CC13" i="33"/>
  <c r="CB13" i="33"/>
  <c r="CA13" i="33"/>
  <c r="CD12" i="33"/>
  <c r="CC12" i="33"/>
  <c r="CB12" i="33"/>
  <c r="CA12" i="33"/>
  <c r="CD11" i="33"/>
  <c r="CC11" i="33"/>
  <c r="CB11" i="33"/>
  <c r="CA11" i="33"/>
  <c r="CD10" i="33"/>
  <c r="CC10" i="33"/>
  <c r="CB10" i="33"/>
  <c r="CA10" i="33"/>
  <c r="CD9" i="33"/>
  <c r="CC9" i="33"/>
  <c r="CB9" i="33"/>
  <c r="CA9" i="33"/>
  <c r="CD8" i="33"/>
  <c r="CC8" i="33"/>
  <c r="CB8" i="33"/>
  <c r="CA8" i="33"/>
  <c r="CD7" i="33"/>
  <c r="CC7" i="33"/>
  <c r="CB7" i="33"/>
  <c r="CA7" i="33"/>
  <c r="CD6" i="33"/>
  <c r="CC6" i="33"/>
  <c r="CB6" i="33"/>
  <c r="CA6" i="33"/>
  <c r="BB75" i="31"/>
  <c r="X75" i="31"/>
  <c r="D75" i="31"/>
  <c r="BB74" i="31"/>
  <c r="X74" i="31"/>
  <c r="D74" i="31"/>
  <c r="CA70" i="31"/>
  <c r="BY70" i="31"/>
  <c r="BX70" i="31"/>
  <c r="BW70" i="31"/>
  <c r="BU70" i="31"/>
  <c r="BT70" i="31"/>
  <c r="BS70" i="31"/>
  <c r="BR70" i="31"/>
  <c r="BQ70" i="31"/>
  <c r="BP70" i="31"/>
  <c r="BN70" i="31"/>
  <c r="BM70" i="31"/>
  <c r="BL70" i="31"/>
  <c r="BK70" i="31"/>
  <c r="BJ70" i="31"/>
  <c r="BG70" i="31"/>
  <c r="BF70" i="31"/>
  <c r="BE70" i="31"/>
  <c r="BD70" i="31"/>
  <c r="BC70" i="31"/>
  <c r="BB70" i="31"/>
  <c r="AZ70" i="31"/>
  <c r="AY70" i="31"/>
  <c r="AX70" i="31"/>
  <c r="AW70" i="31"/>
  <c r="AV70" i="31"/>
  <c r="AU70" i="31"/>
  <c r="AS70" i="31"/>
  <c r="AR70" i="31"/>
  <c r="AQ70" i="31"/>
  <c r="AP70" i="31"/>
  <c r="AO70" i="31"/>
  <c r="AL70" i="31"/>
  <c r="AK70" i="31"/>
  <c r="AJ70" i="31"/>
  <c r="AI70" i="31"/>
  <c r="AH70" i="31"/>
  <c r="AG70" i="31"/>
  <c r="AE70" i="31"/>
  <c r="AD70" i="31"/>
  <c r="AC70" i="31"/>
  <c r="AB70" i="31"/>
  <c r="AA70" i="31"/>
  <c r="X70" i="31"/>
  <c r="W70" i="31"/>
  <c r="V70" i="31"/>
  <c r="U70" i="31"/>
  <c r="T70" i="31"/>
  <c r="S70" i="31"/>
  <c r="Q70" i="31"/>
  <c r="P70" i="31"/>
  <c r="O70" i="31"/>
  <c r="N70" i="31"/>
  <c r="M70" i="31"/>
  <c r="L70" i="31"/>
  <c r="J70" i="31"/>
  <c r="I70" i="31"/>
  <c r="H70" i="31"/>
  <c r="G70" i="31"/>
  <c r="F70" i="31"/>
  <c r="CA69" i="31"/>
  <c r="BY69" i="31"/>
  <c r="BX69" i="31"/>
  <c r="BW69" i="31"/>
  <c r="BU69" i="31"/>
  <c r="BT69" i="31"/>
  <c r="BS69" i="31"/>
  <c r="BR69" i="31"/>
  <c r="BQ69" i="31"/>
  <c r="BP69" i="31"/>
  <c r="BN69" i="31"/>
  <c r="BM69" i="31"/>
  <c r="BL69" i="31"/>
  <c r="BK69" i="31"/>
  <c r="BJ69" i="31"/>
  <c r="BG69" i="31"/>
  <c r="BF69" i="31"/>
  <c r="BE69" i="31"/>
  <c r="BD69" i="31"/>
  <c r="BC69" i="31"/>
  <c r="BB69" i="31"/>
  <c r="AZ69" i="31"/>
  <c r="AY69" i="31"/>
  <c r="AX69" i="31"/>
  <c r="AW69" i="31"/>
  <c r="AV69" i="31"/>
  <c r="AU69" i="31"/>
  <c r="AS69" i="31"/>
  <c r="AR69" i="31"/>
  <c r="AQ69" i="31"/>
  <c r="AP69" i="31"/>
  <c r="AO69" i="31"/>
  <c r="AL69" i="31"/>
  <c r="AK69" i="31"/>
  <c r="AJ69" i="31"/>
  <c r="AI69" i="31"/>
  <c r="AH69" i="31"/>
  <c r="AG69" i="31"/>
  <c r="AE69" i="31"/>
  <c r="AD69" i="31"/>
  <c r="AC69" i="31"/>
  <c r="AB69" i="31"/>
  <c r="AA69" i="31"/>
  <c r="X69" i="31"/>
  <c r="W69" i="31"/>
  <c r="V69" i="31"/>
  <c r="U69" i="31"/>
  <c r="T69" i="31"/>
  <c r="S69" i="31"/>
  <c r="Q69" i="31"/>
  <c r="P69" i="31"/>
  <c r="O69" i="31"/>
  <c r="N69" i="31"/>
  <c r="M69" i="31"/>
  <c r="L69" i="31"/>
  <c r="J69" i="31"/>
  <c r="I69" i="31"/>
  <c r="H69" i="31"/>
  <c r="G69" i="31"/>
  <c r="F69" i="31"/>
  <c r="CA68" i="31"/>
  <c r="BY68" i="31"/>
  <c r="BX68" i="31"/>
  <c r="BW68" i="31"/>
  <c r="BU68" i="31"/>
  <c r="BT68" i="31"/>
  <c r="BS68" i="31"/>
  <c r="BR68" i="31"/>
  <c r="BQ68" i="31"/>
  <c r="BP68" i="31"/>
  <c r="BN68" i="31"/>
  <c r="BM68" i="31"/>
  <c r="BL68" i="31"/>
  <c r="BK68" i="31"/>
  <c r="BJ68" i="31"/>
  <c r="BG68" i="31"/>
  <c r="BF68" i="31"/>
  <c r="BE68" i="31"/>
  <c r="BD68" i="31"/>
  <c r="BC68" i="31"/>
  <c r="BB68" i="31"/>
  <c r="AZ68" i="31"/>
  <c r="AY68" i="31"/>
  <c r="AX68" i="31"/>
  <c r="AW68" i="31"/>
  <c r="AV68" i="31"/>
  <c r="AU68" i="31"/>
  <c r="AS68" i="31"/>
  <c r="AR68" i="31"/>
  <c r="AQ68" i="31"/>
  <c r="AP68" i="31"/>
  <c r="AO68" i="31"/>
  <c r="AL68" i="31"/>
  <c r="AK68" i="31"/>
  <c r="AJ68" i="31"/>
  <c r="AI68" i="31"/>
  <c r="AH68" i="31"/>
  <c r="AG68" i="31"/>
  <c r="AE68" i="31"/>
  <c r="AD68" i="31"/>
  <c r="AC68" i="31"/>
  <c r="AB68" i="31"/>
  <c r="AA68" i="31"/>
  <c r="X68" i="31"/>
  <c r="W68" i="31"/>
  <c r="V68" i="31"/>
  <c r="U68" i="31"/>
  <c r="T68" i="31"/>
  <c r="S68" i="31"/>
  <c r="Q68" i="31"/>
  <c r="P68" i="31"/>
  <c r="O68" i="31"/>
  <c r="N68" i="31"/>
  <c r="M68" i="31"/>
  <c r="L68" i="31"/>
  <c r="J68" i="31"/>
  <c r="I68" i="31"/>
  <c r="H68" i="31"/>
  <c r="G68" i="31"/>
  <c r="F68" i="31"/>
  <c r="CA67" i="31"/>
  <c r="BY67" i="31"/>
  <c r="BX67" i="31"/>
  <c r="BW67" i="31"/>
  <c r="BU67" i="31"/>
  <c r="BT67" i="31"/>
  <c r="BS67" i="31"/>
  <c r="BR67" i="31"/>
  <c r="BQ67" i="31"/>
  <c r="BP67" i="31"/>
  <c r="BN67" i="31"/>
  <c r="BM67" i="31"/>
  <c r="BL67" i="31"/>
  <c r="BK67" i="31"/>
  <c r="BJ67" i="31"/>
  <c r="BG67" i="31"/>
  <c r="BF67" i="31"/>
  <c r="BE67" i="31"/>
  <c r="BD67" i="31"/>
  <c r="BC67" i="31"/>
  <c r="BB67" i="31"/>
  <c r="AZ67" i="31"/>
  <c r="AY67" i="31"/>
  <c r="AX67" i="31"/>
  <c r="AW67" i="31"/>
  <c r="AV67" i="31"/>
  <c r="AU67" i="31"/>
  <c r="AS67" i="31"/>
  <c r="AR67" i="31"/>
  <c r="AQ67" i="31"/>
  <c r="AP67" i="31"/>
  <c r="AO67" i="31"/>
  <c r="AL67" i="31"/>
  <c r="AK67" i="31"/>
  <c r="AJ67" i="31"/>
  <c r="AI67" i="31"/>
  <c r="AH67" i="31"/>
  <c r="AG67" i="31"/>
  <c r="AE67" i="31"/>
  <c r="AD67" i="31"/>
  <c r="AC67" i="31"/>
  <c r="AB67" i="31"/>
  <c r="AA67" i="31"/>
  <c r="X67" i="31"/>
  <c r="W67" i="31"/>
  <c r="V67" i="31"/>
  <c r="U67" i="31"/>
  <c r="T67" i="31"/>
  <c r="S67" i="31"/>
  <c r="Q67" i="31"/>
  <c r="P67" i="31"/>
  <c r="O67" i="31"/>
  <c r="N67" i="31"/>
  <c r="M67" i="31"/>
  <c r="L67" i="31"/>
  <c r="J67" i="31"/>
  <c r="I67" i="31"/>
  <c r="H67" i="31"/>
  <c r="G67" i="31"/>
  <c r="F67" i="31"/>
  <c r="CG65" i="31"/>
  <c r="CF65" i="31"/>
  <c r="CE65" i="31"/>
  <c r="CD65" i="31"/>
  <c r="CG64" i="31"/>
  <c r="CF64" i="31"/>
  <c r="CE64" i="31"/>
  <c r="CD64" i="31"/>
  <c r="CG63" i="31"/>
  <c r="CF63" i="31"/>
  <c r="CE63" i="31"/>
  <c r="CD63" i="31"/>
  <c r="CG62" i="31"/>
  <c r="CF62" i="31"/>
  <c r="CE62" i="31"/>
  <c r="CD62" i="31"/>
  <c r="CG61" i="31"/>
  <c r="CF61" i="31"/>
  <c r="CE61" i="31"/>
  <c r="CD61" i="31"/>
  <c r="CG60" i="31"/>
  <c r="CF60" i="31"/>
  <c r="CE60" i="31"/>
  <c r="CD60" i="31"/>
  <c r="CG59" i="31"/>
  <c r="CF59" i="31"/>
  <c r="CE59" i="31"/>
  <c r="CD59" i="31"/>
  <c r="CG58" i="31"/>
  <c r="CF58" i="31"/>
  <c r="CE58" i="31"/>
  <c r="CD58" i="31"/>
  <c r="CG57" i="31"/>
  <c r="CF57" i="31"/>
  <c r="CE57" i="31"/>
  <c r="CD57" i="31"/>
  <c r="CG56" i="31"/>
  <c r="CF56" i="31"/>
  <c r="CE56" i="31"/>
  <c r="CD56" i="31"/>
  <c r="CG55" i="31"/>
  <c r="CF55" i="31"/>
  <c r="CE55" i="31"/>
  <c r="CD55" i="31"/>
  <c r="CG54" i="31"/>
  <c r="CF54" i="31"/>
  <c r="CE54" i="31"/>
  <c r="CD54" i="31"/>
  <c r="CG53" i="31"/>
  <c r="CF53" i="31"/>
  <c r="CE53" i="31"/>
  <c r="CD53" i="31"/>
  <c r="CG52" i="31"/>
  <c r="CF52" i="31"/>
  <c r="CE52" i="31"/>
  <c r="CD52" i="31"/>
  <c r="CG51" i="31"/>
  <c r="CF51" i="31"/>
  <c r="CE51" i="31"/>
  <c r="CD51" i="31"/>
  <c r="CG50" i="31"/>
  <c r="CF50" i="31"/>
  <c r="CE50" i="31"/>
  <c r="CD50" i="31"/>
  <c r="CG49" i="31"/>
  <c r="CF49" i="31"/>
  <c r="CE49" i="31"/>
  <c r="CD49" i="31"/>
  <c r="CG48" i="31"/>
  <c r="CF48" i="31"/>
  <c r="CE48" i="31"/>
  <c r="CD48" i="31"/>
  <c r="CG47" i="31"/>
  <c r="CF47" i="31"/>
  <c r="CE47" i="31"/>
  <c r="CD47" i="31"/>
  <c r="CG46" i="31"/>
  <c r="CF46" i="31"/>
  <c r="CE46" i="31"/>
  <c r="CD46" i="31"/>
  <c r="CG45" i="31"/>
  <c r="CF45" i="31"/>
  <c r="CE45" i="31"/>
  <c r="CD45" i="31"/>
  <c r="CG44" i="31"/>
  <c r="CF44" i="31"/>
  <c r="CE44" i="31"/>
  <c r="CD44" i="31"/>
  <c r="CG43" i="31"/>
  <c r="CF43" i="31"/>
  <c r="CE43" i="31"/>
  <c r="CD43" i="31"/>
  <c r="CG42" i="31"/>
  <c r="CF42" i="31"/>
  <c r="CE42" i="31"/>
  <c r="CD42" i="31"/>
  <c r="CG41" i="31"/>
  <c r="CF41" i="31"/>
  <c r="CE41" i="31"/>
  <c r="CD41" i="31"/>
  <c r="CG40" i="31"/>
  <c r="CF40" i="31"/>
  <c r="CE40" i="31"/>
  <c r="CD40" i="31"/>
  <c r="CG39" i="31"/>
  <c r="CF39" i="31"/>
  <c r="CE39" i="31"/>
  <c r="CD39" i="31"/>
  <c r="CG38" i="31"/>
  <c r="CF38" i="31"/>
  <c r="CE38" i="31"/>
  <c r="CD38" i="31"/>
  <c r="CG37" i="31"/>
  <c r="CF37" i="31"/>
  <c r="CE37" i="31"/>
  <c r="CD37" i="31"/>
  <c r="CG36" i="31"/>
  <c r="CF36" i="31"/>
  <c r="CE36" i="31"/>
  <c r="CD36" i="31"/>
  <c r="CG35" i="31"/>
  <c r="CF35" i="31"/>
  <c r="CE35" i="31"/>
  <c r="CD35" i="31"/>
  <c r="CG34" i="31"/>
  <c r="CF34" i="31"/>
  <c r="CE34" i="31"/>
  <c r="CD34" i="31"/>
  <c r="CG33" i="31"/>
  <c r="CF33" i="31"/>
  <c r="CE33" i="31"/>
  <c r="CD33" i="31"/>
  <c r="CG32" i="31"/>
  <c r="CF32" i="31"/>
  <c r="CE32" i="31"/>
  <c r="CD32" i="31"/>
  <c r="CG31" i="31"/>
  <c r="CF31" i="31"/>
  <c r="CE31" i="31"/>
  <c r="CD31" i="31"/>
  <c r="CG30" i="31"/>
  <c r="CF30" i="31"/>
  <c r="CE30" i="31"/>
  <c r="CD30" i="31"/>
  <c r="CG29" i="31"/>
  <c r="CF29" i="31"/>
  <c r="CE29" i="31"/>
  <c r="CD29" i="31"/>
  <c r="CG28" i="31"/>
  <c r="CF28" i="31"/>
  <c r="CE28" i="31"/>
  <c r="CD28" i="31"/>
  <c r="CG27" i="31"/>
  <c r="CF27" i="31"/>
  <c r="CE27" i="31"/>
  <c r="CD27" i="31"/>
  <c r="CG26" i="31"/>
  <c r="CF26" i="31"/>
  <c r="CE26" i="31"/>
  <c r="CD26" i="31"/>
  <c r="CG25" i="31"/>
  <c r="CF25" i="31"/>
  <c r="CE25" i="31"/>
  <c r="CD25" i="31"/>
  <c r="CG24" i="31"/>
  <c r="CF24" i="31"/>
  <c r="CE24" i="31"/>
  <c r="CD24" i="31"/>
  <c r="CG23" i="31"/>
  <c r="CF23" i="31"/>
  <c r="CE23" i="31"/>
  <c r="CD23" i="31"/>
  <c r="CG22" i="31"/>
  <c r="CF22" i="31"/>
  <c r="CE22" i="31"/>
  <c r="CD22" i="31"/>
  <c r="CG21" i="31"/>
  <c r="CF21" i="31"/>
  <c r="CE21" i="31"/>
  <c r="CD21" i="31"/>
  <c r="CG20" i="31"/>
  <c r="CF20" i="31"/>
  <c r="CE20" i="31"/>
  <c r="CD20" i="31"/>
  <c r="CG19" i="31"/>
  <c r="CF19" i="31"/>
  <c r="CE19" i="31"/>
  <c r="CD19" i="31"/>
  <c r="CG18" i="31"/>
  <c r="CF18" i="31"/>
  <c r="CE18" i="31"/>
  <c r="CD18" i="31"/>
  <c r="CG17" i="31"/>
  <c r="CF17" i="31"/>
  <c r="CE17" i="31"/>
  <c r="CD17" i="31"/>
  <c r="CG16" i="31"/>
  <c r="CF16" i="31"/>
  <c r="CE16" i="31"/>
  <c r="CD16" i="31"/>
  <c r="CG15" i="31"/>
  <c r="CF15" i="31"/>
  <c r="CE15" i="31"/>
  <c r="CD15" i="31"/>
  <c r="CG14" i="31"/>
  <c r="CF14" i="31"/>
  <c r="CE14" i="31"/>
  <c r="CD14" i="31"/>
  <c r="CG13" i="31"/>
  <c r="CF13" i="31"/>
  <c r="CE13" i="31"/>
  <c r="CD13" i="31"/>
  <c r="CG12" i="31"/>
  <c r="CF12" i="31"/>
  <c r="CE12" i="31"/>
  <c r="CD12" i="31"/>
  <c r="CG11" i="31"/>
  <c r="CF11" i="31"/>
  <c r="CE11" i="31"/>
  <c r="CD11" i="31"/>
  <c r="CG10" i="31"/>
  <c r="CF10" i="31"/>
  <c r="CE10" i="31"/>
  <c r="CD10" i="31"/>
  <c r="CG9" i="31"/>
  <c r="CF9" i="31"/>
  <c r="CE9" i="31"/>
  <c r="CD9" i="31"/>
  <c r="CG8" i="31"/>
  <c r="CF8" i="31"/>
  <c r="CE8" i="31"/>
  <c r="CD8" i="31"/>
  <c r="CG7" i="31"/>
  <c r="CF7" i="31"/>
  <c r="CE7" i="31"/>
  <c r="CD7" i="31"/>
  <c r="CG6" i="31"/>
  <c r="CF6" i="31"/>
  <c r="CE6" i="31"/>
  <c r="CD6" i="31"/>
  <c r="CB61" i="28"/>
  <c r="CC61" i="28"/>
  <c r="CD61" i="28"/>
  <c r="CE61" i="28"/>
  <c r="BL87" i="26"/>
  <c r="BL86" i="26"/>
  <c r="CC82" i="26"/>
  <c r="CB82" i="26"/>
  <c r="CA82" i="26"/>
  <c r="BZ82" i="26"/>
  <c r="BY82" i="26"/>
  <c r="CC81" i="26"/>
  <c r="CB81" i="26"/>
  <c r="CA81" i="26"/>
  <c r="BZ81" i="26"/>
  <c r="BY81" i="26"/>
  <c r="CC80" i="26"/>
  <c r="CB80" i="26"/>
  <c r="CA80" i="26"/>
  <c r="BZ80" i="26"/>
  <c r="BY80" i="26"/>
  <c r="CC79" i="26"/>
  <c r="CB79" i="26"/>
  <c r="CA79" i="26"/>
  <c r="BZ79" i="26"/>
  <c r="BY79" i="26"/>
  <c r="BT81" i="28"/>
  <c r="AP81" i="28"/>
  <c r="K81" i="28"/>
  <c r="D81" i="28"/>
  <c r="BT80" i="28"/>
  <c r="AP80" i="28"/>
  <c r="K80" i="28"/>
  <c r="D80" i="28"/>
  <c r="BY76" i="28"/>
  <c r="BX76" i="28"/>
  <c r="BW76" i="28"/>
  <c r="BV76" i="28"/>
  <c r="BU76" i="28"/>
  <c r="BT76" i="28"/>
  <c r="BS76" i="28"/>
  <c r="BR76" i="28"/>
  <c r="BQ76" i="28"/>
  <c r="BP76" i="28"/>
  <c r="BO76" i="28"/>
  <c r="BN76" i="28"/>
  <c r="BM76" i="28"/>
  <c r="BL76" i="28"/>
  <c r="BK76" i="28"/>
  <c r="BJ76" i="28"/>
  <c r="BI76" i="28"/>
  <c r="BH76" i="28"/>
  <c r="BG76" i="28"/>
  <c r="BF76" i="28"/>
  <c r="BE76" i="28"/>
  <c r="BD76" i="28"/>
  <c r="BC76" i="28"/>
  <c r="BB76" i="28"/>
  <c r="BA76" i="28"/>
  <c r="AZ76" i="28"/>
  <c r="AY76" i="28"/>
  <c r="AX76" i="28"/>
  <c r="AW76" i="28"/>
  <c r="AV76" i="28"/>
  <c r="AU76" i="28"/>
  <c r="AT76" i="28"/>
  <c r="AS76" i="28"/>
  <c r="AR76" i="28"/>
  <c r="AQ76" i="28"/>
  <c r="AP76" i="28"/>
  <c r="AO76" i="28"/>
  <c r="AN76" i="28"/>
  <c r="AM76" i="28"/>
  <c r="AL76" i="28"/>
  <c r="AK76" i="28"/>
  <c r="AJ76" i="28"/>
  <c r="AI76" i="28"/>
  <c r="AH76" i="28"/>
  <c r="AG76" i="28"/>
  <c r="AF76" i="28"/>
  <c r="AE76" i="28"/>
  <c r="AD76" i="28"/>
  <c r="AC76" i="28"/>
  <c r="AB76" i="28"/>
  <c r="AA76" i="28"/>
  <c r="Z76" i="28"/>
  <c r="Y76" i="28"/>
  <c r="X76" i="28"/>
  <c r="W76" i="28"/>
  <c r="V76" i="28"/>
  <c r="U76" i="28"/>
  <c r="T76" i="28"/>
  <c r="S76" i="28"/>
  <c r="R76" i="28"/>
  <c r="Q76" i="28"/>
  <c r="P76" i="28"/>
  <c r="O76" i="28"/>
  <c r="N76" i="28"/>
  <c r="M76" i="28"/>
  <c r="L76" i="28"/>
  <c r="K76" i="28"/>
  <c r="J76" i="28"/>
  <c r="I76" i="28"/>
  <c r="H76" i="28"/>
  <c r="G76" i="28"/>
  <c r="F76" i="28"/>
  <c r="E76" i="28"/>
  <c r="D76" i="28"/>
  <c r="BY75" i="28"/>
  <c r="BX75" i="28"/>
  <c r="BW75" i="28"/>
  <c r="BV75" i="28"/>
  <c r="BU75" i="28"/>
  <c r="BT75" i="28"/>
  <c r="BS75" i="28"/>
  <c r="BR75" i="28"/>
  <c r="BQ75" i="28"/>
  <c r="BP75" i="28"/>
  <c r="BO75" i="28"/>
  <c r="BN75" i="28"/>
  <c r="BM75" i="28"/>
  <c r="BL75" i="28"/>
  <c r="BK75" i="28"/>
  <c r="BJ75" i="28"/>
  <c r="BI75" i="28"/>
  <c r="BH75" i="28"/>
  <c r="BG75" i="28"/>
  <c r="BF75" i="28"/>
  <c r="BE75" i="28"/>
  <c r="BD75" i="28"/>
  <c r="BC75" i="28"/>
  <c r="BB75" i="28"/>
  <c r="BA75" i="28"/>
  <c r="AZ75" i="28"/>
  <c r="AY75" i="28"/>
  <c r="AX75" i="28"/>
  <c r="AW75" i="28"/>
  <c r="AV75" i="28"/>
  <c r="AU75" i="28"/>
  <c r="AT75" i="28"/>
  <c r="AS75" i="28"/>
  <c r="AR75" i="28"/>
  <c r="AQ75" i="28"/>
  <c r="AP75" i="28"/>
  <c r="AO75" i="28"/>
  <c r="AN75" i="28"/>
  <c r="AM75" i="28"/>
  <c r="AL75" i="28"/>
  <c r="AK75" i="28"/>
  <c r="AJ75" i="28"/>
  <c r="AI75" i="28"/>
  <c r="AH75" i="28"/>
  <c r="AG75" i="28"/>
  <c r="AF75" i="28"/>
  <c r="AE75" i="28"/>
  <c r="AD75" i="28"/>
  <c r="AC75" i="28"/>
  <c r="AB75" i="28"/>
  <c r="AA75" i="28"/>
  <c r="Z75" i="28"/>
  <c r="Y75" i="28"/>
  <c r="X75" i="28"/>
  <c r="W75" i="28"/>
  <c r="V75" i="28"/>
  <c r="U75" i="28"/>
  <c r="T75" i="28"/>
  <c r="S75" i="28"/>
  <c r="R75" i="28"/>
  <c r="Q75" i="28"/>
  <c r="P75" i="28"/>
  <c r="O75" i="28"/>
  <c r="N75" i="28"/>
  <c r="M75" i="28"/>
  <c r="L75" i="28"/>
  <c r="K75" i="28"/>
  <c r="J75" i="28"/>
  <c r="I75" i="28"/>
  <c r="H75" i="28"/>
  <c r="G75" i="28"/>
  <c r="F75" i="28"/>
  <c r="E75" i="28"/>
  <c r="D75" i="28"/>
  <c r="BY74" i="28"/>
  <c r="BX74" i="28"/>
  <c r="BW74" i="28"/>
  <c r="BV74" i="28"/>
  <c r="BU74" i="28"/>
  <c r="BT74" i="28"/>
  <c r="BS74" i="28"/>
  <c r="BR74" i="28"/>
  <c r="BQ74" i="28"/>
  <c r="BP74" i="28"/>
  <c r="BO74" i="28"/>
  <c r="BN74" i="28"/>
  <c r="BM74" i="28"/>
  <c r="BL74" i="28"/>
  <c r="BK74" i="28"/>
  <c r="BJ74" i="28"/>
  <c r="BI74" i="28"/>
  <c r="BH74" i="28"/>
  <c r="BG74" i="28"/>
  <c r="BF74" i="28"/>
  <c r="BE74" i="28"/>
  <c r="BD74" i="28"/>
  <c r="BC74" i="28"/>
  <c r="BB74" i="28"/>
  <c r="BA74" i="28"/>
  <c r="AZ74" i="28"/>
  <c r="AY74" i="28"/>
  <c r="AX74" i="28"/>
  <c r="AW74" i="28"/>
  <c r="AV74" i="28"/>
  <c r="AU74" i="28"/>
  <c r="AT74" i="28"/>
  <c r="AS74" i="28"/>
  <c r="AR74" i="28"/>
  <c r="AQ74" i="28"/>
  <c r="AP74" i="28"/>
  <c r="AO74" i="28"/>
  <c r="AN74" i="28"/>
  <c r="AM74" i="28"/>
  <c r="AL74" i="28"/>
  <c r="AK74" i="28"/>
  <c r="AJ74" i="28"/>
  <c r="AI74" i="28"/>
  <c r="AH74" i="28"/>
  <c r="AG74" i="28"/>
  <c r="AF74" i="28"/>
  <c r="AE74" i="28"/>
  <c r="AD74" i="28"/>
  <c r="AC74" i="28"/>
  <c r="AB74" i="28"/>
  <c r="AA74" i="28"/>
  <c r="Z74" i="28"/>
  <c r="Y74" i="28"/>
  <c r="X74" i="28"/>
  <c r="W74" i="28"/>
  <c r="V74" i="28"/>
  <c r="U74" i="28"/>
  <c r="T74" i="28"/>
  <c r="S74" i="28"/>
  <c r="R74" i="28"/>
  <c r="Q74" i="28"/>
  <c r="P74" i="28"/>
  <c r="O74" i="28"/>
  <c r="N74" i="28"/>
  <c r="M74" i="28"/>
  <c r="L74" i="28"/>
  <c r="K74" i="28"/>
  <c r="J74" i="28"/>
  <c r="I74" i="28"/>
  <c r="H74" i="28"/>
  <c r="G74" i="28"/>
  <c r="F74" i="28"/>
  <c r="E74" i="28"/>
  <c r="D74" i="28"/>
  <c r="BY73" i="28"/>
  <c r="BX73" i="28"/>
  <c r="BW73" i="28"/>
  <c r="BV73" i="28"/>
  <c r="BU73" i="28"/>
  <c r="BT73" i="28"/>
  <c r="BS73" i="28"/>
  <c r="BR73" i="28"/>
  <c r="BQ73" i="28"/>
  <c r="BP73" i="28"/>
  <c r="BO73" i="28"/>
  <c r="BN73" i="28"/>
  <c r="BM73" i="28"/>
  <c r="BL73" i="28"/>
  <c r="BK73" i="28"/>
  <c r="BJ73" i="28"/>
  <c r="BI73" i="28"/>
  <c r="BH73" i="28"/>
  <c r="BG73" i="28"/>
  <c r="BF73" i="28"/>
  <c r="BE73" i="28"/>
  <c r="BD73" i="28"/>
  <c r="BC73" i="28"/>
  <c r="BB73" i="28"/>
  <c r="BA73" i="28"/>
  <c r="AZ73" i="28"/>
  <c r="AY73" i="28"/>
  <c r="AX73" i="28"/>
  <c r="AW73" i="28"/>
  <c r="AV73" i="28"/>
  <c r="AU73" i="28"/>
  <c r="AT73" i="28"/>
  <c r="AS73" i="28"/>
  <c r="AR73" i="28"/>
  <c r="AQ73" i="28"/>
  <c r="AP73" i="28"/>
  <c r="AO73" i="28"/>
  <c r="AN73" i="28"/>
  <c r="AM73" i="28"/>
  <c r="AL73" i="28"/>
  <c r="AK73" i="28"/>
  <c r="AJ73" i="28"/>
  <c r="AI73" i="28"/>
  <c r="AH73" i="28"/>
  <c r="AG73" i="28"/>
  <c r="AF73" i="28"/>
  <c r="AE73" i="28"/>
  <c r="AD73" i="28"/>
  <c r="AC73" i="28"/>
  <c r="AB73" i="28"/>
  <c r="AA73" i="28"/>
  <c r="Z73" i="28"/>
  <c r="Y73" i="28"/>
  <c r="X73" i="28"/>
  <c r="W73" i="28"/>
  <c r="V73" i="28"/>
  <c r="U73" i="28"/>
  <c r="T73" i="28"/>
  <c r="S73" i="28"/>
  <c r="R73" i="28"/>
  <c r="Q73" i="28"/>
  <c r="P73" i="28"/>
  <c r="O73" i="28"/>
  <c r="N73" i="28"/>
  <c r="M73" i="28"/>
  <c r="L73" i="28"/>
  <c r="K73" i="28"/>
  <c r="J73" i="28"/>
  <c r="I73" i="28"/>
  <c r="H73" i="28"/>
  <c r="G73" i="28"/>
  <c r="F73" i="28"/>
  <c r="E73" i="28"/>
  <c r="D73" i="28"/>
  <c r="CE71" i="28"/>
  <c r="CD71" i="28"/>
  <c r="CC71" i="28"/>
  <c r="CB71" i="28"/>
  <c r="CE70" i="28"/>
  <c r="CD70" i="28"/>
  <c r="CC70" i="28"/>
  <c r="CB70" i="28"/>
  <c r="CE69" i="28"/>
  <c r="CD69" i="28"/>
  <c r="CC69" i="28"/>
  <c r="CB69" i="28"/>
  <c r="CE68" i="28"/>
  <c r="CD68" i="28"/>
  <c r="CC68" i="28"/>
  <c r="CB68" i="28"/>
  <c r="CE67" i="28"/>
  <c r="CD67" i="28"/>
  <c r="CC67" i="28"/>
  <c r="CB67" i="28"/>
  <c r="CE66" i="28"/>
  <c r="CD66" i="28"/>
  <c r="CC66" i="28"/>
  <c r="CB66" i="28"/>
  <c r="CE65" i="28"/>
  <c r="CD65" i="28"/>
  <c r="CC65" i="28"/>
  <c r="CB65" i="28"/>
  <c r="CE64" i="28"/>
  <c r="CD64" i="28"/>
  <c r="CC64" i="28"/>
  <c r="CB64" i="28"/>
  <c r="CE63" i="28"/>
  <c r="CD63" i="28"/>
  <c r="CC63" i="28"/>
  <c r="CB63" i="28"/>
  <c r="CE62" i="28"/>
  <c r="CD62" i="28"/>
  <c r="CC62" i="28"/>
  <c r="CB62" i="28"/>
  <c r="CE60" i="28"/>
  <c r="CD60" i="28"/>
  <c r="CC60" i="28"/>
  <c r="CB60" i="28"/>
  <c r="CE59" i="28"/>
  <c r="CD59" i="28"/>
  <c r="CC59" i="28"/>
  <c r="CB59" i="28"/>
  <c r="CE58" i="28"/>
  <c r="CD58" i="28"/>
  <c r="CC58" i="28"/>
  <c r="CB58" i="28"/>
  <c r="CE57" i="28"/>
  <c r="CD57" i="28"/>
  <c r="CC57" i="28"/>
  <c r="CB57" i="28"/>
  <c r="CE56" i="28"/>
  <c r="CD56" i="28"/>
  <c r="CC56" i="28"/>
  <c r="CB56" i="28"/>
  <c r="CE55" i="28"/>
  <c r="CD55" i="28"/>
  <c r="CC55" i="28"/>
  <c r="CB55" i="28"/>
  <c r="CE54" i="28"/>
  <c r="CD54" i="28"/>
  <c r="CC54" i="28"/>
  <c r="CB54" i="28"/>
  <c r="CE53" i="28"/>
  <c r="CD53" i="28"/>
  <c r="CC53" i="28"/>
  <c r="CB53" i="28"/>
  <c r="CE52" i="28"/>
  <c r="CD52" i="28"/>
  <c r="CC52" i="28"/>
  <c r="CB52" i="28"/>
  <c r="CE51" i="28"/>
  <c r="CD51" i="28"/>
  <c r="CC51" i="28"/>
  <c r="CB51" i="28"/>
  <c r="CE50" i="28"/>
  <c r="CD50" i="28"/>
  <c r="CC50" i="28"/>
  <c r="CB50" i="28"/>
  <c r="CE49" i="28"/>
  <c r="CD49" i="28"/>
  <c r="CC49" i="28"/>
  <c r="CB49" i="28"/>
  <c r="CE48" i="28"/>
  <c r="CD48" i="28"/>
  <c r="CC48" i="28"/>
  <c r="CB48" i="28"/>
  <c r="CE47" i="28"/>
  <c r="CD47" i="28"/>
  <c r="CC47" i="28"/>
  <c r="CB47" i="28"/>
  <c r="CE46" i="28"/>
  <c r="CD46" i="28"/>
  <c r="CC46" i="28"/>
  <c r="CB46" i="28"/>
  <c r="CE45" i="28"/>
  <c r="CD45" i="28"/>
  <c r="CC45" i="28"/>
  <c r="CB45" i="28"/>
  <c r="CE44" i="28"/>
  <c r="CD44" i="28"/>
  <c r="CC44" i="28"/>
  <c r="CB44" i="28"/>
  <c r="CE43" i="28"/>
  <c r="CD43" i="28"/>
  <c r="CC43" i="28"/>
  <c r="CB43" i="28"/>
  <c r="CE42" i="28"/>
  <c r="CD42" i="28"/>
  <c r="CC42" i="28"/>
  <c r="CB42" i="28"/>
  <c r="CE41" i="28"/>
  <c r="CD41" i="28"/>
  <c r="CC41" i="28"/>
  <c r="CB41" i="28"/>
  <c r="CE40" i="28"/>
  <c r="CD40" i="28"/>
  <c r="CC40" i="28"/>
  <c r="CB40" i="28"/>
  <c r="CE39" i="28"/>
  <c r="CD39" i="28"/>
  <c r="CC39" i="28"/>
  <c r="CB39" i="28"/>
  <c r="CE38" i="28"/>
  <c r="CD38" i="28"/>
  <c r="CC38" i="28"/>
  <c r="CB38" i="28"/>
  <c r="CE37" i="28"/>
  <c r="CD37" i="28"/>
  <c r="CC37" i="28"/>
  <c r="CB37" i="28"/>
  <c r="CE36" i="28"/>
  <c r="CD36" i="28"/>
  <c r="CC36" i="28"/>
  <c r="CB36" i="28"/>
  <c r="CE35" i="28"/>
  <c r="CD35" i="28"/>
  <c r="CC35" i="28"/>
  <c r="CB35" i="28"/>
  <c r="CE34" i="28"/>
  <c r="CD34" i="28"/>
  <c r="CC34" i="28"/>
  <c r="CB34" i="28"/>
  <c r="CE33" i="28"/>
  <c r="CD33" i="28"/>
  <c r="CC33" i="28"/>
  <c r="CB33" i="28"/>
  <c r="CE32" i="28"/>
  <c r="CD32" i="28"/>
  <c r="CC32" i="28"/>
  <c r="CB32" i="28"/>
  <c r="CE31" i="28"/>
  <c r="CD31" i="28"/>
  <c r="CC31" i="28"/>
  <c r="CB31" i="28"/>
  <c r="CE30" i="28"/>
  <c r="CD30" i="28"/>
  <c r="CC30" i="28"/>
  <c r="CB30" i="28"/>
  <c r="CE29" i="28"/>
  <c r="CD29" i="28"/>
  <c r="CC29" i="28"/>
  <c r="CB29" i="28"/>
  <c r="CE28" i="28"/>
  <c r="CD28" i="28"/>
  <c r="CC28" i="28"/>
  <c r="CB28" i="28"/>
  <c r="CE27" i="28"/>
  <c r="CD27" i="28"/>
  <c r="CC27" i="28"/>
  <c r="CB27" i="28"/>
  <c r="CE26" i="28"/>
  <c r="CD26" i="28"/>
  <c r="CC26" i="28"/>
  <c r="CB26" i="28"/>
  <c r="CE25" i="28"/>
  <c r="CD25" i="28"/>
  <c r="CC25" i="28"/>
  <c r="CB25" i="28"/>
  <c r="CE24" i="28"/>
  <c r="CD24" i="28"/>
  <c r="CC24" i="28"/>
  <c r="CB24" i="28"/>
  <c r="CE23" i="28"/>
  <c r="CD23" i="28"/>
  <c r="CC23" i="28"/>
  <c r="CB23" i="28"/>
  <c r="CE22" i="28"/>
  <c r="CD22" i="28"/>
  <c r="CC22" i="28"/>
  <c r="CB22" i="28"/>
  <c r="CE21" i="28"/>
  <c r="CD21" i="28"/>
  <c r="CC21" i="28"/>
  <c r="CB21" i="28"/>
  <c r="CE20" i="28"/>
  <c r="CD20" i="28"/>
  <c r="CC20" i="28"/>
  <c r="CB20" i="28"/>
  <c r="CE19" i="28"/>
  <c r="CD19" i="28"/>
  <c r="CC19" i="28"/>
  <c r="CB19" i="28"/>
  <c r="CE18" i="28"/>
  <c r="CD18" i="28"/>
  <c r="CC18" i="28"/>
  <c r="CB18" i="28"/>
  <c r="CE17" i="28"/>
  <c r="CD17" i="28"/>
  <c r="CC17" i="28"/>
  <c r="CB17" i="28"/>
  <c r="CE16" i="28"/>
  <c r="CD16" i="28"/>
  <c r="CC16" i="28"/>
  <c r="CB16" i="28"/>
  <c r="CE15" i="28"/>
  <c r="CD15" i="28"/>
  <c r="CC15" i="28"/>
  <c r="CB15" i="28"/>
  <c r="CE14" i="28"/>
  <c r="CD14" i="28"/>
  <c r="CC14" i="28"/>
  <c r="CB14" i="28"/>
  <c r="CE13" i="28"/>
  <c r="CD13" i="28"/>
  <c r="CC13" i="28"/>
  <c r="CB13" i="28"/>
  <c r="CE12" i="28"/>
  <c r="CD12" i="28"/>
  <c r="CC12" i="28"/>
  <c r="CB12" i="28"/>
  <c r="CE11" i="28"/>
  <c r="CD11" i="28"/>
  <c r="CC11" i="28"/>
  <c r="CB11" i="28"/>
  <c r="CE10" i="28"/>
  <c r="CD10" i="28"/>
  <c r="CC10" i="28"/>
  <c r="CB10" i="28"/>
  <c r="CE9" i="28"/>
  <c r="CD9" i="28"/>
  <c r="CC9" i="28"/>
  <c r="CB9" i="28"/>
  <c r="CE8" i="28"/>
  <c r="CD8" i="28"/>
  <c r="CC8" i="28"/>
  <c r="CB8" i="28"/>
  <c r="CE7" i="28"/>
  <c r="CD7" i="28"/>
  <c r="CC7" i="28"/>
  <c r="CB7" i="28"/>
  <c r="CE6" i="28"/>
  <c r="CD6" i="28"/>
  <c r="CC6" i="28"/>
  <c r="CB6" i="28"/>
  <c r="CH64" i="26" l="1"/>
  <c r="Y82" i="26"/>
  <c r="Y81" i="26"/>
  <c r="Y80" i="26"/>
  <c r="Y79" i="26"/>
  <c r="AH87" i="26"/>
  <c r="D87" i="26"/>
  <c r="AH86" i="26"/>
  <c r="D86" i="26"/>
  <c r="BW82" i="26"/>
  <c r="BV82" i="26"/>
  <c r="BU82" i="26"/>
  <c r="BT82" i="26"/>
  <c r="BS82" i="26"/>
  <c r="BR82" i="26"/>
  <c r="BP82" i="26"/>
  <c r="BO82" i="26"/>
  <c r="BN82" i="26"/>
  <c r="BM82" i="26"/>
  <c r="BL82" i="26"/>
  <c r="BI82" i="26"/>
  <c r="BH82" i="26"/>
  <c r="BG82" i="26"/>
  <c r="BF82" i="26"/>
  <c r="BE82" i="26"/>
  <c r="BB82" i="26"/>
  <c r="BA82" i="26"/>
  <c r="AZ82" i="26"/>
  <c r="AY82" i="26"/>
  <c r="AX82" i="26"/>
  <c r="AW82" i="26"/>
  <c r="AU82" i="26"/>
  <c r="AT82" i="26"/>
  <c r="AS82" i="26"/>
  <c r="AR82" i="26"/>
  <c r="AQ82" i="26"/>
  <c r="AP82" i="26"/>
  <c r="AN82" i="26"/>
  <c r="AM82" i="26"/>
  <c r="AL82" i="26"/>
  <c r="AK82" i="26"/>
  <c r="AJ82" i="26"/>
  <c r="AG82" i="26"/>
  <c r="AF82" i="26"/>
  <c r="AE82" i="26"/>
  <c r="AD82" i="26"/>
  <c r="AC82" i="26"/>
  <c r="AB82" i="26"/>
  <c r="Z82" i="26"/>
  <c r="X82" i="26"/>
  <c r="W82" i="26"/>
  <c r="V82" i="26"/>
  <c r="U82" i="26"/>
  <c r="S82" i="26"/>
  <c r="R82" i="26"/>
  <c r="Q82" i="26"/>
  <c r="P82" i="26"/>
  <c r="O82" i="26"/>
  <c r="N82" i="26"/>
  <c r="L82" i="26"/>
  <c r="K82" i="26"/>
  <c r="J82" i="26"/>
  <c r="I82" i="26"/>
  <c r="H82" i="26"/>
  <c r="G82" i="26"/>
  <c r="E82" i="26"/>
  <c r="D82" i="26"/>
  <c r="BW81" i="26"/>
  <c r="BV81" i="26"/>
  <c r="BU81" i="26"/>
  <c r="BT81" i="26"/>
  <c r="BS81" i="26"/>
  <c r="BR81" i="26"/>
  <c r="BP81" i="26"/>
  <c r="BO81" i="26"/>
  <c r="BN81" i="26"/>
  <c r="BM81" i="26"/>
  <c r="BL81" i="26"/>
  <c r="BI81" i="26"/>
  <c r="BH81" i="26"/>
  <c r="BG81" i="26"/>
  <c r="BF81" i="26"/>
  <c r="BE81" i="26"/>
  <c r="BB81" i="26"/>
  <c r="BA81" i="26"/>
  <c r="AZ81" i="26"/>
  <c r="AY81" i="26"/>
  <c r="AX81" i="26"/>
  <c r="AW81" i="26"/>
  <c r="AU81" i="26"/>
  <c r="AT81" i="26"/>
  <c r="AS81" i="26"/>
  <c r="AR81" i="26"/>
  <c r="AQ81" i="26"/>
  <c r="AP81" i="26"/>
  <c r="AN81" i="26"/>
  <c r="AM81" i="26"/>
  <c r="AL81" i="26"/>
  <c r="AK81" i="26"/>
  <c r="AJ81" i="26"/>
  <c r="AG81" i="26"/>
  <c r="AF81" i="26"/>
  <c r="AE81" i="26"/>
  <c r="AD81" i="26"/>
  <c r="AC81" i="26"/>
  <c r="AB81" i="26"/>
  <c r="Z81" i="26"/>
  <c r="X81" i="26"/>
  <c r="W81" i="26"/>
  <c r="V81" i="26"/>
  <c r="U81" i="26"/>
  <c r="S81" i="26"/>
  <c r="R81" i="26"/>
  <c r="Q81" i="26"/>
  <c r="P81" i="26"/>
  <c r="O81" i="26"/>
  <c r="N81" i="26"/>
  <c r="L81" i="26"/>
  <c r="K81" i="26"/>
  <c r="J81" i="26"/>
  <c r="I81" i="26"/>
  <c r="H81" i="26"/>
  <c r="G81" i="26"/>
  <c r="E81" i="26"/>
  <c r="D81" i="26"/>
  <c r="BW80" i="26"/>
  <c r="BV80" i="26"/>
  <c r="BU80" i="26"/>
  <c r="BT80" i="26"/>
  <c r="BS80" i="26"/>
  <c r="BR80" i="26"/>
  <c r="BP80" i="26"/>
  <c r="BO80" i="26"/>
  <c r="BN80" i="26"/>
  <c r="BM80" i="26"/>
  <c r="BL80" i="26"/>
  <c r="BI80" i="26"/>
  <c r="BH80" i="26"/>
  <c r="BG80" i="26"/>
  <c r="BF80" i="26"/>
  <c r="BE80" i="26"/>
  <c r="BB80" i="26"/>
  <c r="BA80" i="26"/>
  <c r="AZ80" i="26"/>
  <c r="AY80" i="26"/>
  <c r="AX80" i="26"/>
  <c r="AW80" i="26"/>
  <c r="AU80" i="26"/>
  <c r="AT80" i="26"/>
  <c r="AS80" i="26"/>
  <c r="AR80" i="26"/>
  <c r="AQ80" i="26"/>
  <c r="AP80" i="26"/>
  <c r="AN80" i="26"/>
  <c r="AM80" i="26"/>
  <c r="AL80" i="26"/>
  <c r="AK80" i="26"/>
  <c r="AJ80" i="26"/>
  <c r="AG80" i="26"/>
  <c r="AF80" i="26"/>
  <c r="AE80" i="26"/>
  <c r="AD80" i="26"/>
  <c r="AC80" i="26"/>
  <c r="AB80" i="26"/>
  <c r="Z80" i="26"/>
  <c r="X80" i="26"/>
  <c r="W80" i="26"/>
  <c r="V80" i="26"/>
  <c r="U80" i="26"/>
  <c r="S80" i="26"/>
  <c r="R80" i="26"/>
  <c r="Q80" i="26"/>
  <c r="P80" i="26"/>
  <c r="O80" i="26"/>
  <c r="N80" i="26"/>
  <c r="L80" i="26"/>
  <c r="K80" i="26"/>
  <c r="J80" i="26"/>
  <c r="I80" i="26"/>
  <c r="H80" i="26"/>
  <c r="G80" i="26"/>
  <c r="E80" i="26"/>
  <c r="D80" i="26"/>
  <c r="BW79" i="26"/>
  <c r="BV79" i="26"/>
  <c r="BU79" i="26"/>
  <c r="BT79" i="26"/>
  <c r="BS79" i="26"/>
  <c r="BR79" i="26"/>
  <c r="BP79" i="26"/>
  <c r="BO79" i="26"/>
  <c r="BN79" i="26"/>
  <c r="BM79" i="26"/>
  <c r="BL79" i="26"/>
  <c r="BI79" i="26"/>
  <c r="BH79" i="26"/>
  <c r="BG79" i="26"/>
  <c r="BF79" i="26"/>
  <c r="BE79" i="26"/>
  <c r="BB79" i="26"/>
  <c r="BA79" i="26"/>
  <c r="AZ79" i="26"/>
  <c r="AY79" i="26"/>
  <c r="AX79" i="26"/>
  <c r="AW79" i="26"/>
  <c r="AU79" i="26"/>
  <c r="AT79" i="26"/>
  <c r="AS79" i="26"/>
  <c r="AR79" i="26"/>
  <c r="AQ79" i="26"/>
  <c r="AP79" i="26"/>
  <c r="AN79" i="26"/>
  <c r="AM79" i="26"/>
  <c r="AL79" i="26"/>
  <c r="AK79" i="26"/>
  <c r="AJ79" i="26"/>
  <c r="AG79" i="26"/>
  <c r="AF79" i="26"/>
  <c r="AE79" i="26"/>
  <c r="AD79" i="26"/>
  <c r="AC79" i="26"/>
  <c r="AB79" i="26"/>
  <c r="Z79" i="26"/>
  <c r="X79" i="26"/>
  <c r="W79" i="26"/>
  <c r="V79" i="26"/>
  <c r="U79" i="26"/>
  <c r="S79" i="26"/>
  <c r="R79" i="26"/>
  <c r="Q79" i="26"/>
  <c r="P79" i="26"/>
  <c r="O79" i="26"/>
  <c r="N79" i="26"/>
  <c r="L79" i="26"/>
  <c r="K79" i="26"/>
  <c r="J79" i="26"/>
  <c r="I79" i="26"/>
  <c r="H79" i="26"/>
  <c r="G79" i="26"/>
  <c r="E79" i="26"/>
  <c r="D79" i="26"/>
  <c r="CI77" i="26"/>
  <c r="CH77" i="26"/>
  <c r="CG77" i="26"/>
  <c r="CF77" i="26"/>
  <c r="CI76" i="26"/>
  <c r="CH76" i="26"/>
  <c r="CG76" i="26"/>
  <c r="CF76" i="26"/>
  <c r="CI75" i="26"/>
  <c r="CH75" i="26"/>
  <c r="CG75" i="26"/>
  <c r="CF75" i="26"/>
  <c r="CI74" i="26"/>
  <c r="CH74" i="26"/>
  <c r="CG74" i="26"/>
  <c r="CF74" i="26"/>
  <c r="CI73" i="26"/>
  <c r="CH73" i="26"/>
  <c r="CG73" i="26"/>
  <c r="CF73" i="26"/>
  <c r="CI72" i="26"/>
  <c r="CH72" i="26"/>
  <c r="CG72" i="26"/>
  <c r="CF72" i="26"/>
  <c r="CI71" i="26"/>
  <c r="CH71" i="26"/>
  <c r="CG71" i="26"/>
  <c r="CF71" i="26"/>
  <c r="CI70" i="26"/>
  <c r="CH70" i="26"/>
  <c r="CG70" i="26"/>
  <c r="CF70" i="26"/>
  <c r="CI69" i="26"/>
  <c r="CH69" i="26"/>
  <c r="CG69" i="26"/>
  <c r="CF69" i="26"/>
  <c r="CI68" i="26"/>
  <c r="CH68" i="26"/>
  <c r="CG68" i="26"/>
  <c r="CF68" i="26"/>
  <c r="CI67" i="26"/>
  <c r="CH67" i="26"/>
  <c r="CG67" i="26"/>
  <c r="CF67" i="26"/>
  <c r="CI66" i="26"/>
  <c r="CH66" i="26"/>
  <c r="CG66" i="26"/>
  <c r="CF66" i="26"/>
  <c r="CI65" i="26"/>
  <c r="CH65" i="26"/>
  <c r="CG65" i="26"/>
  <c r="CF65" i="26"/>
  <c r="CI64" i="26"/>
  <c r="CG64" i="26"/>
  <c r="CF64" i="26"/>
  <c r="CI63" i="26"/>
  <c r="CH63" i="26"/>
  <c r="CG63" i="26"/>
  <c r="CF63" i="26"/>
  <c r="CI62" i="26"/>
  <c r="CH62" i="26"/>
  <c r="CG62" i="26"/>
  <c r="CF62" i="26"/>
  <c r="CI61" i="26"/>
  <c r="CH61" i="26"/>
  <c r="CG61" i="26"/>
  <c r="CF61" i="26"/>
  <c r="CI60" i="26"/>
  <c r="CH60" i="26"/>
  <c r="CG60" i="26"/>
  <c r="CF60" i="26"/>
  <c r="CI59" i="26"/>
  <c r="CH59" i="26"/>
  <c r="CG59" i="26"/>
  <c r="CF59" i="26"/>
  <c r="CI58" i="26"/>
  <c r="CH58" i="26"/>
  <c r="CG58" i="26"/>
  <c r="CF58" i="26"/>
  <c r="CI57" i="26"/>
  <c r="CH57" i="26"/>
  <c r="CG57" i="26"/>
  <c r="CF57" i="26"/>
  <c r="CI56" i="26"/>
  <c r="CH56" i="26"/>
  <c r="CG56" i="26"/>
  <c r="CF56" i="26"/>
  <c r="CI55" i="26"/>
  <c r="CH55" i="26"/>
  <c r="CG55" i="26"/>
  <c r="CF55" i="26"/>
  <c r="CI54" i="26"/>
  <c r="CH54" i="26"/>
  <c r="CG54" i="26"/>
  <c r="CF54" i="26"/>
  <c r="CI53" i="26"/>
  <c r="CH53" i="26"/>
  <c r="CG53" i="26"/>
  <c r="CF53" i="26"/>
  <c r="CI52" i="26"/>
  <c r="CH52" i="26"/>
  <c r="CG52" i="26"/>
  <c r="CF52" i="26"/>
  <c r="CI51" i="26"/>
  <c r="CH51" i="26"/>
  <c r="CG51" i="26"/>
  <c r="CF51" i="26"/>
  <c r="CI50" i="26"/>
  <c r="CH50" i="26"/>
  <c r="CG50" i="26"/>
  <c r="CF50" i="26"/>
  <c r="CI49" i="26"/>
  <c r="CH49" i="26"/>
  <c r="CG49" i="26"/>
  <c r="CF49" i="26"/>
  <c r="CI48" i="26"/>
  <c r="CH48" i="26"/>
  <c r="CG48" i="26"/>
  <c r="CF48" i="26"/>
  <c r="CI47" i="26"/>
  <c r="CH47" i="26"/>
  <c r="CG47" i="26"/>
  <c r="CF47" i="26"/>
  <c r="CI46" i="26"/>
  <c r="CH46" i="26"/>
  <c r="CG46" i="26"/>
  <c r="CF46" i="26"/>
  <c r="CI45" i="26"/>
  <c r="CH45" i="26"/>
  <c r="CG45" i="26"/>
  <c r="CF45" i="26"/>
  <c r="CI44" i="26"/>
  <c r="CH44" i="26"/>
  <c r="CG44" i="26"/>
  <c r="CF44" i="26"/>
  <c r="CI43" i="26"/>
  <c r="CH43" i="26"/>
  <c r="CG43" i="26"/>
  <c r="CF43" i="26"/>
  <c r="CI42" i="26"/>
  <c r="CH42" i="26"/>
  <c r="CG42" i="26"/>
  <c r="CF42" i="26"/>
  <c r="CI41" i="26"/>
  <c r="CH41" i="26"/>
  <c r="CG41" i="26"/>
  <c r="CF41" i="26"/>
  <c r="CI40" i="26"/>
  <c r="CH40" i="26"/>
  <c r="CG40" i="26"/>
  <c r="CF40" i="26"/>
  <c r="CI39" i="26"/>
  <c r="CH39" i="26"/>
  <c r="CG39" i="26"/>
  <c r="CF39" i="26"/>
  <c r="CI38" i="26"/>
  <c r="CH38" i="26"/>
  <c r="CG38" i="26"/>
  <c r="CF38" i="26"/>
  <c r="CI37" i="26"/>
  <c r="CH37" i="26"/>
  <c r="CG37" i="26"/>
  <c r="CF37" i="26"/>
  <c r="CI36" i="26"/>
  <c r="CH36" i="26"/>
  <c r="CG36" i="26"/>
  <c r="CF36" i="26"/>
  <c r="CI35" i="26"/>
  <c r="CH35" i="26"/>
  <c r="CG35" i="26"/>
  <c r="CF35" i="26"/>
  <c r="CI34" i="26"/>
  <c r="CH34" i="26"/>
  <c r="CG34" i="26"/>
  <c r="CF34" i="26"/>
  <c r="CI33" i="26"/>
  <c r="CH33" i="26"/>
  <c r="CG33" i="26"/>
  <c r="CF33" i="26"/>
  <c r="CI32" i="26"/>
  <c r="CH32" i="26"/>
  <c r="CG32" i="26"/>
  <c r="CF32" i="26"/>
  <c r="CI31" i="26"/>
  <c r="CH31" i="26"/>
  <c r="CG31" i="26"/>
  <c r="CF31" i="26"/>
  <c r="CI30" i="26"/>
  <c r="CH30" i="26"/>
  <c r="CG30" i="26"/>
  <c r="CF30" i="26"/>
  <c r="CI29" i="26"/>
  <c r="CH29" i="26"/>
  <c r="CG29" i="26"/>
  <c r="CF29" i="26"/>
  <c r="CI28" i="26"/>
  <c r="CH28" i="26"/>
  <c r="CG28" i="26"/>
  <c r="CF28" i="26"/>
  <c r="CI27" i="26"/>
  <c r="CH27" i="26"/>
  <c r="CG27" i="26"/>
  <c r="CF27" i="26"/>
  <c r="CI26" i="26"/>
  <c r="CH26" i="26"/>
  <c r="CG26" i="26"/>
  <c r="CF26" i="26"/>
  <c r="CI25" i="26"/>
  <c r="CH25" i="26"/>
  <c r="CG25" i="26"/>
  <c r="CF25" i="26"/>
  <c r="CI24" i="26"/>
  <c r="CH24" i="26"/>
  <c r="CG24" i="26"/>
  <c r="CF24" i="26"/>
  <c r="CI23" i="26"/>
  <c r="CH23" i="26"/>
  <c r="CG23" i="26"/>
  <c r="CF23" i="26"/>
  <c r="CI22" i="26"/>
  <c r="CH22" i="26"/>
  <c r="CG22" i="26"/>
  <c r="CF22" i="26"/>
  <c r="CI21" i="26"/>
  <c r="CH21" i="26"/>
  <c r="CG21" i="26"/>
  <c r="CF21" i="26"/>
  <c r="CI20" i="26"/>
  <c r="CH20" i="26"/>
  <c r="CG20" i="26"/>
  <c r="CF20" i="26"/>
  <c r="CI19" i="26"/>
  <c r="CH19" i="26"/>
  <c r="CG19" i="26"/>
  <c r="CF19" i="26"/>
  <c r="CI18" i="26"/>
  <c r="CH18" i="26"/>
  <c r="CG18" i="26"/>
  <c r="CF18" i="26"/>
  <c r="CI17" i="26"/>
  <c r="CH17" i="26"/>
  <c r="CG17" i="26"/>
  <c r="CF17" i="26"/>
  <c r="CI16" i="26"/>
  <c r="CH16" i="26"/>
  <c r="CG16" i="26"/>
  <c r="CF16" i="26"/>
  <c r="CI15" i="26"/>
  <c r="CH15" i="26"/>
  <c r="CG15" i="26"/>
  <c r="CF15" i="26"/>
  <c r="CI14" i="26"/>
  <c r="CH14" i="26"/>
  <c r="CG14" i="26"/>
  <c r="CF14" i="26"/>
  <c r="CI13" i="26"/>
  <c r="CH13" i="26"/>
  <c r="CG13" i="26"/>
  <c r="CF13" i="26"/>
  <c r="CI12" i="26"/>
  <c r="CH12" i="26"/>
  <c r="CG12" i="26"/>
  <c r="CF12" i="26"/>
  <c r="CI11" i="26"/>
  <c r="CH11" i="26"/>
  <c r="CG11" i="26"/>
  <c r="CF11" i="26"/>
  <c r="CI10" i="26"/>
  <c r="CH10" i="26"/>
  <c r="CG10" i="26"/>
  <c r="CF10" i="26"/>
  <c r="CI9" i="26"/>
  <c r="CH9" i="26"/>
  <c r="CG9" i="26"/>
  <c r="CF9" i="26"/>
  <c r="CI8" i="26"/>
  <c r="CH8" i="26"/>
  <c r="CG8" i="26"/>
  <c r="CF8" i="26"/>
  <c r="CI7" i="26"/>
  <c r="CH7" i="26"/>
  <c r="CG7" i="26"/>
  <c r="CF7" i="26"/>
  <c r="CI6" i="26"/>
  <c r="CH6" i="26"/>
  <c r="CG6" i="26"/>
  <c r="CF6" i="26"/>
  <c r="AF101" i="22"/>
  <c r="CM56" i="22"/>
  <c r="AF102" i="22"/>
  <c r="BK102" i="22"/>
  <c r="D102" i="22"/>
  <c r="BK101" i="22"/>
  <c r="D101" i="22"/>
  <c r="CJ97" i="22"/>
  <c r="CI97" i="22"/>
  <c r="CH97" i="22"/>
  <c r="CG97" i="22"/>
  <c r="CF97" i="22"/>
  <c r="CE97" i="22"/>
  <c r="CD97" i="22"/>
  <c r="CC97" i="22"/>
  <c r="CB97" i="22"/>
  <c r="CA97" i="22"/>
  <c r="BZ97" i="22"/>
  <c r="BY97" i="22"/>
  <c r="BX97" i="22"/>
  <c r="BW97" i="22"/>
  <c r="BV97" i="22"/>
  <c r="BU97" i="22"/>
  <c r="BT97" i="22"/>
  <c r="BS97" i="22"/>
  <c r="BR97" i="22"/>
  <c r="BQ97" i="22"/>
  <c r="BP97" i="22"/>
  <c r="BO97" i="22"/>
  <c r="BN97" i="22"/>
  <c r="BM97" i="22"/>
  <c r="BL97" i="22"/>
  <c r="BK97" i="22"/>
  <c r="BJ97" i="22"/>
  <c r="BI97" i="22"/>
  <c r="BH97" i="22"/>
  <c r="BG97" i="22"/>
  <c r="BF97" i="22"/>
  <c r="BE97" i="22"/>
  <c r="BD97" i="22"/>
  <c r="BC97" i="22"/>
  <c r="BB97" i="22"/>
  <c r="BA97" i="22"/>
  <c r="AZ97" i="22"/>
  <c r="AY97" i="22"/>
  <c r="AX97" i="22"/>
  <c r="AW97" i="22"/>
  <c r="AV97" i="22"/>
  <c r="AU97" i="22"/>
  <c r="AT97" i="22"/>
  <c r="AS97" i="22"/>
  <c r="AR97" i="22"/>
  <c r="AQ97" i="22"/>
  <c r="AP97" i="22"/>
  <c r="AO97" i="22"/>
  <c r="AN97" i="22"/>
  <c r="AM97" i="22"/>
  <c r="AL97" i="22"/>
  <c r="AK97" i="22"/>
  <c r="AJ97" i="22"/>
  <c r="AI97" i="22"/>
  <c r="AH97" i="22"/>
  <c r="AG97" i="22"/>
  <c r="AF97" i="22"/>
  <c r="AE97" i="22"/>
  <c r="AD97" i="22"/>
  <c r="AC97" i="22"/>
  <c r="AB97" i="22"/>
  <c r="AA97" i="22"/>
  <c r="Z97" i="22"/>
  <c r="Y97" i="22"/>
  <c r="X97" i="22"/>
  <c r="W97" i="22"/>
  <c r="V97" i="22"/>
  <c r="U97" i="22"/>
  <c r="T97" i="22"/>
  <c r="S97" i="22"/>
  <c r="R97" i="22"/>
  <c r="Q97" i="22"/>
  <c r="P97" i="22"/>
  <c r="O97" i="22"/>
  <c r="N97" i="22"/>
  <c r="M97" i="22"/>
  <c r="L97" i="22"/>
  <c r="K97" i="22"/>
  <c r="J97" i="22"/>
  <c r="I97" i="22"/>
  <c r="H97" i="22"/>
  <c r="G97" i="22"/>
  <c r="F97" i="22"/>
  <c r="E97" i="22"/>
  <c r="D97" i="22"/>
  <c r="CJ96" i="22"/>
  <c r="CI96" i="22"/>
  <c r="CH96" i="22"/>
  <c r="CG96" i="22"/>
  <c r="CF96" i="22"/>
  <c r="CE96" i="22"/>
  <c r="CD96" i="22"/>
  <c r="CC96" i="22"/>
  <c r="CB96" i="22"/>
  <c r="CA96" i="22"/>
  <c r="BZ96" i="22"/>
  <c r="BY96" i="22"/>
  <c r="BX96" i="22"/>
  <c r="BW96" i="22"/>
  <c r="BV96" i="22"/>
  <c r="BU96" i="22"/>
  <c r="BT96" i="22"/>
  <c r="BS96" i="22"/>
  <c r="BR96" i="22"/>
  <c r="BQ96" i="22"/>
  <c r="BP96" i="22"/>
  <c r="BO96" i="22"/>
  <c r="BN96" i="22"/>
  <c r="BM96" i="22"/>
  <c r="BL96" i="22"/>
  <c r="BK96" i="22"/>
  <c r="BJ96" i="22"/>
  <c r="BI96" i="22"/>
  <c r="BH96" i="22"/>
  <c r="BG96" i="22"/>
  <c r="BF96" i="22"/>
  <c r="BE96" i="22"/>
  <c r="BD96" i="22"/>
  <c r="BC96" i="22"/>
  <c r="BB96" i="22"/>
  <c r="BA96" i="22"/>
  <c r="AZ96" i="22"/>
  <c r="AY96" i="22"/>
  <c r="AX96" i="22"/>
  <c r="AW96" i="22"/>
  <c r="AV96" i="22"/>
  <c r="AU96" i="22"/>
  <c r="AT96" i="22"/>
  <c r="AS96" i="22"/>
  <c r="AR96" i="22"/>
  <c r="AQ96" i="22"/>
  <c r="AP96" i="22"/>
  <c r="AO96" i="22"/>
  <c r="AN96" i="22"/>
  <c r="AM96" i="22"/>
  <c r="AL96" i="22"/>
  <c r="AK96" i="22"/>
  <c r="AJ96" i="22"/>
  <c r="AI96" i="22"/>
  <c r="AH96" i="22"/>
  <c r="AG96" i="22"/>
  <c r="AF96" i="22"/>
  <c r="AE96" i="22"/>
  <c r="AD96" i="22"/>
  <c r="AC96" i="22"/>
  <c r="AB96" i="22"/>
  <c r="AA96" i="22"/>
  <c r="Z96" i="22"/>
  <c r="Y96" i="22"/>
  <c r="X96" i="22"/>
  <c r="W96" i="22"/>
  <c r="V96" i="22"/>
  <c r="U96" i="22"/>
  <c r="T96" i="22"/>
  <c r="S96" i="22"/>
  <c r="R96" i="22"/>
  <c r="Q96" i="22"/>
  <c r="P96" i="22"/>
  <c r="O96" i="22"/>
  <c r="N96" i="22"/>
  <c r="M96" i="22"/>
  <c r="L96" i="22"/>
  <c r="K96" i="22"/>
  <c r="J96" i="22"/>
  <c r="I96" i="22"/>
  <c r="H96" i="22"/>
  <c r="G96" i="22"/>
  <c r="F96" i="22"/>
  <c r="E96" i="22"/>
  <c r="D96" i="22"/>
  <c r="CJ95" i="22"/>
  <c r="CI95" i="22"/>
  <c r="CH95" i="22"/>
  <c r="CG95" i="22"/>
  <c r="CF95" i="22"/>
  <c r="CE95" i="22"/>
  <c r="CD95" i="22"/>
  <c r="CC95" i="22"/>
  <c r="CB95" i="22"/>
  <c r="CA95" i="22"/>
  <c r="BZ95" i="22"/>
  <c r="BY95" i="22"/>
  <c r="BX95" i="22"/>
  <c r="BW95" i="22"/>
  <c r="BV95" i="22"/>
  <c r="BU95" i="22"/>
  <c r="BT95" i="22"/>
  <c r="BS95" i="22"/>
  <c r="BR95" i="22"/>
  <c r="BQ95" i="22"/>
  <c r="BP95" i="22"/>
  <c r="BO95" i="22"/>
  <c r="BN95" i="22"/>
  <c r="BM95" i="22"/>
  <c r="BL95" i="22"/>
  <c r="BK95" i="22"/>
  <c r="BJ95" i="22"/>
  <c r="BI95" i="22"/>
  <c r="BH95" i="22"/>
  <c r="BG95" i="22"/>
  <c r="BF95" i="22"/>
  <c r="BE95" i="22"/>
  <c r="BD95" i="22"/>
  <c r="BC95" i="22"/>
  <c r="BB95" i="22"/>
  <c r="BA95" i="22"/>
  <c r="AZ95" i="22"/>
  <c r="AY95" i="22"/>
  <c r="AX95" i="22"/>
  <c r="AW95" i="22"/>
  <c r="AV95" i="22"/>
  <c r="AU95" i="22"/>
  <c r="AT95" i="22"/>
  <c r="AS95" i="22"/>
  <c r="AR95" i="22"/>
  <c r="AQ95" i="22"/>
  <c r="AP95" i="22"/>
  <c r="AO95" i="22"/>
  <c r="AN95" i="22"/>
  <c r="AM95" i="22"/>
  <c r="AL95" i="22"/>
  <c r="AK95" i="22"/>
  <c r="AJ95" i="22"/>
  <c r="AI95" i="22"/>
  <c r="AH95" i="22"/>
  <c r="AG95" i="22"/>
  <c r="AF95" i="22"/>
  <c r="AE95" i="22"/>
  <c r="AD95" i="22"/>
  <c r="AC95" i="22"/>
  <c r="AB95" i="22"/>
  <c r="AA95" i="22"/>
  <c r="Z95" i="22"/>
  <c r="Y95" i="22"/>
  <c r="X95" i="22"/>
  <c r="W95" i="22"/>
  <c r="V95" i="22"/>
  <c r="U95" i="22"/>
  <c r="T95" i="22"/>
  <c r="S95" i="22"/>
  <c r="R95" i="22"/>
  <c r="Q95" i="22"/>
  <c r="P95" i="22"/>
  <c r="O95" i="22"/>
  <c r="N95" i="22"/>
  <c r="M95" i="22"/>
  <c r="L95" i="22"/>
  <c r="K95" i="22"/>
  <c r="J95" i="22"/>
  <c r="I95" i="22"/>
  <c r="H95" i="22"/>
  <c r="G95" i="22"/>
  <c r="F95" i="22"/>
  <c r="E95" i="22"/>
  <c r="D95" i="22"/>
  <c r="CJ94" i="22"/>
  <c r="CI94" i="22"/>
  <c r="CH94" i="22"/>
  <c r="CG94" i="22"/>
  <c r="CF94" i="22"/>
  <c r="CE94" i="22"/>
  <c r="CD94" i="22"/>
  <c r="CC94" i="22"/>
  <c r="CB94" i="22"/>
  <c r="CA94" i="22"/>
  <c r="BZ94" i="22"/>
  <c r="BY94" i="22"/>
  <c r="BX94" i="22"/>
  <c r="BW94" i="22"/>
  <c r="BV94" i="22"/>
  <c r="BU94" i="22"/>
  <c r="BT94" i="22"/>
  <c r="BS94" i="22"/>
  <c r="BR94" i="22"/>
  <c r="BQ94" i="22"/>
  <c r="BP94" i="22"/>
  <c r="BO94" i="22"/>
  <c r="BN94" i="22"/>
  <c r="BM94" i="22"/>
  <c r="BL94" i="22"/>
  <c r="BK94" i="22"/>
  <c r="BJ94" i="22"/>
  <c r="BI94" i="22"/>
  <c r="BH94" i="22"/>
  <c r="BG94" i="22"/>
  <c r="BF94" i="22"/>
  <c r="BE94" i="22"/>
  <c r="BD94" i="22"/>
  <c r="BC94" i="22"/>
  <c r="BB94" i="22"/>
  <c r="BA94" i="22"/>
  <c r="AZ94" i="22"/>
  <c r="AY94" i="22"/>
  <c r="AX94" i="22"/>
  <c r="AW94" i="22"/>
  <c r="AV94" i="22"/>
  <c r="AU94" i="22"/>
  <c r="AT94" i="22"/>
  <c r="AS94" i="22"/>
  <c r="AR94" i="22"/>
  <c r="AQ94" i="22"/>
  <c r="AP94" i="22"/>
  <c r="AO94" i="22"/>
  <c r="AN94" i="22"/>
  <c r="AM94" i="22"/>
  <c r="AL94" i="22"/>
  <c r="AK94" i="22"/>
  <c r="AJ94" i="22"/>
  <c r="AI94" i="22"/>
  <c r="AH94" i="22"/>
  <c r="AG94" i="22"/>
  <c r="AF94" i="22"/>
  <c r="AE94" i="22"/>
  <c r="AD94" i="22"/>
  <c r="AC94" i="22"/>
  <c r="AB94" i="22"/>
  <c r="AA94" i="22"/>
  <c r="Z94" i="22"/>
  <c r="Y94" i="22"/>
  <c r="X94" i="22"/>
  <c r="W94" i="22"/>
  <c r="V94" i="22"/>
  <c r="U94" i="22"/>
  <c r="T94" i="22"/>
  <c r="S94" i="22"/>
  <c r="R94" i="22"/>
  <c r="Q94" i="22"/>
  <c r="P94" i="22"/>
  <c r="O94" i="22"/>
  <c r="N94" i="22"/>
  <c r="M94" i="22"/>
  <c r="L94" i="22"/>
  <c r="K94" i="22"/>
  <c r="J94" i="22"/>
  <c r="I94" i="22"/>
  <c r="H94" i="22"/>
  <c r="G94" i="22"/>
  <c r="F94" i="22"/>
  <c r="E94" i="22"/>
  <c r="D94" i="22"/>
  <c r="CP92" i="22"/>
  <c r="CO92" i="22"/>
  <c r="CN92" i="22"/>
  <c r="CM92" i="22"/>
  <c r="CP91" i="22"/>
  <c r="CO91" i="22"/>
  <c r="CN91" i="22"/>
  <c r="CM91" i="22"/>
  <c r="CP90" i="22"/>
  <c r="CO90" i="22"/>
  <c r="CN90" i="22"/>
  <c r="CM90" i="22"/>
  <c r="CP89" i="22"/>
  <c r="CO89" i="22"/>
  <c r="CN89" i="22"/>
  <c r="CM89" i="22"/>
  <c r="CP88" i="22"/>
  <c r="CO88" i="22"/>
  <c r="CN88" i="22"/>
  <c r="CM88" i="22"/>
  <c r="CP87" i="22"/>
  <c r="CO87" i="22"/>
  <c r="CN87" i="22"/>
  <c r="CM87" i="22"/>
  <c r="CP86" i="22"/>
  <c r="CO86" i="22"/>
  <c r="CN86" i="22"/>
  <c r="CM86" i="22"/>
  <c r="CP85" i="22"/>
  <c r="CO85" i="22"/>
  <c r="CN85" i="22"/>
  <c r="CM85" i="22"/>
  <c r="CP84" i="22"/>
  <c r="CO84" i="22"/>
  <c r="CN84" i="22"/>
  <c r="CM84" i="22"/>
  <c r="CP83" i="22"/>
  <c r="CO83" i="22"/>
  <c r="CN83" i="22"/>
  <c r="CM83" i="22"/>
  <c r="CP82" i="22"/>
  <c r="CO82" i="22"/>
  <c r="CN82" i="22"/>
  <c r="CM82" i="22"/>
  <c r="CP81" i="22"/>
  <c r="CO81" i="22"/>
  <c r="CN81" i="22"/>
  <c r="CM81" i="22"/>
  <c r="CP80" i="22"/>
  <c r="CO80" i="22"/>
  <c r="CN80" i="22"/>
  <c r="CM80" i="22"/>
  <c r="CP79" i="22"/>
  <c r="CO79" i="22"/>
  <c r="CN79" i="22"/>
  <c r="CM79" i="22"/>
  <c r="CP78" i="22"/>
  <c r="CO78" i="22"/>
  <c r="CN78" i="22"/>
  <c r="CM78" i="22"/>
  <c r="CP77" i="22"/>
  <c r="CO77" i="22"/>
  <c r="CN77" i="22"/>
  <c r="CM77" i="22"/>
  <c r="CP76" i="22"/>
  <c r="CO76" i="22"/>
  <c r="CN76" i="22"/>
  <c r="CM76" i="22"/>
  <c r="CP75" i="22"/>
  <c r="CO75" i="22"/>
  <c r="CN75" i="22"/>
  <c r="CM75" i="22"/>
  <c r="CP74" i="22"/>
  <c r="CO74" i="22"/>
  <c r="CN74" i="22"/>
  <c r="CM74" i="22"/>
  <c r="CP73" i="22"/>
  <c r="CO73" i="22"/>
  <c r="CN73" i="22"/>
  <c r="CM73" i="22"/>
  <c r="CP72" i="22"/>
  <c r="CO72" i="22"/>
  <c r="CN72" i="22"/>
  <c r="CM72" i="22"/>
  <c r="CP71" i="22"/>
  <c r="CO71" i="22"/>
  <c r="CN71" i="22"/>
  <c r="CM71" i="22"/>
  <c r="CP70" i="22"/>
  <c r="CO70" i="22"/>
  <c r="CN70" i="22"/>
  <c r="CM70" i="22"/>
  <c r="CP69" i="22"/>
  <c r="CO69" i="22"/>
  <c r="CN69" i="22"/>
  <c r="CM69" i="22"/>
  <c r="CP68" i="22"/>
  <c r="CO68" i="22"/>
  <c r="CN68" i="22"/>
  <c r="CM68" i="22"/>
  <c r="CP67" i="22"/>
  <c r="CO67" i="22"/>
  <c r="CN67" i="22"/>
  <c r="CM67" i="22"/>
  <c r="CP66" i="22"/>
  <c r="CO66" i="22"/>
  <c r="CN66" i="22"/>
  <c r="CM66" i="22"/>
  <c r="CP65" i="22"/>
  <c r="CO65" i="22"/>
  <c r="CN65" i="22"/>
  <c r="CM65" i="22"/>
  <c r="CP64" i="22"/>
  <c r="CO64" i="22"/>
  <c r="CN64" i="22"/>
  <c r="CM64" i="22"/>
  <c r="CP63" i="22"/>
  <c r="CO63" i="22"/>
  <c r="CN63" i="22"/>
  <c r="CM63" i="22"/>
  <c r="CP62" i="22"/>
  <c r="CO62" i="22"/>
  <c r="CN62" i="22"/>
  <c r="CM62" i="22"/>
  <c r="CP61" i="22"/>
  <c r="CO61" i="22"/>
  <c r="CN61" i="22"/>
  <c r="CM61" i="22"/>
  <c r="CP60" i="22"/>
  <c r="CO60" i="22"/>
  <c r="CN60" i="22"/>
  <c r="CM60" i="22"/>
  <c r="CP59" i="22"/>
  <c r="CO59" i="22"/>
  <c r="CN59" i="22"/>
  <c r="CM59" i="22"/>
  <c r="CP58" i="22"/>
  <c r="CO58" i="22"/>
  <c r="CN58" i="22"/>
  <c r="CM58" i="22"/>
  <c r="CP57" i="22"/>
  <c r="CO57" i="22"/>
  <c r="CN57" i="22"/>
  <c r="CM57" i="22"/>
  <c r="CP56" i="22"/>
  <c r="CO56" i="22"/>
  <c r="CN56" i="22"/>
  <c r="CP55" i="22"/>
  <c r="CO55" i="22"/>
  <c r="CN55" i="22"/>
  <c r="CM55" i="22"/>
  <c r="CP54" i="22"/>
  <c r="CO54" i="22"/>
  <c r="CN54" i="22"/>
  <c r="CM54" i="22"/>
  <c r="CP53" i="22"/>
  <c r="CO53" i="22"/>
  <c r="CN53" i="22"/>
  <c r="CM53" i="22"/>
  <c r="CP52" i="22"/>
  <c r="CO52" i="22"/>
  <c r="CN52" i="22"/>
  <c r="CM52" i="22"/>
  <c r="CP51" i="22"/>
  <c r="CO51" i="22"/>
  <c r="CN51" i="22"/>
  <c r="CM51" i="22"/>
  <c r="CP50" i="22"/>
  <c r="CO50" i="22"/>
  <c r="CN50" i="22"/>
  <c r="CM50" i="22"/>
  <c r="CP49" i="22"/>
  <c r="CO49" i="22"/>
  <c r="CN49" i="22"/>
  <c r="CM49" i="22"/>
  <c r="CP48" i="22"/>
  <c r="CO48" i="22"/>
  <c r="CN48" i="22"/>
  <c r="CM48" i="22"/>
  <c r="CP47" i="22"/>
  <c r="CO47" i="22"/>
  <c r="CN47" i="22"/>
  <c r="CM47" i="22"/>
  <c r="CP46" i="22"/>
  <c r="CO46" i="22"/>
  <c r="CN46" i="22"/>
  <c r="CM46" i="22"/>
  <c r="CP45" i="22"/>
  <c r="CO45" i="22"/>
  <c r="CN45" i="22"/>
  <c r="CM45" i="22"/>
  <c r="CP44" i="22"/>
  <c r="CO44" i="22"/>
  <c r="CN44" i="22"/>
  <c r="CM44" i="22"/>
  <c r="CP43" i="22"/>
  <c r="CO43" i="22"/>
  <c r="CN43" i="22"/>
  <c r="CM43" i="22"/>
  <c r="CP42" i="22"/>
  <c r="CO42" i="22"/>
  <c r="CN42" i="22"/>
  <c r="CM42" i="22"/>
  <c r="CP41" i="22"/>
  <c r="CO41" i="22"/>
  <c r="CN41" i="22"/>
  <c r="CM41" i="22"/>
  <c r="CP40" i="22"/>
  <c r="CO40" i="22"/>
  <c r="CN40" i="22"/>
  <c r="CM40" i="22"/>
  <c r="CP39" i="22"/>
  <c r="CO39" i="22"/>
  <c r="CN39" i="22"/>
  <c r="CM39" i="22"/>
  <c r="CP38" i="22"/>
  <c r="CO38" i="22"/>
  <c r="CN38" i="22"/>
  <c r="CM38" i="22"/>
  <c r="CP37" i="22"/>
  <c r="CO37" i="22"/>
  <c r="CN37" i="22"/>
  <c r="CM37" i="22"/>
  <c r="CP36" i="22"/>
  <c r="CO36" i="22"/>
  <c r="CN36" i="22"/>
  <c r="CM36" i="22"/>
  <c r="CP35" i="22"/>
  <c r="CO35" i="22"/>
  <c r="CN35" i="22"/>
  <c r="CM35" i="22"/>
  <c r="CP34" i="22"/>
  <c r="CO34" i="22"/>
  <c r="CN34" i="22"/>
  <c r="CM34" i="22"/>
  <c r="CP33" i="22"/>
  <c r="CO33" i="22"/>
  <c r="CN33" i="22"/>
  <c r="CM33" i="22"/>
  <c r="CP32" i="22"/>
  <c r="CO32" i="22"/>
  <c r="CN32" i="22"/>
  <c r="CM32" i="22"/>
  <c r="CP31" i="22"/>
  <c r="CO31" i="22"/>
  <c r="CN31" i="22"/>
  <c r="CM31" i="22"/>
  <c r="CP30" i="22"/>
  <c r="CO30" i="22"/>
  <c r="CN30" i="22"/>
  <c r="CM30" i="22"/>
  <c r="CP29" i="22"/>
  <c r="CO29" i="22"/>
  <c r="CN29" i="22"/>
  <c r="CM29" i="22"/>
  <c r="CP28" i="22"/>
  <c r="CO28" i="22"/>
  <c r="CN28" i="22"/>
  <c r="CM28" i="22"/>
  <c r="CP27" i="22"/>
  <c r="CO27" i="22"/>
  <c r="CN27" i="22"/>
  <c r="CM27" i="22"/>
  <c r="CP26" i="22"/>
  <c r="CO26" i="22"/>
  <c r="CN26" i="22"/>
  <c r="CM26" i="22"/>
  <c r="CP25" i="22"/>
  <c r="CO25" i="22"/>
  <c r="CN25" i="22"/>
  <c r="CM25" i="22"/>
  <c r="CP24" i="22"/>
  <c r="CO24" i="22"/>
  <c r="CN24" i="22"/>
  <c r="CM24" i="22"/>
  <c r="CP23" i="22"/>
  <c r="CO23" i="22"/>
  <c r="CN23" i="22"/>
  <c r="CM23" i="22"/>
  <c r="CP22" i="22"/>
  <c r="CO22" i="22"/>
  <c r="CN22" i="22"/>
  <c r="CM22" i="22"/>
  <c r="CP21" i="22"/>
  <c r="CO21" i="22"/>
  <c r="CN21" i="22"/>
  <c r="CM21" i="22"/>
  <c r="CP20" i="22"/>
  <c r="CO20" i="22"/>
  <c r="CN20" i="22"/>
  <c r="CM20" i="22"/>
  <c r="CP19" i="22"/>
  <c r="CO19" i="22"/>
  <c r="CN19" i="22"/>
  <c r="CM19" i="22"/>
  <c r="CP18" i="22"/>
  <c r="CO18" i="22"/>
  <c r="CN18" i="22"/>
  <c r="CM18" i="22"/>
  <c r="CP17" i="22"/>
  <c r="CO17" i="22"/>
  <c r="CN17" i="22"/>
  <c r="CM17" i="22"/>
  <c r="CP16" i="22"/>
  <c r="CO16" i="22"/>
  <c r="CN16" i="22"/>
  <c r="CM16" i="22"/>
  <c r="CP15" i="22"/>
  <c r="CO15" i="22"/>
  <c r="CN15" i="22"/>
  <c r="CM15" i="22"/>
  <c r="CP14" i="22"/>
  <c r="CO14" i="22"/>
  <c r="CN14" i="22"/>
  <c r="CM14" i="22"/>
  <c r="CP13" i="22"/>
  <c r="CO13" i="22"/>
  <c r="CN13" i="22"/>
  <c r="CM13" i="22"/>
  <c r="CP12" i="22"/>
  <c r="CO12" i="22"/>
  <c r="CN12" i="22"/>
  <c r="CM12" i="22"/>
  <c r="CP11" i="22"/>
  <c r="CO11" i="22"/>
  <c r="CN11" i="22"/>
  <c r="CM11" i="22"/>
  <c r="CP10" i="22"/>
  <c r="CO10" i="22"/>
  <c r="CN10" i="22"/>
  <c r="CM10" i="22"/>
  <c r="CP9" i="22"/>
  <c r="CO9" i="22"/>
  <c r="CN9" i="22"/>
  <c r="CM9" i="22"/>
  <c r="CP8" i="22"/>
  <c r="CO8" i="22"/>
  <c r="CN8" i="22"/>
  <c r="CM8" i="22"/>
  <c r="CP7" i="22"/>
  <c r="CO7" i="22"/>
  <c r="CN7" i="22"/>
  <c r="CM7" i="22"/>
  <c r="CP6" i="22"/>
  <c r="CO6" i="22"/>
  <c r="CN6" i="22"/>
  <c r="CM6" i="22"/>
  <c r="BP6" i="21" l="1"/>
  <c r="F97" i="21"/>
  <c r="BS92" i="21"/>
  <c r="BR92" i="21"/>
  <c r="BQ92" i="21"/>
  <c r="BP92" i="21"/>
  <c r="BS91" i="21"/>
  <c r="BR91" i="21"/>
  <c r="BQ91" i="21"/>
  <c r="BP91" i="21"/>
  <c r="BS90" i="21"/>
  <c r="BR90" i="21"/>
  <c r="BQ90" i="21"/>
  <c r="BP90" i="21"/>
  <c r="BS65" i="21"/>
  <c r="BR65" i="21"/>
  <c r="BQ65" i="21"/>
  <c r="BP65" i="21"/>
  <c r="BS64" i="21"/>
  <c r="BR64" i="21"/>
  <c r="BQ64" i="21"/>
  <c r="BP64" i="21"/>
  <c r="BS63" i="21"/>
  <c r="BR63" i="21"/>
  <c r="BQ63" i="21"/>
  <c r="BP63" i="21"/>
  <c r="BS62" i="21"/>
  <c r="BR62" i="21"/>
  <c r="BQ62" i="21"/>
  <c r="BP62" i="21"/>
  <c r="BS61" i="21"/>
  <c r="BR61" i="21"/>
  <c r="BQ61" i="21"/>
  <c r="BP61" i="21"/>
  <c r="BS60" i="21"/>
  <c r="BR60" i="21"/>
  <c r="BQ60" i="21"/>
  <c r="BP60" i="21"/>
  <c r="BS71" i="21"/>
  <c r="BR71" i="21"/>
  <c r="BQ71" i="21"/>
  <c r="BP71" i="21"/>
  <c r="BS70" i="21"/>
  <c r="BR70" i="21"/>
  <c r="BQ70" i="21"/>
  <c r="BP70" i="21"/>
  <c r="BS69" i="21"/>
  <c r="BR69" i="21"/>
  <c r="BQ69" i="21"/>
  <c r="BP69" i="21"/>
  <c r="BS68" i="21"/>
  <c r="BR68" i="21"/>
  <c r="BQ68" i="21"/>
  <c r="BP68" i="21"/>
  <c r="BS67" i="21"/>
  <c r="BR67" i="21"/>
  <c r="BQ67" i="21"/>
  <c r="BP67" i="21"/>
  <c r="BS66" i="21"/>
  <c r="BR66" i="21"/>
  <c r="BQ66" i="21"/>
  <c r="BP66" i="21"/>
  <c r="BS74" i="21"/>
  <c r="BR74" i="21"/>
  <c r="BQ74" i="21"/>
  <c r="BP74" i="21"/>
  <c r="BS73" i="21"/>
  <c r="BR73" i="21"/>
  <c r="BQ73" i="21"/>
  <c r="BP73" i="21"/>
  <c r="BS72" i="21"/>
  <c r="BR72" i="21"/>
  <c r="BQ72" i="21"/>
  <c r="BP72" i="21"/>
  <c r="D105" i="21"/>
  <c r="D104" i="21"/>
  <c r="W105" i="21"/>
  <c r="W104" i="21"/>
  <c r="BA105" i="21"/>
  <c r="BA104" i="21"/>
  <c r="BM100" i="21"/>
  <c r="BL100" i="21"/>
  <c r="BK100" i="21"/>
  <c r="BJ100" i="21"/>
  <c r="BI100" i="21"/>
  <c r="BG100" i="21"/>
  <c r="BF100" i="21"/>
  <c r="BE100" i="21"/>
  <c r="BD100" i="21"/>
  <c r="BC100" i="21"/>
  <c r="BB100" i="21"/>
  <c r="AZ100" i="21"/>
  <c r="AY100" i="21"/>
  <c r="AX100" i="21"/>
  <c r="AW100" i="21"/>
  <c r="AV100" i="21"/>
  <c r="AU100" i="21"/>
  <c r="AS100" i="21"/>
  <c r="AR100" i="21"/>
  <c r="AQ100" i="21"/>
  <c r="AP100" i="21"/>
  <c r="AO100" i="21"/>
  <c r="AN100" i="21"/>
  <c r="AL100" i="21"/>
  <c r="AK100" i="21"/>
  <c r="AJ100" i="21"/>
  <c r="AI100" i="21"/>
  <c r="AH100" i="21"/>
  <c r="AE100" i="21"/>
  <c r="AD100" i="21"/>
  <c r="AC100" i="21"/>
  <c r="AB100" i="21"/>
  <c r="AA100" i="21"/>
  <c r="X100" i="21"/>
  <c r="W100" i="21"/>
  <c r="V100" i="21"/>
  <c r="U100" i="21"/>
  <c r="T100" i="21"/>
  <c r="S100" i="21"/>
  <c r="Q100" i="21"/>
  <c r="P100" i="21"/>
  <c r="O100" i="21"/>
  <c r="N100" i="21"/>
  <c r="M100" i="21"/>
  <c r="L100" i="21"/>
  <c r="J100" i="21"/>
  <c r="I100" i="21"/>
  <c r="H100" i="21"/>
  <c r="G100" i="21"/>
  <c r="F100" i="21"/>
  <c r="BM99" i="21"/>
  <c r="BL99" i="21"/>
  <c r="BK99" i="21"/>
  <c r="BJ99" i="21"/>
  <c r="BI99" i="21"/>
  <c r="BG99" i="21"/>
  <c r="BF99" i="21"/>
  <c r="BE99" i="21"/>
  <c r="BD99" i="21"/>
  <c r="BC99" i="21"/>
  <c r="BB99" i="21"/>
  <c r="AZ99" i="21"/>
  <c r="AY99" i="21"/>
  <c r="AX99" i="21"/>
  <c r="AW99" i="21"/>
  <c r="AV99" i="21"/>
  <c r="AU99" i="21"/>
  <c r="AS99" i="21"/>
  <c r="AR99" i="21"/>
  <c r="AQ99" i="21"/>
  <c r="AP99" i="21"/>
  <c r="AO99" i="21"/>
  <c r="AN99" i="21"/>
  <c r="AL99" i="21"/>
  <c r="AK99" i="21"/>
  <c r="AJ99" i="21"/>
  <c r="AI99" i="21"/>
  <c r="AH99" i="21"/>
  <c r="AE99" i="21"/>
  <c r="AD99" i="21"/>
  <c r="AC99" i="21"/>
  <c r="AB99" i="21"/>
  <c r="AA99" i="21"/>
  <c r="X99" i="21"/>
  <c r="W99" i="21"/>
  <c r="V99" i="21"/>
  <c r="U99" i="21"/>
  <c r="T99" i="21"/>
  <c r="S99" i="21"/>
  <c r="Q99" i="21"/>
  <c r="P99" i="21"/>
  <c r="O99" i="21"/>
  <c r="N99" i="21"/>
  <c r="M99" i="21"/>
  <c r="L99" i="21"/>
  <c r="J99" i="21"/>
  <c r="I99" i="21"/>
  <c r="H99" i="21"/>
  <c r="G99" i="21"/>
  <c r="F99" i="21"/>
  <c r="BM98" i="21"/>
  <c r="BL98" i="21"/>
  <c r="BK98" i="21"/>
  <c r="BJ98" i="21"/>
  <c r="BI98" i="21"/>
  <c r="BG98" i="21"/>
  <c r="BF98" i="21"/>
  <c r="BE98" i="21"/>
  <c r="BD98" i="21"/>
  <c r="BC98" i="21"/>
  <c r="BB98" i="21"/>
  <c r="AZ98" i="21"/>
  <c r="AY98" i="21"/>
  <c r="AX98" i="21"/>
  <c r="AW98" i="21"/>
  <c r="AV98" i="21"/>
  <c r="AU98" i="21"/>
  <c r="AS98" i="21"/>
  <c r="AR98" i="21"/>
  <c r="AQ98" i="21"/>
  <c r="AP98" i="21"/>
  <c r="AO98" i="21"/>
  <c r="AN98" i="21"/>
  <c r="AL98" i="21"/>
  <c r="AK98" i="21"/>
  <c r="AJ98" i="21"/>
  <c r="AI98" i="21"/>
  <c r="AH98" i="21"/>
  <c r="AE98" i="21"/>
  <c r="AD98" i="21"/>
  <c r="AC98" i="21"/>
  <c r="AB98" i="21"/>
  <c r="AA98" i="21"/>
  <c r="X98" i="21"/>
  <c r="W98" i="21"/>
  <c r="V98" i="21"/>
  <c r="U98" i="21"/>
  <c r="T98" i="21"/>
  <c r="S98" i="21"/>
  <c r="Q98" i="21"/>
  <c r="P98" i="21"/>
  <c r="O98" i="21"/>
  <c r="N98" i="21"/>
  <c r="M98" i="21"/>
  <c r="L98" i="21"/>
  <c r="J98" i="21"/>
  <c r="I98" i="21"/>
  <c r="H98" i="21"/>
  <c r="G98" i="21"/>
  <c r="F98" i="21"/>
  <c r="BM97" i="21"/>
  <c r="BL97" i="21"/>
  <c r="BK97" i="21"/>
  <c r="BJ97" i="21"/>
  <c r="BI97" i="21"/>
  <c r="BG97" i="21"/>
  <c r="BF97" i="21"/>
  <c r="BE97" i="21"/>
  <c r="BD97" i="21"/>
  <c r="BC97" i="21"/>
  <c r="BB97" i="21"/>
  <c r="AZ97" i="21"/>
  <c r="AY97" i="21"/>
  <c r="AX97" i="21"/>
  <c r="AW97" i="21"/>
  <c r="AV97" i="21"/>
  <c r="AU97" i="21"/>
  <c r="AS97" i="21"/>
  <c r="AR97" i="21"/>
  <c r="AQ97" i="21"/>
  <c r="AP97" i="21"/>
  <c r="AO97" i="21"/>
  <c r="AN97" i="21"/>
  <c r="AL97" i="21"/>
  <c r="AK97" i="21"/>
  <c r="AJ97" i="21"/>
  <c r="AI97" i="21"/>
  <c r="AH97" i="21"/>
  <c r="AE97" i="21"/>
  <c r="AD97" i="21"/>
  <c r="AC97" i="21"/>
  <c r="AB97" i="21"/>
  <c r="AA97" i="21"/>
  <c r="X97" i="21"/>
  <c r="W97" i="21"/>
  <c r="V97" i="21"/>
  <c r="U97" i="21"/>
  <c r="T97" i="21"/>
  <c r="S97" i="21"/>
  <c r="Q97" i="21"/>
  <c r="P97" i="21"/>
  <c r="O97" i="21"/>
  <c r="N97" i="21"/>
  <c r="M97" i="21"/>
  <c r="L97" i="21"/>
  <c r="J97" i="21"/>
  <c r="I97" i="21"/>
  <c r="H97" i="21"/>
  <c r="G97" i="21"/>
  <c r="BS95" i="21"/>
  <c r="BR95" i="21"/>
  <c r="BQ95" i="21"/>
  <c r="BP95" i="21"/>
  <c r="BS94" i="21"/>
  <c r="BR94" i="21"/>
  <c r="BQ94" i="21"/>
  <c r="BP94" i="21"/>
  <c r="BS93" i="21"/>
  <c r="BR93" i="21"/>
  <c r="BQ93" i="21"/>
  <c r="BP93" i="21"/>
  <c r="BS53" i="21"/>
  <c r="BR53" i="21"/>
  <c r="BQ53" i="21"/>
  <c r="BP53" i="21"/>
  <c r="BS52" i="21"/>
  <c r="BR52" i="21"/>
  <c r="BQ52" i="21"/>
  <c r="BP52" i="21"/>
  <c r="BS51" i="21"/>
  <c r="BR51" i="21"/>
  <c r="BQ51" i="21"/>
  <c r="BP51" i="21"/>
  <c r="BS89" i="21"/>
  <c r="BR89" i="21"/>
  <c r="BQ89" i="21"/>
  <c r="BP89" i="21"/>
  <c r="BS88" i="21"/>
  <c r="BR88" i="21"/>
  <c r="BQ88" i="21"/>
  <c r="BP88" i="21"/>
  <c r="BS87" i="21"/>
  <c r="BR87" i="21"/>
  <c r="BQ87" i="21"/>
  <c r="BP87" i="21"/>
  <c r="BS50" i="21"/>
  <c r="BR50" i="21"/>
  <c r="BQ50" i="21"/>
  <c r="BP50" i="21"/>
  <c r="BS49" i="21"/>
  <c r="BR49" i="21"/>
  <c r="BQ49" i="21"/>
  <c r="BP49" i="21"/>
  <c r="BS48" i="21"/>
  <c r="BR48" i="21"/>
  <c r="BQ48" i="21"/>
  <c r="BP48" i="21"/>
  <c r="BS47" i="21"/>
  <c r="BR47" i="21"/>
  <c r="BQ47" i="21"/>
  <c r="BP47" i="21"/>
  <c r="BS46" i="21"/>
  <c r="BR46" i="21"/>
  <c r="BQ46" i="21"/>
  <c r="BP46" i="21"/>
  <c r="BS45" i="21"/>
  <c r="BR45" i="21"/>
  <c r="BQ45" i="21"/>
  <c r="BP45" i="21"/>
  <c r="BS44" i="21"/>
  <c r="BR44" i="21"/>
  <c r="BQ44" i="21"/>
  <c r="BP44" i="21"/>
  <c r="BS43" i="21"/>
  <c r="BR43" i="21"/>
  <c r="BQ43" i="21"/>
  <c r="BP43" i="21"/>
  <c r="BS42" i="21"/>
  <c r="BR42" i="21"/>
  <c r="BQ42" i="21"/>
  <c r="BP42" i="21"/>
  <c r="BS86" i="21"/>
  <c r="BR86" i="21"/>
  <c r="BQ86" i="21"/>
  <c r="BP86" i="21"/>
  <c r="BS85" i="21"/>
  <c r="BR85" i="21"/>
  <c r="BQ85" i="21"/>
  <c r="BP85" i="21"/>
  <c r="BS84" i="21"/>
  <c r="BR84" i="21"/>
  <c r="BQ84" i="21"/>
  <c r="BP84" i="21"/>
  <c r="BS56" i="21"/>
  <c r="BR56" i="21"/>
  <c r="BQ56" i="21"/>
  <c r="BP56" i="21"/>
  <c r="BS55" i="21"/>
  <c r="BR55" i="21"/>
  <c r="BQ55" i="21"/>
  <c r="BP55" i="21"/>
  <c r="BS54" i="21"/>
  <c r="BR54" i="21"/>
  <c r="BQ54" i="21"/>
  <c r="BP54" i="21"/>
  <c r="BS41" i="21"/>
  <c r="BR41" i="21"/>
  <c r="BQ41" i="21"/>
  <c r="BP41" i="21"/>
  <c r="BS40" i="21"/>
  <c r="BR40" i="21"/>
  <c r="BQ40" i="21"/>
  <c r="BP40" i="21"/>
  <c r="BS39" i="21"/>
  <c r="BR39" i="21"/>
  <c r="BQ39" i="21"/>
  <c r="BP39" i="21"/>
  <c r="BS38" i="21"/>
  <c r="BR38" i="21"/>
  <c r="BQ38" i="21"/>
  <c r="BP38" i="21"/>
  <c r="BS37" i="21"/>
  <c r="BR37" i="21"/>
  <c r="BQ37" i="21"/>
  <c r="BP37" i="21"/>
  <c r="BS36" i="21"/>
  <c r="BR36" i="21"/>
  <c r="BQ36" i="21"/>
  <c r="BP36" i="21"/>
  <c r="BS35" i="21"/>
  <c r="BR35" i="21"/>
  <c r="BQ35" i="21"/>
  <c r="BP35" i="21"/>
  <c r="BS34" i="21"/>
  <c r="BR34" i="21"/>
  <c r="BQ34" i="21"/>
  <c r="BP34" i="21"/>
  <c r="BS33" i="21"/>
  <c r="BR33" i="21"/>
  <c r="BQ33" i="21"/>
  <c r="BP33" i="21"/>
  <c r="BS83" i="21"/>
  <c r="BR83" i="21"/>
  <c r="BQ83" i="21"/>
  <c r="BP83" i="21"/>
  <c r="BS82" i="21"/>
  <c r="BR82" i="21"/>
  <c r="BQ82" i="21"/>
  <c r="BP82" i="21"/>
  <c r="BS81" i="21"/>
  <c r="BR81" i="21"/>
  <c r="BQ81" i="21"/>
  <c r="BP81" i="21"/>
  <c r="BS32" i="21"/>
  <c r="BR32" i="21"/>
  <c r="BQ32" i="21"/>
  <c r="BP32" i="21"/>
  <c r="BS31" i="21"/>
  <c r="BR31" i="21"/>
  <c r="BQ31" i="21"/>
  <c r="BP31" i="21"/>
  <c r="BS30" i="21"/>
  <c r="BR30" i="21"/>
  <c r="BQ30" i="21"/>
  <c r="BP30" i="21"/>
  <c r="BS29" i="21"/>
  <c r="BR29" i="21"/>
  <c r="BQ29" i="21"/>
  <c r="BP29" i="21"/>
  <c r="BS28" i="21"/>
  <c r="BR28" i="21"/>
  <c r="BQ28" i="21"/>
  <c r="BP28" i="21"/>
  <c r="BS27" i="21"/>
  <c r="BR27" i="21"/>
  <c r="BQ27" i="21"/>
  <c r="BP27" i="21"/>
  <c r="BS80" i="21"/>
  <c r="BR80" i="21"/>
  <c r="BQ80" i="21"/>
  <c r="BP80" i="21"/>
  <c r="BS79" i="21"/>
  <c r="BR79" i="21"/>
  <c r="BQ79" i="21"/>
  <c r="BP79" i="21"/>
  <c r="BS78" i="21"/>
  <c r="BR78" i="21"/>
  <c r="BQ78" i="21"/>
  <c r="BP78" i="21"/>
  <c r="BS26" i="21"/>
  <c r="BR26" i="21"/>
  <c r="BQ26" i="21"/>
  <c r="BP26" i="21"/>
  <c r="BS25" i="21"/>
  <c r="BR25" i="21"/>
  <c r="BQ25" i="21"/>
  <c r="BP25" i="21"/>
  <c r="BS24" i="21"/>
  <c r="BR24" i="21"/>
  <c r="BQ24" i="21"/>
  <c r="BP24" i="21"/>
  <c r="BS23" i="21"/>
  <c r="BR23" i="21"/>
  <c r="BQ23" i="21"/>
  <c r="BP23" i="21"/>
  <c r="BS22" i="21"/>
  <c r="BR22" i="21"/>
  <c r="BQ22" i="21"/>
  <c r="BP22" i="21"/>
  <c r="BS21" i="21"/>
  <c r="BR21" i="21"/>
  <c r="BQ21" i="21"/>
  <c r="BP21" i="21"/>
  <c r="BS59" i="21"/>
  <c r="BR59" i="21"/>
  <c r="BQ59" i="21"/>
  <c r="BP59" i="21"/>
  <c r="BS58" i="21"/>
  <c r="BR58" i="21"/>
  <c r="BQ58" i="21"/>
  <c r="BP58" i="21"/>
  <c r="BS57" i="21"/>
  <c r="BR57" i="21"/>
  <c r="BQ57" i="21"/>
  <c r="BP57" i="21"/>
  <c r="BS20" i="21"/>
  <c r="BR20" i="21"/>
  <c r="BQ20" i="21"/>
  <c r="BP20" i="21"/>
  <c r="BS19" i="21"/>
  <c r="BR19" i="21"/>
  <c r="BQ19" i="21"/>
  <c r="BP19" i="21"/>
  <c r="BS18" i="21"/>
  <c r="BR18" i="21"/>
  <c r="BQ18" i="21"/>
  <c r="BP18" i="21"/>
  <c r="BS17" i="21"/>
  <c r="BR17" i="21"/>
  <c r="BQ17" i="21"/>
  <c r="BP17" i="21"/>
  <c r="BS16" i="21"/>
  <c r="BR16" i="21"/>
  <c r="BQ16" i="21"/>
  <c r="BP16" i="21"/>
  <c r="BS15" i="21"/>
  <c r="BR15" i="21"/>
  <c r="BQ15" i="21"/>
  <c r="BP15" i="21"/>
  <c r="BS14" i="21"/>
  <c r="BR14" i="21"/>
  <c r="BQ14" i="21"/>
  <c r="BP14" i="21"/>
  <c r="BS13" i="21"/>
  <c r="BR13" i="21"/>
  <c r="BQ13" i="21"/>
  <c r="BP13" i="21"/>
  <c r="BS12" i="21"/>
  <c r="BR12" i="21"/>
  <c r="BQ12" i="21"/>
  <c r="BP12" i="21"/>
  <c r="BS11" i="21"/>
  <c r="BR11" i="21"/>
  <c r="BQ11" i="21"/>
  <c r="BP11" i="21"/>
  <c r="BS10" i="21"/>
  <c r="BR10" i="21"/>
  <c r="BQ10" i="21"/>
  <c r="BP10" i="21"/>
  <c r="BS9" i="21"/>
  <c r="BR9" i="21"/>
  <c r="BQ9" i="21"/>
  <c r="BP9" i="21"/>
  <c r="BS77" i="21"/>
  <c r="BR77" i="21"/>
  <c r="BQ77" i="21"/>
  <c r="BP77" i="21"/>
  <c r="BS76" i="21"/>
  <c r="BR76" i="21"/>
  <c r="BQ76" i="21"/>
  <c r="BP76" i="21"/>
  <c r="BS75" i="21"/>
  <c r="BR75" i="21"/>
  <c r="BQ75" i="21"/>
  <c r="BP75" i="21"/>
  <c r="BS8" i="21"/>
  <c r="BR8" i="21"/>
  <c r="BQ8" i="21"/>
  <c r="BP8" i="21"/>
  <c r="BS7" i="21"/>
  <c r="BR7" i="21"/>
  <c r="BQ7" i="21"/>
  <c r="BP7" i="21"/>
  <c r="BS6" i="21"/>
  <c r="BR6" i="21"/>
  <c r="BQ6" i="2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tc={446EC21E-8292-4FD6-B738-A2ED8E62AE4C}</author>
    <author>tc={4CBEE194-ECC2-4EE9-A4EB-D43C9E526875}</author>
  </authors>
  <commentList>
    <comment ref="M7" authorId="0" shapeId="0" xr:uid="{446EC21E-8292-4FD6-B738-A2ED8E62AE4C}">
      <text>
        <t>[Threaded comment]
Your version of Excel allows you to read this threaded comment; however, any edits to it will get removed if the file is opened in a newer version of Excel. Learn more: https://go.microsoft.com/fwlink/?linkid=870924
Comment:
    Gira Técnica SENA CLEM</t>
      </text>
    </comment>
    <comment ref="AH7" authorId="1" shapeId="0" xr:uid="{4CBEE194-ECC2-4EE9-A4EB-D43C9E526875}">
      <text>
        <t>[Threaded comment]
Your version of Excel allows you to read this threaded comment; however, any edits to it will get removed if the file is opened in a newer version of Excel. Learn more: https://go.microsoft.com/fwlink/?linkid=870924
Comment:
    Incapacidad Instructor German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Paola Andrea Garcia Lopez</author>
  </authors>
  <commentList>
    <comment ref="B18" authorId="0" shapeId="0" xr:uid="{DB7DB9B7-E45E-4FD6-B3B4-BD534983485E}">
      <text>
        <r>
          <rPr>
            <sz val="11"/>
            <color theme="1"/>
            <rFont val="Calibri"/>
            <scheme val="minor"/>
          </rPr>
          <t xml:space="preserve">Paola Andrea Garcia Lopez: no vuelve
</t>
        </r>
      </text>
    </comment>
    <comment ref="B42" authorId="0" shapeId="0" xr:uid="{C146CA22-71C1-4FA8-B01C-7816F70EADBB}">
      <text>
        <r>
          <rPr>
            <sz val="11"/>
            <color theme="1"/>
            <rFont val="Calibri"/>
            <scheme val="minor"/>
          </rPr>
          <t>Paola Andrea Garcia Lopez:
NO VUELVE</t>
        </r>
      </text>
    </comment>
  </commentList>
</comments>
</file>

<file path=xl/sharedStrings.xml><?xml version="1.0" encoding="utf-8"?>
<sst xmlns="http://schemas.openxmlformats.org/spreadsheetml/2006/main" count="2478" uniqueCount="831">
  <si>
    <t>SERVICIO NACIONAL DE APRENDIZAJE -SENA-</t>
  </si>
  <si>
    <t>CENTRO DE LA CONSTRUCCIÓN</t>
  </si>
  <si>
    <t>PROGRAMACIÓN IV TRIMESTRE DE 2024 (15 DE OCTUBRE AL 08 DE NOVIEMBRE)</t>
  </si>
  <si>
    <t>3067989 - GESTION DE LA SEGURIDAD Y SALUD EN EL TRABAJO (TECNÓLOGO)</t>
  </si>
  <si>
    <t>JORNADA</t>
  </si>
  <si>
    <t>LUNES</t>
  </si>
  <si>
    <t>MARTES</t>
  </si>
  <si>
    <t>MIÉRCOLES</t>
  </si>
  <si>
    <t>JUEVES</t>
  </si>
  <si>
    <t>VIERNES</t>
  </si>
  <si>
    <t>SÁBADO</t>
  </si>
  <si>
    <t>8:00 - 12:00</t>
  </si>
  <si>
    <t>EJECUTAR EL PROGRAMA DE SALUD OCUPACIONAL DE LA EMPRESA, SEGÚN ORIENTACIONES DADAS Y NORMATIVIDAD VIGENTE
(8:00 - 12:00)
566645 - DETERMINAR LA INFORMACIÓN REQUERIDA PARA EL DISEÑO DEL PROGRAMA DE SALUD OCUPACIONAL DE ACUERDO CON NORMATIVIDAD VIGENTE.
A1. Realizar el diagnóstico de las condiciones de seguridad y salud en el trabajo.</t>
  </si>
  <si>
    <t>PROMOVER LA INTERACCION IDONEA CONSIGO MISMO, CON LOS DEMAS Y CON LA NATURALEZA EN LOS CONTEXTOS LABORAL Y SOCIAL
(8:00 - 12:00)
566884 - GESTIONAR LA INFORMACIÓN DE ACUERDO CON LOS PROCEDIMIENTOS ESTABLECIDOS Y CON LAS TECNOLOGÍAS DE LA INFORMACIÓN Y LA COMUNICACIÓN DISPONIBLES.
A3. Identificar la normatividad legal y técnica colombiana en torno a seguridad y salud en el trabajo.</t>
  </si>
  <si>
    <t>EJECUTAR ACCIONES DE PROMOCIÓN DE LA SALUD Y PREVENCIÓN DE RIESGOS DEL TRABAJO PARA LA POBLACIÓN CUBIERTA Y NO CUBIERTA POR EL SER, EN RELACIÓN CON LAS NECESIDADES IDENTIFICADAS
(8:00 - 12:00)
566638 - DETERMINAR LA CARACTERIZACIÓN SOCIO DEMOGRÁFICA DE LA POBLACIÓN TRABAJADORA, DE ACUERDO CON LA ACTIVIDAD ECONÓMICA, UTILIZANDO HERRAMIENTAS DIAGNÓSTICAS APLICABLES.
A2. Caracterizar la organización o empresa y su población trabajadora.</t>
  </si>
  <si>
    <t>APOYAR LAS ACTIVIDADES DE SALUD OCUPACIONAL DE ACUERDO CON EL PROGRAMA ESTABLECIDO Y NORMATIVA LEGAL VIGENTE
(8:00 - 12:00)
566592 - DETERMINAR LAS CONDICIONES DE SALUD DE LA POBLACIÓN TRABAJADORA EN UN AMBIENTE OCUPACIONAL ESPECÍFICO DE ACUERDO CON METODOLOGÍAS ESTABLECIDAS.
A2. Caracterizar la organización o empresa y su población trabajadora.</t>
  </si>
  <si>
    <t xml:space="preserve">CLARA INÉS LUGO CALDERÓN </t>
  </si>
  <si>
    <t>LORENA LÓPEZ CHACÓN</t>
  </si>
  <si>
    <t>UNIVERSIDAD LIBRE - AULA 313 (CARRERA 37A 3-29)</t>
  </si>
  <si>
    <t>SALA DE SISTEMAS 204B - SENA CENTRO DE LA CONSTRUCCIÓN</t>
  </si>
  <si>
    <t>SEDE ANDRÉS SANÍN - AULA 108 - SALA DE SISTEMAS (CALLE 75 No. 19-52)</t>
  </si>
  <si>
    <t>13:00 - 17:00</t>
  </si>
  <si>
    <t>EJECUTAR EL PROGRAMA DE SALUD OCUPACIONAL DE LA EMPRESA, SEGÚN ORIENTACIONES DADAS Y NORMATIVIDAD VIGENTE
(13:00 - 17:00)
566645 - DETERMINAR LA INFORMACIÓN REQUERIDA PARA EL DISEÑO DEL PROGRAMA DE SALUD OCUPACIONAL DE ACUERDO CON NORMATIVIDAD VIGENTE.
A1. Realizar el diagnóstico de las condiciones de seguridad y salud en el trabajo.</t>
  </si>
  <si>
    <t>FOMENTAR PRÁCTICAS SEGURAS Y SALUDABLES EN LOS AMBIENTES DE TRABAJO
(13:00 - 17:00)
566585 - DETERMINAR LOS FACTORES DE RIESGO OCUPACIONAL EN EL AMBIENTE LABORAL DE ACUERDO CON LA NORMATIVIDAD LEGAL VIGENTE.
A4. Reconocer los peligros y riesgos laborales en la organización o empresa a intervenir con el proyecto.
Peligro: Trabajo en Alturas.</t>
  </si>
  <si>
    <t>EJECUTAR ACCIONES DE PROMOCIÓN DE LA SALUD Y PREVENCIÓN DE RIESGOS DEL TRABAJO PARA LA POBLACIÓN CUBIERTA Y NO CUBIERTA POR EL SER, EN RELACIÓN CON LAS NECESIDADES IDENTIFICADAS
(13:00 - 17:00)
566638 - DETERMINAR LA CARACTERIZACIÓN SOCIO DEMOGRÁFICA DE LA POBLACIÓN TRABAJADORA, DE ACUERDO CON LA ACTIVIDAD ECONÓMICA, UTILIZANDO HERRAMIENTAS DIAGNÓSTICAS APLICABLES.
A2. Caracterizar la organización o empresa y su población trabajadora.</t>
  </si>
  <si>
    <t>PROMOVER LA INTERACCION IDONEA CONSIGO MISMO, CON LOS DEMAS Y CON LA NATURALEZA EN LOS CONTEXTOS LABORAL Y SOCIAL
(8:00 - 12:00)
566879 - GENERAR PROCESOS AUTÓNOMOS Y DE TRABAJO COLABORATIVO PERMANENTES, FORTALECIENDO EL EQUILIBRIO DE LOS COMPONENTES RACIONALES Y EMOCIONALES ORIENTADOS HACIA EL DESARROLLO HUMANO INTEGRAL.
566882 - INTERACTUAR EN LOS CONTEXTOS PRODUCTIVOS Y SOCIALES EN FUNCIÓN DE LOS PRINCIPIOS Y VALORES UNIVERSALES.
566886 - REDIMENSIONAR PERMANENTEMENTE SU PROYECTO DE VIDA DE ACUERDO CON LAS CIRCUNSTANCIAS DEL CONTEXTO Y CON VISIÓN PROSPECTIVA.
A4. Reconocer los peligros y riesgos laborales en la organización o empresa a intervenir con el proyecto.</t>
  </si>
  <si>
    <t>APOYAR LAS ACTIVIDADES DE SALUD OCUPACIONAL DE ACUERDO CON EL PROGRAMA ESTABLECIDO Y NORMATIVA LEGAL VIGENTE
(13:00 - 17:00)
566592 - DETERMINAR LAS CONDICIONES DE SALUD DE LA POBLACIÓN TRABAJADORA EN UN AMBIENTE OCUPACIONAL ESPECÍFICO DE ACUERDO CON METODOLOGÍAS ESTABLECIDAS.
A2. Caracterizar la organización o empresa y su población trabajadora.</t>
  </si>
  <si>
    <t xml:space="preserve">MARCO ANTONIO GONZÁLEZ LENIS </t>
  </si>
  <si>
    <t>ANANÍAS LARRAHONDO CARABALÍ</t>
  </si>
  <si>
    <t>SALA DE SISTEMAS 203 - SENA CENTRO DE LA CONSTRUCCIÓN</t>
  </si>
  <si>
    <t>SEDE ANDRÉS SANÍN - AULA 201 - SALA DE SISTEMAS (CALLE 75 No. 19-52)</t>
  </si>
  <si>
    <t>18:00 - 21:00</t>
  </si>
  <si>
    <t>NOTAS:</t>
  </si>
  <si>
    <t>PROGRAMACIÓN IV TRIMESTRE DE 2024 (12 DE NOVIEMBRE AL 13 DE DICIEMBRE)</t>
  </si>
  <si>
    <r>
      <rPr>
        <b/>
        <sz val="10"/>
        <color rgb="FF000000"/>
        <rFont val="Arial"/>
        <family val="2"/>
      </rPr>
      <t xml:space="preserve">EJECUTAR EL PROGRAMA DE SALUD OCUPACIONAL DE LA EMPRESA, SEGÚN ORIENTACIONES DADAS Y NORMATIVIDAD VIGENTE
(8:00 - 12:00)
</t>
    </r>
    <r>
      <rPr>
        <b/>
        <sz val="9"/>
        <color rgb="FF000000"/>
        <rFont val="Arial"/>
        <family val="2"/>
      </rPr>
      <t xml:space="preserve">566645 - DETERMINAR LA INFORMACIÓN REQUERIDA PARA EL DISEÑO DEL PROGRAMA DE SALUD OCUPACIONAL DE ACUERDO CON NORMATIVIDAD VIGENTE.
</t>
    </r>
    <r>
      <rPr>
        <b/>
        <sz val="10"/>
        <color rgb="FF000000"/>
        <rFont val="Arial"/>
        <family val="2"/>
      </rPr>
      <t xml:space="preserve">
A1. Realizar el diagnóstico de las condiciones de seguridad y salud en el trabajo.</t>
    </r>
  </si>
  <si>
    <r>
      <t xml:space="preserve">PROMOVER LA INTERACCION IDONEA CONSIGO MISMO, CON LOS DEMAS Y CON LA NATURALEZA EN LOS CONTEXTOS LABORAL Y SOCIAL
(8:00 - 12:00)
</t>
    </r>
    <r>
      <rPr>
        <b/>
        <sz val="9"/>
        <color theme="1"/>
        <rFont val="Arial"/>
        <family val="2"/>
      </rPr>
      <t>566884 - GESTIONAR LA INFORMACIÓN DE ACUERDO CON LOS PROCEDIMIENTOS ESTABLECIDOS Y CON LAS TECNOLOGÍAS DE LA INFORMACIÓN Y LA COMUNICACIÓN DISPONIBLES.
A3. Identificar la normatividad legal y técnica colombiana en torno a seguridad y salud en el trabajo.</t>
    </r>
  </si>
  <si>
    <r>
      <t xml:space="preserve">EJECUTAR ACCIONES DE PROMOCIÓN DE LA SALUD Y PREVENCIÓN DE RIESGOS DEL TRABAJO PARA LA POBLACIÓN CUBIERTA Y NO CUBIERTA POR EL SER, EN RELACIÓN CON LAS NECESIDADES IDENTIFICADAS
(8:00 - 12:00)
</t>
    </r>
    <r>
      <rPr>
        <b/>
        <sz val="9"/>
        <color theme="1"/>
        <rFont val="Arial"/>
        <family val="2"/>
      </rPr>
      <t>566638 - DETERMINAR LA CARACTERIZACIÓN SOCIO DEMOGRÁFICA DE LA POBLACIÓN TRABAJADORA, DE ACUERDO CON LA ACTIVIDAD ECONÓMICA, UTILIZANDO HERRAMIENTAS DIAGNÓSTICAS APLICABLES.</t>
    </r>
    <r>
      <rPr>
        <b/>
        <sz val="10"/>
        <color theme="1"/>
        <rFont val="Arial"/>
        <family val="2"/>
      </rPr>
      <t xml:space="preserve">
A2. Caracterizar la organización o empresa y su población trabajadora.</t>
    </r>
  </si>
  <si>
    <r>
      <t xml:space="preserve">APOYAR LAS ACTIVIDADES DE SALUD OCUPACIONAL DE ACUERDO CON EL PROGRAMA ESTABLECIDO Y NORMATIVA LEGAL VIGENTE
(8:00 - 12:00)
</t>
    </r>
    <r>
      <rPr>
        <b/>
        <sz val="9"/>
        <color theme="1"/>
        <rFont val="Arial"/>
        <family val="2"/>
      </rPr>
      <t>566592 - DETERMINAR LAS CONDICIONES DE SALUD DE LA POBLACIÓN TRABAJADORA EN UN AMBIENTE OCUPACIONAL ESPECÍFICO DE ACUERDO CON METODOLOGÍAS ESTABLECIDAS.</t>
    </r>
    <r>
      <rPr>
        <b/>
        <sz val="10"/>
        <color theme="1"/>
        <rFont val="Arial"/>
        <family val="2"/>
      </rPr>
      <t xml:space="preserve">
A2. Caracterizar la organización o empresa y su población trabajadora.</t>
    </r>
  </si>
  <si>
    <r>
      <t xml:space="preserve">EJECUTAR EL PROGRAMA DE SALUD OCUPACIONAL DE LA EMPRESA, SEGÚN ORIENTACIONES DADAS Y NORMATIVIDAD VIGENTE
(13:00 - 17:00)
</t>
    </r>
    <r>
      <rPr>
        <b/>
        <sz val="9"/>
        <rFont val="Arial"/>
        <family val="2"/>
      </rPr>
      <t xml:space="preserve">566642 - REGISTRAR Y PROCESAR INFORMACIÓN DEL PROGRAMA DE SALUD OCUPACIONAL DE ACUERDO CON LAS NORMAS VIGENTES.
</t>
    </r>
    <r>
      <rPr>
        <b/>
        <sz val="10"/>
        <rFont val="Arial"/>
        <family val="2"/>
      </rPr>
      <t xml:space="preserve">
A3. Identificar la normatividad legal y técnica colombiana en torno a seguridad y salud en el trabajo.</t>
    </r>
  </si>
  <si>
    <r>
      <t xml:space="preserve">EJECUTAR EL PROGRAMA DE SALUD OCUPACIONAL DE LA EMPRESA, SEGÚN ORIENTACIONES DADAS Y NORMATIVIDAD VIGENTE
(13:00 - 17:00)
</t>
    </r>
    <r>
      <rPr>
        <b/>
        <sz val="9"/>
        <rFont val="Arial"/>
        <family val="2"/>
      </rPr>
      <t>566642 - REGISTRAR Y PROCESAR INFORMACIÓN DEL PROGRAMA DE SALUD OCUPACIONAL DE ACUERDO CON LAS NORMAS VIGENTES.</t>
    </r>
    <r>
      <rPr>
        <b/>
        <sz val="10"/>
        <rFont val="Arial"/>
        <family val="2"/>
      </rPr>
      <t xml:space="preserve">
A3. Identificar la normatividad legal y técnica colombiana en torno a seguridad y salud en el trabajo.</t>
    </r>
  </si>
  <si>
    <r>
      <rPr>
        <b/>
        <sz val="10"/>
        <color rgb="FF000000"/>
        <rFont val="Arial"/>
        <family val="2"/>
      </rPr>
      <t xml:space="preserve">PROMOVER LA INTERACCION IDONEA CONSIGO MISMO, CON LOS DEMAS Y CON LA NATURALEZA EN LOS CONTEXTOS LABORAL Y SOCIAL
(8:00 - 12:00)
</t>
    </r>
    <r>
      <rPr>
        <b/>
        <sz val="9"/>
        <color rgb="FF000000"/>
        <rFont val="Arial"/>
        <family val="2"/>
      </rPr>
      <t xml:space="preserve">566879 - GENERAR PROCESOS AUTÓNOMOS Y DE TRABAJO COLABORATIVO PERMANENTES, FORTALECIENDO EL EQUILIBRIO DE LOS COMPONENTES RACIONALES Y EMOCIONALES ORIENTADOS HACIA EL DESARROLLO HUMANO INTEGRAL.
566882 - INTERACTUAR EN LOS CONTEXTOS PRODUCTIVOS Y SOCIALES EN FUNCIÓN DE LOS PRINCIPIOS Y VALORES UNIVERSALES.
566886 - REDIMENSIONAR PERMANENTEMENTE SU PROYECTO DE VIDA DE ACUERDO CON LAS CIRCUNSTANCIAS DEL CONTEXTO Y CON VISIÓN PROSPECTIVA.
</t>
    </r>
    <r>
      <rPr>
        <b/>
        <sz val="10"/>
        <color rgb="FF000000"/>
        <rFont val="Arial"/>
        <family val="2"/>
      </rPr>
      <t>A4. Reconocer los peligros y riesgos laborales en la organización o empresa a intervenir con el proyecto.</t>
    </r>
  </si>
  <si>
    <t>PROGRAMACIÓN I TRIMESTRE DE 2025 (10 DE FEBRERO AL 25 DE ABRIL)</t>
  </si>
  <si>
    <r>
      <rPr>
        <b/>
        <sz val="10"/>
        <color rgb="FF000000"/>
        <rFont val="Arial"/>
        <family val="2"/>
      </rPr>
      <t xml:space="preserve">FOMENTAR PRÁCTICAS SEGURAS Y SALUDABLES EN LOS AMBIENTES DE TRABAJO
(8:00 - 12:00)
</t>
    </r>
    <r>
      <rPr>
        <b/>
        <sz val="9"/>
        <color rgb="FF000000"/>
        <rFont val="Arial"/>
        <family val="2"/>
      </rPr>
      <t xml:space="preserve">566585 - DETERMINAR LOS FACTORES DE RIESGO OCUPACIONAL EN EL AMBIENTE LABORAL DE ACUERDO CON LA NORMATIVIDAD LEGAL VIGENTE.
</t>
    </r>
    <r>
      <rPr>
        <b/>
        <sz val="10"/>
        <color rgb="FF000000"/>
        <rFont val="Arial"/>
        <family val="2"/>
      </rPr>
      <t xml:space="preserve">
A4. Reconocer los peligros y riesgos laborales en la organización o empresa a intervenir con el proyecto.
BIOMECANICO</t>
    </r>
  </si>
  <si>
    <r>
      <rPr>
        <b/>
        <sz val="10"/>
        <color rgb="FF000000"/>
        <rFont val="Arial"/>
        <family val="2"/>
      </rPr>
      <t xml:space="preserve">FOMENTAR PRÁCTICAS SEGURAS Y SALUDABLES EN LOS AMBIENTES DE TRABAJO
(8:00 - 12:00)
</t>
    </r>
    <r>
      <rPr>
        <b/>
        <sz val="9"/>
        <color rgb="FF000000"/>
        <rFont val="Arial"/>
        <family val="2"/>
      </rPr>
      <t xml:space="preserve">566585 - DETERMINAR LOS FACTORES DE RIESGO OCUPACIONAL EN EL AMBIENTE LABORAL DE ACUERDO CON LA NORMATIVIDAD LEGAL VIGENTE.
</t>
    </r>
    <r>
      <rPr>
        <b/>
        <sz val="10"/>
        <color rgb="FF000000"/>
        <rFont val="Arial"/>
        <family val="2"/>
      </rPr>
      <t xml:space="preserve">
A4. Reconocer los peligros y riesgos laborales en la organización o empresa a intervenir con el proyecto.
P. PSICOSOCIAL</t>
    </r>
  </si>
  <si>
    <r>
      <t xml:space="preserve">EJECUTAR EL PROGRAMA DE SALUD OCUPACIONAL DE LA EMPRESA, SEGÚN ORIENTACIONES DADAS Y NORMATIVIDAD VIGENTE
(8:00 - 12:00)
</t>
    </r>
    <r>
      <rPr>
        <b/>
        <sz val="9"/>
        <color theme="1"/>
        <rFont val="Arial"/>
        <family val="2"/>
      </rPr>
      <t>566642 - REGISTRAR Y PROCESAR INFORMACIÓN DEL PROGRAMA DE SALUD OCUPACIONAL DE ACUERDO CON LAS NORMAS VIGENTES.</t>
    </r>
    <r>
      <rPr>
        <b/>
        <sz val="10"/>
        <color theme="1"/>
        <rFont val="Arial"/>
        <family val="2"/>
      </rPr>
      <t xml:space="preserve">
A3. Identificar la normatividad legal y técnica colombiana en torno a seguridad y salud en el trabajo.</t>
    </r>
  </si>
  <si>
    <r>
      <rPr>
        <b/>
        <sz val="10"/>
        <color rgb="FF000000"/>
        <rFont val="Arial"/>
      </rPr>
      <t xml:space="preserve">EJECUTAR EL PROGRAMA DE SALUD OCUPACIONAL DE LA EMPRESA, SEGÚN ORIENTACIONES DADAS Y NORMATIVIDAD VIGENTE
(8:00 - 12:00)
</t>
    </r>
    <r>
      <rPr>
        <b/>
        <sz val="9"/>
        <color rgb="FF000000"/>
        <rFont val="Arial"/>
      </rPr>
      <t xml:space="preserve">566646 - GENERAR ESTRATEGIAS DE PARTICIPACIÓN Y SEGUIMIENTO AL PROGRAMA DE SALUD OCUPACIONAL DE LA EMPRESA, QUE INCLUYAN LA IMPLEMENTACIÓN DE INDICADORES DE GESTIÓN, DE ACUERDO CON POLÍTICAS DE LA ORGANIZACIÓN.
</t>
    </r>
    <r>
      <rPr>
        <b/>
        <sz val="10"/>
        <color rgb="FF000000"/>
        <rFont val="Arial"/>
      </rPr>
      <t xml:space="preserve">
A11. Articular los componentes del SG-SST para la organización o empresa.
MATEMÁTICAS</t>
    </r>
  </si>
  <si>
    <r>
      <rPr>
        <b/>
        <sz val="10"/>
        <color rgb="FF000000"/>
        <rFont val="Arial"/>
        <family val="2"/>
      </rPr>
      <t xml:space="preserve">FOMENTAR PRÁCTICAS SEGURAS Y SALUDABLES EN LOS AMBIENTES DE TRABAJO
(8:00 - 12:00)
</t>
    </r>
    <r>
      <rPr>
        <b/>
        <sz val="9"/>
        <color rgb="FF000000"/>
        <rFont val="Arial"/>
        <family val="2"/>
      </rPr>
      <t xml:space="preserve">566585 - DETERMINAR LOS FACTORES DE RIESGO OCUPACIONAL EN EL AMBIENTE LABORAL DE ACUERDO CON LA NORMATIVIDAD LEGAL VIGENTE.
</t>
    </r>
    <r>
      <rPr>
        <b/>
        <sz val="10"/>
        <color rgb="FF000000"/>
        <rFont val="Arial"/>
        <family val="2"/>
      </rPr>
      <t xml:space="preserve">
A4. Reconocer los peligros y riesgos laborales en la organización o empresa a intervenir con el proyecto.
P. FÍSICO</t>
    </r>
  </si>
  <si>
    <t xml:space="preserve">JAKELINE CAICEDO VALENCIA </t>
  </si>
  <si>
    <t>MARÍA CECILIA ALEGRÍA SANCHEZ</t>
  </si>
  <si>
    <t>YARLEN ANDRÉS PEREA SANCHEZ</t>
  </si>
  <si>
    <t>CARMEN ELENA OBANDO PEREA</t>
  </si>
  <si>
    <t xml:space="preserve">LUPERLY PALACIO RODRÍGUEZ </t>
  </si>
  <si>
    <t>SEDE ANDRÉS SANÍN - AULA 113 - SALA DE SISTEMAS (CALLE 75 No. 19-52)</t>
  </si>
  <si>
    <t>SEDE ANDRÉS SANÍN - AULA 203 - (CALLE 75 No. 19-52)</t>
  </si>
  <si>
    <t>SEDE ANDRÉS SANÍN - AULA 205 - (CALLE 75 No. 19-52)</t>
  </si>
  <si>
    <t>SEDE ANDRÉS SANÍN - AULA 111 - SALA DE SISTEMAS (CALLE 75 No. 19-52)</t>
  </si>
  <si>
    <r>
      <t xml:space="preserve">FOMENTAR PRÁCTICAS SEGURAS Y SALUDABLES EN LOS AMBIENTES DE TRABAJO
(13:00 - 17:00)
</t>
    </r>
    <r>
      <rPr>
        <b/>
        <sz val="9"/>
        <color rgb="FF000000"/>
        <rFont val="Arial"/>
        <family val="2"/>
      </rPr>
      <t xml:space="preserve">566585 - DETERMINAR LOS FACTORES DE RIESGO OCUPACIONAL EN EL AMBIENTE LABORAL DE ACUERDO CON LA NORMATIVIDAD LEGAL VIGENTE.
</t>
    </r>
    <r>
      <rPr>
        <b/>
        <sz val="10"/>
        <color rgb="FF000000"/>
        <rFont val="Arial"/>
        <family val="2"/>
      </rPr>
      <t xml:space="preserve">
A4. Reconocer los peligros y riesgos laborales en la organización o empresa a intervenir con el proyecto.
P. LOCATIVO</t>
    </r>
  </si>
  <si>
    <r>
      <rPr>
        <b/>
        <sz val="10"/>
        <color rgb="FF000000"/>
        <rFont val="Arial"/>
        <family val="2"/>
      </rPr>
      <t xml:space="preserve">EJECUTAR EL PROGRAMA DE SALUD OCUPACIONAL DE LA EMPRESA, SEGÚN ORIENTACIONES DADAS Y NORMATIVIDAD VIGENTE
(13:00 - 17:00)
</t>
    </r>
    <r>
      <rPr>
        <b/>
        <sz val="9"/>
        <color rgb="FF000000"/>
        <rFont val="Arial"/>
        <family val="2"/>
      </rPr>
      <t xml:space="preserve">566642 - REGISTRAR Y PROCESAR INFORMACIÓN DEL PROGRAMA DE SALUD OCUPACIONAL DE ACUERDO CON LAS NORMAS VIGENTES.
</t>
    </r>
    <r>
      <rPr>
        <b/>
        <sz val="10"/>
        <color rgb="FF000000"/>
        <rFont val="Arial"/>
        <family val="2"/>
      </rPr>
      <t xml:space="preserve">
A3. Identificar la normatividad legal y técnica colombiana en torno a seguridad y salud en el trabajo.</t>
    </r>
  </si>
  <si>
    <r>
      <t xml:space="preserve">PROMOVER LA INTERACCION IDONEA CONSIGO MISMO, CON LOS DEMAS Y CON LA NATURALEZA EN LOS CONTEXTOS LABORAL Y SOCIAL
(13:00 - 17:00)
</t>
    </r>
    <r>
      <rPr>
        <b/>
        <sz val="9"/>
        <color theme="1"/>
        <rFont val="Arial"/>
        <family val="2"/>
      </rPr>
      <t xml:space="preserve">566875 - ASUMIR RESPONSABLEMENTE LOS CRITERIOS DE PRESERVACIÓN Y CONSERVACIÓN DEL MEDIO AMBIENTE Y DE DESARROLLO SOSTENIBLE, EN EL EJERCICIO DE SU DESEMPEÑO LABORAL Y SOCIAL.
</t>
    </r>
    <r>
      <rPr>
        <b/>
        <sz val="10"/>
        <color theme="1"/>
        <rFont val="Arial"/>
        <family val="2"/>
      </rPr>
      <t xml:space="preserve">
A9. Proponer medidas de control para la gestión del riesgo en la organización o empresa.</t>
    </r>
  </si>
  <si>
    <r>
      <rPr>
        <b/>
        <sz val="10"/>
        <color rgb="FF000000"/>
        <rFont val="Arial"/>
        <family val="2"/>
      </rPr>
      <t xml:space="preserve">FOMENTAR PRÁCTICAS SEGURAS Y SALUDABLES EN LOS AMBIENTES DE TRABAJO
(13:00 - 17:00)
</t>
    </r>
    <r>
      <rPr>
        <b/>
        <sz val="9"/>
        <color rgb="FF000000"/>
        <rFont val="Arial"/>
        <family val="2"/>
      </rPr>
      <t xml:space="preserve">566585 - DETERMINAR LOS FACTORES DE RIESGO OCUPACIONAL EN EL AMBIENTE LABORAL DE ACUERDO CON LA NORMATIVIDAD LEGAL VIGENTE.
</t>
    </r>
    <r>
      <rPr>
        <b/>
        <sz val="10"/>
        <color rgb="FF000000"/>
        <rFont val="Arial"/>
        <family val="2"/>
      </rPr>
      <t xml:space="preserve">
A4. Reconocer los peligros y riesgos laborales en la organización o empresa a intervenir con el proyecto.
P. PÚBLICO</t>
    </r>
  </si>
  <si>
    <t xml:space="preserve">JANETH MORENO GÓMEZ </t>
  </si>
  <si>
    <t>OSCAR LEONARDO MEDINA QUIROGA</t>
  </si>
  <si>
    <t>SEDE ANDRÉS SANÍN - AULA 207</t>
  </si>
  <si>
    <t>PROGRAMACIÓN II TRIMESTRE DE 2025 (02 DE MAYO AL 12 DE JULIO)</t>
  </si>
  <si>
    <r>
      <t xml:space="preserve">FOMENTAR PRÁCTICAS SEGURAS Y SALUDABLES EN LOS AMBIENTES DE TRABAJO
(8:00 - 12:00)
</t>
    </r>
    <r>
      <rPr>
        <b/>
        <sz val="9"/>
        <color rgb="FF000000"/>
        <rFont val="Arial"/>
        <family val="2"/>
      </rPr>
      <t xml:space="preserve">566585 - DETERMINAR LOS FACTORES DE RIESGO OCUPACIONAL EN EL AMBIENTE LABORAL DE ACUERDO CON LA NORMATIVIDAD LEGAL VIGENTE.
</t>
    </r>
    <r>
      <rPr>
        <b/>
        <sz val="10"/>
        <color rgb="FF000000"/>
        <rFont val="Arial"/>
        <family val="2"/>
      </rPr>
      <t xml:space="preserve">
A4. Reconocer los peligros y riesgos laborales en la organización o empresa a intervenir con el proyecto.
FENÓMENOS NATURALES</t>
    </r>
  </si>
  <si>
    <r>
      <t xml:space="preserve">PROMOVER LA INTERACCION IDONEA CONSIGO MISMO, CON LOS DEMAS Y CON LA NATURALEZA EN LOS CONTEXTOS LABORAL Y SOCIAL
(8:00 - 12:00)
</t>
    </r>
    <r>
      <rPr>
        <b/>
        <sz val="9"/>
        <color theme="1"/>
        <rFont val="Arial"/>
        <family val="2"/>
      </rPr>
      <t xml:space="preserve">566885 - APLICAR TÉCNICAS DE CULTURA FÍSICA PARA EL MEJORAMIENTO DE SU EXPRESIÓN CORPORAL, DESEMPEÑO LABORAL SEGÚN LA NATURALEZA Y COMPLEJIDAD DEL ÁREA OCUPACIONAL.
566877 - DESARROLLAR PERMANENTEMENTE LAS HABILIDADES PSICOMOTRICES Y DE PENSAMIENTO EN LA EJECUCIÓN DE LOS PROCESOS DE APRENDIZAJE.
</t>
    </r>
    <r>
      <rPr>
        <b/>
        <sz val="10"/>
        <color theme="1"/>
        <rFont val="Arial"/>
        <family val="2"/>
      </rPr>
      <t xml:space="preserve">
A3. Identificar la normatividad legal y técnica colombiana en torno a seguridad y salud en el trabajo.</t>
    </r>
  </si>
  <si>
    <r>
      <rPr>
        <b/>
        <sz val="10"/>
        <color rgb="FF000000"/>
        <rFont val="Arial"/>
        <family val="2"/>
      </rPr>
      <t xml:space="preserve">EJECUTAR EL PROGRAMA DE SALUD OCUPACIONAL DE LA EMPRESA, SEGÚN ORIENTACIONES DADAS Y NORMATIVIDAD VIGENTE
(8:00 - 12:00)
</t>
    </r>
    <r>
      <rPr>
        <b/>
        <sz val="9"/>
        <color rgb="FF000000"/>
        <rFont val="Arial"/>
        <family val="2"/>
      </rPr>
      <t xml:space="preserve">566642 - REGISTRAR Y PROCESAR INFORMACIÓN DEL PROGRAMA DE SALUD OCUPACIONAL DE ACUERDO CON LAS NORMAS VIGENTES.
</t>
    </r>
    <r>
      <rPr>
        <b/>
        <sz val="10"/>
        <color rgb="FF000000"/>
        <rFont val="Arial"/>
        <family val="2"/>
      </rPr>
      <t xml:space="preserve">
A3. Identificar la normatividad legal y técnica colombiana en torno a seguridad y salud en el trabajo.</t>
    </r>
  </si>
  <si>
    <t>INTERPRETACIÓN DE PLANOS ARQUITECTÓNICOS
(22310051)
(8:00 - 12:00)
REPLANTEAR LOS DISEÑOS DE ACUERDO CON LAS NORMAS PLANOS Y
ESPECIFICACIONES
INTERPRETAR PLANOS EN SU SISTEMA DE MEDICIÓN APLICANDO ESPECIFICACIONES TÉCNICAS.
Formación Complementaria</t>
  </si>
  <si>
    <r>
      <rPr>
        <b/>
        <sz val="10"/>
        <color rgb="FF000000"/>
        <rFont val="Arial"/>
        <family val="2"/>
      </rPr>
      <t xml:space="preserve">FOMENTAR PRÁCTICAS SEGURAS Y SALUDABLES EN LOS AMBIENTES DE TRABAJO
(8:00 - 12:00)
</t>
    </r>
    <r>
      <rPr>
        <b/>
        <sz val="9"/>
        <color rgb="FF000000"/>
        <rFont val="Arial"/>
        <family val="2"/>
      </rPr>
      <t xml:space="preserve">566585 - DETERMINAR LOS FACTORES DE RIESGO OCUPACIONAL EN EL AMBIENTE LABORAL DE ACUERDO CON LA NORMATIVIDAD LEGAL VIGENTE.
</t>
    </r>
    <r>
      <rPr>
        <b/>
        <sz val="10"/>
        <color rgb="FF000000"/>
        <rFont val="Arial"/>
        <family val="2"/>
      </rPr>
      <t xml:space="preserve">
A4. Reconocer los peligros y riesgos laborales en la organización o empresa a intervenir con el proyecto.
BIOLÓGICO</t>
    </r>
  </si>
  <si>
    <t>CÉSAR AUGUSTO ARCE VALENCIA</t>
  </si>
  <si>
    <t>LINA MARÍA HERNÁNDEZ ESTRADA</t>
  </si>
  <si>
    <t>LINA PAOLA COLLAZOS GARCÍA</t>
  </si>
  <si>
    <t>SEDE ANDRÉS SANÍN - AULA 201 - (CALLE 75 No. 19-52)</t>
  </si>
  <si>
    <t>SALA DE SISTEMAS 101 - SENA CENTRO DE LA CONSTRUCCIÓN</t>
  </si>
  <si>
    <t>SALA DE SISTEMAS 201 - SENA CENTRO DE LA CONSTRUCCIÓN</t>
  </si>
  <si>
    <r>
      <rPr>
        <b/>
        <sz val="10"/>
        <color rgb="FF000000"/>
        <rFont val="Arial"/>
        <family val="2"/>
      </rPr>
      <t xml:space="preserve">FOMENTAR PRÁCTICAS SEGURAS Y SALUDABLES EN LOS AMBIENTES DE TRABAJO
(13:00 - 17:00)
</t>
    </r>
    <r>
      <rPr>
        <b/>
        <sz val="9"/>
        <color rgb="FF000000"/>
        <rFont val="Arial"/>
        <family val="2"/>
      </rPr>
      <t xml:space="preserve">566585 - DETERMINAR LOS FACTORES DE RIESGO OCUPACIONAL EN EL AMBIENTE LABORAL DE ACUERDO CON LA NORMATIVIDAD LEGAL VIGENTE.
</t>
    </r>
    <r>
      <rPr>
        <b/>
        <sz val="10"/>
        <color rgb="FF000000"/>
        <rFont val="Arial"/>
        <family val="2"/>
      </rPr>
      <t xml:space="preserve">
A4. Reconocer los peligros y riesgos laborales en la organización o empresa a intervenir con el proyecto.
ELÉCTRICO</t>
    </r>
  </si>
  <si>
    <r>
      <rPr>
        <b/>
        <sz val="10"/>
        <color rgb="FF000000"/>
        <rFont val="Arial"/>
        <family val="2"/>
      </rPr>
      <t xml:space="preserve">FOMENTAR PRÁCTICAS SEGURAS Y SALUDABLES EN LOS AMBIENTES DE TRABAJO
(13:00 - 17:00)
</t>
    </r>
    <r>
      <rPr>
        <b/>
        <sz val="9"/>
        <color rgb="FF000000"/>
        <rFont val="Arial"/>
        <family val="2"/>
      </rPr>
      <t xml:space="preserve">566585 - DETERMINAR LOS FACTORES DE RIESGO OCUPACIONAL EN EL AMBIENTE LABORAL DE ACUERDO CON LA NORMATIVIDAD LEGAL VIGENTE.
</t>
    </r>
    <r>
      <rPr>
        <b/>
        <sz val="10"/>
        <color rgb="FF000000"/>
        <rFont val="Arial"/>
        <family val="2"/>
      </rPr>
      <t xml:space="preserve">
A4. Reconocer los peligros y riesgos laborales en la organización o empresa a intervenir con el proyecto.
TRÁNSITO</t>
    </r>
  </si>
  <si>
    <r>
      <rPr>
        <b/>
        <sz val="10"/>
        <color rgb="FF000000"/>
        <rFont val="Arial"/>
        <family val="2"/>
      </rPr>
      <t xml:space="preserve">FOMENTAR PRÁCTICAS SEGURAS Y SALUDABLES EN LOS AMBIENTES DE TRABAJO
(13:00 - 17:00)
</t>
    </r>
    <r>
      <rPr>
        <b/>
        <sz val="9"/>
        <color rgb="FF000000"/>
        <rFont val="Arial"/>
        <family val="2"/>
      </rPr>
      <t xml:space="preserve">566585 - DETERMINAR LOS FACTORES DE RIESGO OCUPACIONAL EN EL AMBIENTE LABORAL DE ACUERDO CON LA NORMATIVIDAD LEGAL VIGENTE.
</t>
    </r>
    <r>
      <rPr>
        <b/>
        <sz val="10"/>
        <color rgb="FF000000"/>
        <rFont val="Arial"/>
        <family val="2"/>
      </rPr>
      <t xml:space="preserve">
A4. Reconocer los peligros y riesgos laborales en la organización o empresa a intervenir con el proyecto. 
PELIGRO ESPACIOS CONFINADOS</t>
    </r>
  </si>
  <si>
    <r>
      <rPr>
        <b/>
        <sz val="10"/>
        <color rgb="FF000000"/>
        <rFont val="Arial"/>
        <family val="2"/>
      </rPr>
      <t xml:space="preserve">FOMENTAR PRÁCTICAS SEGURAS Y SALUDABLES EN LOS AMBIENTES DE TRABAJO
(13:00 - 17:00)
</t>
    </r>
    <r>
      <rPr>
        <b/>
        <sz val="9"/>
        <color rgb="FF000000"/>
        <rFont val="Arial"/>
        <family val="2"/>
      </rPr>
      <t xml:space="preserve">566585 - DETERMINAR LOS FACTORES DE RIESGO OCUPACIONAL EN EL AMBIENTE LABORAL DE ACUERDO CON LA NORMATIVIDAD LEGAL VIGENTE.
</t>
    </r>
    <r>
      <rPr>
        <b/>
        <sz val="10"/>
        <color rgb="FF000000"/>
        <rFont val="Arial"/>
        <family val="2"/>
      </rPr>
      <t xml:space="preserve">
A4. Reconocer los peligros y riesgos laborales en la organización o empresa a intervenir con el proyecto.
QUÍMICO</t>
    </r>
  </si>
  <si>
    <t xml:space="preserve">GERMAN CAICEDO FERNÁNDEZ </t>
  </si>
  <si>
    <t xml:space="preserve">OSCAR JAVIER ZAMBRANO ARBOLEDA </t>
  </si>
  <si>
    <t xml:space="preserve">LEYDI VERÓNICA TROCHEZ CARO </t>
  </si>
  <si>
    <t>TALLER DE INSTALACIONES PARA SUMINISTRO DE GAS - SENA CENTRO DE LA CONSTRUCCIÓN</t>
  </si>
  <si>
    <t>TALLER DE INSTALACIONES HIDRÁULICAS Y SANITARIAS - SENA CENTRO DE LA CONSTRUCCIÓN</t>
  </si>
  <si>
    <t>SALA DE INSTRUCTORES - SENA CENTRO DE LA CONSTRUCCIÓN</t>
  </si>
  <si>
    <t>PROGRAMACIÓN III TRIMESTRE DE 2025 (25 DE JULIO AL 06 DE OCTUBRE)</t>
  </si>
  <si>
    <r>
      <rPr>
        <b/>
        <sz val="10"/>
        <color rgb="FF000000"/>
        <rFont val="Arial"/>
      </rPr>
      <t xml:space="preserve">COMPRENDER TEXTOS EN INGLÉS EN FORMA ESCRITA Y AUDITIVA
(8:00 - 12:00)
</t>
    </r>
    <r>
      <rPr>
        <b/>
        <sz val="9"/>
        <color rgb="FF000000"/>
        <rFont val="Arial"/>
      </rPr>
      <t xml:space="preserve">
566869 - ENCONTRAR INFORMACIÓN ESPECÍFICA Y PREDECIBLE EN ESCRITOS SENCILLOS Y COTIDIANOS.
566870 - LEER TEXTOS MUY BREVES Y SENCILLOS EN INGLÉS GENERAL Y TÉCNICO.
566871 - COMUNICARSE EN TAREAS SENCILLAS Y HABITUALES QUE REQUIEREN UN INTERCAMBIO SIMPLE Y DIRECTO DE INFORMACIÓN COTIDIANA Y TÉCNICA.
566873 - COMPRENDER LA IDEA PRINCIPAL EN AVISOS Y MENSAJES BREVES, CLAROS Y SENCILLOS EN INGLÉS TÉCNICO.
</t>
    </r>
    <r>
      <rPr>
        <b/>
        <sz val="10"/>
        <color rgb="FF000000"/>
        <rFont val="Arial"/>
      </rPr>
      <t>A3. Identificar la normatividad legal y técnica colombiana en torno a seguridad y salud en el trabajo.</t>
    </r>
  </si>
  <si>
    <r>
      <rPr>
        <b/>
        <sz val="10"/>
        <color rgb="FF000000"/>
        <rFont val="Arial"/>
      </rPr>
      <t xml:space="preserve">FOMENTAR PRÁCTICAS SEGURAS Y SALUDABLES EN LOS AMBIENTES DE TRABAJO
(8:00 - 12:00)
</t>
    </r>
    <r>
      <rPr>
        <b/>
        <sz val="9"/>
        <color rgb="FF000000"/>
        <rFont val="Arial"/>
      </rPr>
      <t xml:space="preserve">566584 - ESTABLECER EL GRADO DE RIESGO DE EMERGENCIAS DE LA ORGANIZACIÓN DE ACUERDO CON METODOLOGÍA ESTABLECIDA.
</t>
    </r>
    <r>
      <rPr>
        <b/>
        <sz val="10"/>
        <color rgb="FF000000"/>
        <rFont val="Arial"/>
      </rPr>
      <t xml:space="preserve">
A5. Reconocer las amenazas y vulnerabilidades en las organizaciones o empresas.</t>
    </r>
  </si>
  <si>
    <r>
      <t xml:space="preserve">COMPRENDER TEXTOS EN INGLÉS EN FORMA ESCRITA Y AUDITIVA
(8:00 - 12:00
</t>
    </r>
    <r>
      <rPr>
        <b/>
        <sz val="9"/>
        <color theme="1"/>
        <rFont val="Arial"/>
        <family val="2"/>
      </rPr>
      <t xml:space="preserve">
566867 - COMPRENDER FRASES Y VOCABULARIO HABITUAL SOBRE TEMAS DE INTERÉS PERSONAL Y TEMAS TÉCNICOS.
566868 - ENCONTRAR VOCABULARIO Y EXPRESIONES DE INGLÉS TÉCNICO EN ANUNCIOS, FOLLETOS, PÁGINAS WEB, ETC.
566872 - REALIZAR INTERCAMBIOS SOCIALES Y PRÁCTICOS MUY BREVES, CON UN VOCABULARIO SUFICIENTE PARA HACER UNA EXPOSICIÓN O MANTENER UNA CONVERSACIÓN SENCILLA SOBRE TEMAS TÉCNICOS.
</t>
    </r>
    <r>
      <rPr>
        <b/>
        <sz val="10"/>
        <color theme="1"/>
        <rFont val="Arial"/>
        <family val="2"/>
      </rPr>
      <t>A3. Identificar la normatividad legal y técnica colombiana en torno a seguridad y salud en el trabajo.</t>
    </r>
  </si>
  <si>
    <r>
      <t xml:space="preserve">PROMOVER LA INTERACCION IDONEA CONSIGO MISMO, CON LOS DEMAS Y CON LA NATURALEZA EN LOS CONTEXTOS LABORAL Y SOCIAL
(8:00 - 12:00)
</t>
    </r>
    <r>
      <rPr>
        <b/>
        <sz val="9"/>
        <color theme="1"/>
        <rFont val="Arial"/>
        <family val="2"/>
      </rPr>
      <t xml:space="preserve">566883 - DESARROLLAR PROCESOS COMUNICATIVOS EFICACES Y ASERTIVOS DENTRO DE CRITERIOS DE RACIONALIDAD QUE POSIBILITEN LA CONVIVENCIA, EL ESTABLECIMIENTO DE ACUERDOS, LA CONSTRUCCIÓN COLECTIVA DEL CONOCIMIENTO Y LA RESOLUCIÓN DE PROBLEMAS DE CARÁCTER PRODUCTIVO Y SOCIAL.
</t>
    </r>
    <r>
      <rPr>
        <b/>
        <sz val="10"/>
        <color theme="1"/>
        <rFont val="Arial"/>
        <family val="2"/>
      </rPr>
      <t xml:space="preserve">
A3. Identificar la normatividad legal y técnica colombiana en torno a seguridad y salud en el trabajo.</t>
    </r>
  </si>
  <si>
    <r>
      <t xml:space="preserve">FOMENTAR PRÁCTICAS SEGURAS Y SALUDABLES EN LOS AMBIENTES DE TRABAJO
(13:00 - 17:00)
</t>
    </r>
    <r>
      <rPr>
        <b/>
        <sz val="9"/>
        <color theme="1"/>
        <rFont val="Arial"/>
        <family val="2"/>
      </rPr>
      <t xml:space="preserve">566588 - ELABORAR EL PANORAMA DE RIESGOS Y/O   MATRIZ DE RIESGOS Y PELIGROS DE LA ORGANIZACIÓN DE ACUERDO CON LA GTC 45, LEGISLACIÓN VIGENTE Y METODOLOGÍA ESTABLECIDA POR LA EMPRESA.
</t>
    </r>
    <r>
      <rPr>
        <b/>
        <sz val="10"/>
        <color theme="1"/>
        <rFont val="Arial"/>
        <family val="2"/>
      </rPr>
      <t>A6. Valorar los riesgos laborales en las organizaciones o empresas por intervenir con el proyecto.</t>
    </r>
  </si>
  <si>
    <t>WILFREDO GIL QUINTERO</t>
  </si>
  <si>
    <t>ELIZABETH FERNÁNDEZ MILLÁN</t>
  </si>
  <si>
    <r>
      <rPr>
        <b/>
        <sz val="10"/>
        <color rgb="FF000000"/>
        <rFont val="Arial"/>
      </rPr>
      <t xml:space="preserve">REDUCIR LAS CAUSAS Y EFECTOS DE LAS URGENCIAS, EMERGENCIAS, CALAMIDADES Y DESASTRES DE ACUERDO CON MODELOS HUMANÍSTICOS SOCIALES Y NORMAS TÉCNICAS LEGALES VIGENTES
(13:00 - 17:00)
</t>
    </r>
    <r>
      <rPr>
        <b/>
        <sz val="9"/>
        <color rgb="FF000000"/>
        <rFont val="Arial"/>
      </rPr>
      <t xml:space="preserve">566635 - DETERMINAR EL RIESGO DE EMERGENCIAS Y DESASTRES DE LA ORGANIZACIÓN DE ACUERDO CON METODOLOGÍAS ESTABLECIDAS.
</t>
    </r>
    <r>
      <rPr>
        <b/>
        <sz val="10"/>
        <color rgb="FF000000"/>
        <rFont val="Arial"/>
      </rPr>
      <t xml:space="preserve">
A5. Reconocer las amenazas y vulnerabilidades en las organizaciones o empresas.</t>
    </r>
  </si>
  <si>
    <r>
      <rPr>
        <b/>
        <sz val="10"/>
        <color rgb="FF000000"/>
        <rFont val="Arial"/>
      </rPr>
      <t xml:space="preserve">FOMENTAR PRÁCTICAS SEGURAS Y SALUDABLES EN LOS AMBIENTES DE TRABAJO
(13:00 - 17:00)
</t>
    </r>
    <r>
      <rPr>
        <b/>
        <sz val="9"/>
        <color rgb="FF000000"/>
        <rFont val="Arial"/>
      </rPr>
      <t xml:space="preserve">566585 - DETERMINAR LOS FACTORES DE RIESGO OCUPACIONAL EN EL AMBIENTE LABORAL DE ACUERDO CON LA NORMATIVIDAD LEGAL VIGENTE.
</t>
    </r>
    <r>
      <rPr>
        <b/>
        <sz val="10"/>
        <color rgb="FF000000"/>
        <rFont val="Arial"/>
      </rPr>
      <t xml:space="preserve">
A4. Reconocer los peligros y riesgos laborales en la organización o empresa a intervenir con el proyecto.
PELIGRO MECÁNICO</t>
    </r>
  </si>
  <si>
    <r>
      <t xml:space="preserve">PROMOVER LA INTERACCION IDONEA CONSIGO MISMO, CON LOS DEMAS Y CON LA NATURALEZA EN LOS CONTEXTOS LABORAL Y SOCIAL
(13:00 - 17:00)
</t>
    </r>
    <r>
      <rPr>
        <b/>
        <sz val="9"/>
        <color theme="1"/>
        <rFont val="Arial"/>
        <family val="2"/>
      </rPr>
      <t xml:space="preserve">566878 - ASUMIR ACTITUDES CRÍTICAS , ARGUMENTATIVAS Y PROPOSITIVAS EN FUNCIÓN DE LA RESOLUCIÓN DE PROBLEMAS DE CARÁCTER PRODUCTIVO Y SOCIAL.
</t>
    </r>
    <r>
      <rPr>
        <b/>
        <sz val="10"/>
        <color theme="1"/>
        <rFont val="Arial"/>
        <family val="2"/>
      </rPr>
      <t xml:space="preserve">
A3. Identificar la normatividad legal y técnica colombiana en torno a seguridad y salud en el trabajo.</t>
    </r>
  </si>
  <si>
    <r>
      <rPr>
        <b/>
        <sz val="10"/>
        <color rgb="FF000000"/>
        <rFont val="Arial"/>
        <family val="2"/>
      </rPr>
      <t xml:space="preserve">FOMENTAR PRÁCTICAS SEGURAS Y SALUDABLES EN LOS AMBIENTES DE TRABAJO
(13:00 - 17:00)
</t>
    </r>
    <r>
      <rPr>
        <b/>
        <sz val="9"/>
        <color rgb="FF000000"/>
        <rFont val="Arial"/>
        <family val="2"/>
      </rPr>
      <t xml:space="preserve">566585 - DETERMINAR LOS FACTORES DE RIESGO OCUPACIONAL EN EL AMBIENTE LABORAL DE ACUERDO CON LA NORMATIVIDAD LEGAL VIGENTE.
</t>
    </r>
    <r>
      <rPr>
        <b/>
        <sz val="10"/>
        <color rgb="FF000000"/>
        <rFont val="Arial"/>
        <family val="2"/>
      </rPr>
      <t xml:space="preserve">
A4. Reconocer los peligros y riesgos laborales en la organización o empresa a intervenir con el proyecto.
PELIGRO TECNOLOGICO</t>
    </r>
  </si>
  <si>
    <t>DIANA ALEYDA RUBIO ROSERO</t>
  </si>
  <si>
    <t>PROGRAMACIÓN IV TRIMESTRE DE 2025 ( DEL 09 OCTUBRE AL 19 DE DICIEMBRE)</t>
  </si>
  <si>
    <r>
      <rPr>
        <b/>
        <sz val="10"/>
        <color rgb="FF000000"/>
        <rFont val="Arial"/>
      </rPr>
      <t xml:space="preserve">PRODUCIR TEXTOS EN INGLÉS EN FORMA ESCRITA Y ORAL
(8:00 - 12:00)
</t>
    </r>
    <r>
      <rPr>
        <b/>
        <sz val="9"/>
        <color rgb="FF000000"/>
        <rFont val="Arial"/>
      </rPr>
      <t xml:space="preserve">566889 - COMPRENDER LAS IDEAS PRINCIPALES DE TEXTOS COMPLEJOS EN INGLÉS QUE TRATAN DE TEMAS TANTO CONCRETOS COMO ABSTRACTOS, INCLUSO SI SON DE CARÁCTER TÉCNICO, SIEMPRE QUE ESTÉN DENTRO DE SU CAMPO DE ESPECIALIZACIÓN.
566890 - BUSCAR DE MANERA SISTEMÁTICA INFORMACIÓN ESPECÍFICA Y DETALLADA EN ESCRITOS EN INGLÉS, MAS ESTRUCTURADOS Y CON MAYOR CONTENIDO TÉCNICO.
</t>
    </r>
    <r>
      <rPr>
        <b/>
        <sz val="10"/>
        <color rgb="FF000000"/>
        <rFont val="Arial"/>
      </rPr>
      <t xml:space="preserve">
A3. Identificar la normatividad legal y técnica colombiana en torno a seguridad y salud en el trabajo.</t>
    </r>
  </si>
  <si>
    <r>
      <rPr>
        <b/>
        <sz val="10"/>
        <color rgb="FF000000"/>
        <rFont val="Arial"/>
      </rPr>
      <t xml:space="preserve">FOMENTAR PRÁCTICAS SEGURAS Y SALUDABLES EN LOS AMBIENTES DE TRABAJO
(8:00 - 12:00)
</t>
    </r>
    <r>
      <rPr>
        <b/>
        <sz val="9"/>
        <color rgb="FF000000"/>
        <rFont val="Arial"/>
      </rPr>
      <t xml:space="preserve">566588 - ELABORAR EL PANORAMA DE RIESGOS Y/O   MATRIZ DE RIESGOS Y PELIGROS DE LA ORGANIZACIÓN DE ACUERDO CON LA GTC 45, LEGISLACIÓN VIGENTE Y METODOLOGÍA ESTABLECIDA POR LA EMPRESA.
</t>
    </r>
    <r>
      <rPr>
        <b/>
        <sz val="10"/>
        <color rgb="FF000000"/>
        <rFont val="Arial"/>
      </rPr>
      <t>A6. Valorar los riesgos laborales en las organizaciones o empresas por intervenir con el proyecto.</t>
    </r>
  </si>
  <si>
    <r>
      <rPr>
        <b/>
        <sz val="10"/>
        <color rgb="FF000000"/>
        <rFont val="Arial"/>
      </rPr>
      <t xml:space="preserve">PRODUCIR TEXTOS EN INGLÉS EN FORMA ESCRITA Y ORAL
(8:00 - 12:00)
</t>
    </r>
    <r>
      <rPr>
        <b/>
        <sz val="9"/>
        <color rgb="FF000000"/>
        <rFont val="Arial"/>
      </rPr>
      <t xml:space="preserve">566888 - ENCONTRAR Y UTILIZAR SIN ESFUERZO VOCABULARIO Y EXPRESIONES DE INGLÉS TÉCNICO EN ARTÍCULOS DE REVISTAS, LIBROS ESPECIALIZADOS, PÁGINAS WEB, ETC. 
566893 - LEER TEXTOS COMPLEJOS Y CON UN VOCABULARIO MÁS ESPECÍFICO, EN INGLÉS GENERAL Y TÉCNICO.
</t>
    </r>
    <r>
      <rPr>
        <b/>
        <sz val="10"/>
        <color rgb="FF000000"/>
        <rFont val="Arial"/>
      </rPr>
      <t xml:space="preserve">
A3. Identificar la normatividad legal y técnica colombiana en torno a seguridad y salud en el trabajo.</t>
    </r>
  </si>
  <si>
    <t>APRENDIZAJE AUTONOMO</t>
  </si>
  <si>
    <r>
      <rPr>
        <b/>
        <sz val="10"/>
        <color rgb="FF000000"/>
        <rFont val="Arial"/>
      </rPr>
      <t xml:space="preserve">REDUCIR LAS CAUSAS Y EFECTOS DE LAS URGENCIAS, EMERGENCIAS, CALAMIDADES Y DESASTRES DE ACUERDO CON MODELOS HUMANÍSTICOS SOCIALES Y NORMAS TÉCNICAS LEGALES VIGENTES
(8:00 - 12:00) 
</t>
    </r>
    <r>
      <rPr>
        <b/>
        <sz val="9"/>
        <color rgb="FF000000"/>
        <rFont val="Arial"/>
      </rPr>
      <t xml:space="preserve">566632 - DETERMINAR EL PLAN DE EMERGENCIAS Y CONTINGENCIAS DE ACUERDO CON LA NORMATIVIDAD VIGENTE Y LOS LINEAMIENTOS DEL SNPAD.
566633 - IDENTIFICAR MEDIDAS DE INTERVENCIÓN FRENTE A LA AMENAZA Y LA VULNERABILIDAD CONFORME CON LAS POLÍTICAS DE LA ORGANIZACIÓN.
566636 - DESARROLLAR PRÁCTICAS Y SIMULACROS PARA LA PUESTA EN MARCHA DEL PLAN DE EMERGENCIAS Y CONTINGENCIAS DE ACUERDO CON LAS CONDICIONES DEFINIDAS POR LA ORGANIZACIÓN.
</t>
    </r>
    <r>
      <rPr>
        <b/>
        <sz val="10"/>
        <color rgb="FF000000"/>
        <rFont val="Arial"/>
      </rPr>
      <t xml:space="preserve">
A8. Establecer un plan de emergencia y contingencia para la organización o empresa.</t>
    </r>
  </si>
  <si>
    <t>LAURA LUCIA TORRES RESTREPO</t>
  </si>
  <si>
    <t>201 - SALA DE SISTEMAS SENA CENTRO DE LA CONSTRUCCIÓN</t>
  </si>
  <si>
    <t>301 - SALA DE SISTEMAS SENA CENTRO DE LA CONSTRUCCIÓN</t>
  </si>
  <si>
    <r>
      <rPr>
        <b/>
        <sz val="10"/>
        <color rgb="FF000000"/>
        <rFont val="Arial"/>
      </rPr>
      <t xml:space="preserve">APOYAR LAS ACTIVIDADES DE SALUD OCUPACIONAL DE ACUERDO CON EL PROGRAMA ESTABLECIDO Y NORMATIVA LEGAL VIGENTE
(13:00 - 17:00)
</t>
    </r>
    <r>
      <rPr>
        <b/>
        <sz val="9"/>
        <color rgb="FF000000"/>
        <rFont val="Arial"/>
      </rPr>
      <t xml:space="preserve">566591 - REALIZAR ANÁLISIS DE PUESTOS DE TRABAJO CON BASE EN METODOLOGÍAS ESTABLECIDAS.
</t>
    </r>
    <r>
      <rPr>
        <b/>
        <u/>
        <sz val="9"/>
        <color rgb="FF000000"/>
        <rFont val="Arial"/>
      </rPr>
      <t xml:space="preserve">INVESTIGACIÓN AT
</t>
    </r>
    <r>
      <rPr>
        <b/>
        <sz val="9"/>
        <color rgb="FF000000"/>
        <rFont val="Arial"/>
      </rPr>
      <t xml:space="preserve">
A7. Definir procedimientos de trabajo seguro.</t>
    </r>
  </si>
  <si>
    <r>
      <rPr>
        <b/>
        <sz val="10"/>
        <color rgb="FF000000"/>
        <rFont val="Arial"/>
      </rPr>
      <t xml:space="preserve">FOMENTAR PRÁCTICAS SEGURAS Y SALUDABLES EN LOS AMBIENTES DE TRABAJO
(13:00 - 17:00)
</t>
    </r>
    <r>
      <rPr>
        <b/>
        <sz val="9"/>
        <color rgb="FF000000"/>
        <rFont val="Arial"/>
      </rPr>
      <t xml:space="preserve">566589 - ESTABLECER PROCEDIMIENTOS PARA LA EJECUCIÓN, CONSERVACIÓN Y VERIFICACIÓN DE CONDICIONES DE TRABAJO SEGURO EN EL AMBIENTE LABORAL, ACORDE CON LOS RIESGOS Y PELIGROS IDENTIFICADOS.
</t>
    </r>
    <r>
      <rPr>
        <b/>
        <u/>
        <sz val="9"/>
        <color rgb="FF000000"/>
        <rFont val="Arial"/>
      </rPr>
      <t xml:space="preserve">AROS Y ESTÁNDARES
</t>
    </r>
    <r>
      <rPr>
        <b/>
        <sz val="9"/>
        <color rgb="FF000000"/>
        <rFont val="Arial"/>
      </rPr>
      <t xml:space="preserve">
</t>
    </r>
    <r>
      <rPr>
        <b/>
        <sz val="10"/>
        <color rgb="FF000000"/>
        <rFont val="Arial"/>
      </rPr>
      <t>A7. Definir procedimientos de trabajo seguro.</t>
    </r>
  </si>
  <si>
    <t>APOYAR LAS ACTIVIDADES DE SALUD OCUPACIONAL DE ACUERDO CON EL PROGRAMA ESTABLECIDO Y NORMATIVA LEGAL VIGENTE
(13:00 - 17:00)
566591 - REALIZAR ANÁLISIS DE PUESTOS DE TRABAJO CON BASE EN METODOLOGÍAS ESTABLECIDAS.
INSPECCIONES DE SEGURIDAD
A7. Definir procedimientos de trabajo seguro.</t>
  </si>
  <si>
    <t>REDUCIR LAS CAUSAS Y EFECTOS DE LAS URGENCIAS, EMERGENCIAS, CALAMIDADES Y DESASTRES DE ACUERDO CON MODELOS HUMANÍSTICOS SOCIALES Y NORMAS TÉCNICAS LEGALES VIGENTES
(13:00 - 17:00)
566632 - DETERMINAR EL PLAN DE EMERGENCIAS Y CONTINGENCIAS DE ACUERDO CON LA NORMATIVIDAD VIGENTE Y LOS LINEAMIENTOS DEL SNPAD.
566633 - IDENTIFICAR MEDIDAS DE INTERVENCIÓN FRENTE A LA AMENAZA Y LA VULNERABILIDAD CONFORME CON LAS POLÍTICAS DE LA ORGANIZACIÓN.
566636 - DESARROLLAR PRÁCTICAS Y SIMULACROS PARA LA PUESTA EN MARCHA DEL PLAN DE EMERGENCIAS Y CONTINGENCIAS DE ACUERDO CON LAS CONDICIONES DEFINIDAS POR LA ORGANIZACIÓN.
A8. Establecer un plan de emergencia y contingencia para la organización o empresa.</t>
  </si>
  <si>
    <t>203 - SALA DE SISTEMAS SENA CENTRO DE LA CONSTRUCCIÓN</t>
  </si>
  <si>
    <t> </t>
  </si>
  <si>
    <t>PROGRAMACIÓN I TRIMESTRE DE 2026 ( DEL 02 DE FEB AL 14 DE ABR)</t>
  </si>
  <si>
    <t>REDUCIR LAS CAUSAS Y EFECTOS DE LAS URGENCIAS, EMERGENCIAS, CALAMIDADES Y DESASTRES DE ACUERDO CON MODELOS HUMANÍSTICOS SOCIALES Y NORMAS TÉCNICAS LEGALES VIGENTES
566632 - DETERMINAR EL PLAN DE EMERGENCIAS Y CONTINGENCIAS DE ACUERDO CON LA NORMATIVIDAD VIGENTE Y LOS LINEAMIENTOS DEL SNPAD.
566633 - IDENTIFICAR MEDIDAS DE INTERVENCIÓN FRENTE A LA AMENAZA Y LA VULNERABILIDAD CONFORME CON LAS POLÍTICAS DE LA ORGANIZACIÓN.
566636 - DESARROLLAR PRÁCTICAS Y SIMULACROS PARA LA PUESTA EN MARCHA DEL PLAN DE EMERGENCIAS Y CONTINGENCIAS DE ACUERDO CON LAS CONDICIONES DEFINIDAS POR LA ORGANIZACIÓN.
A8. Establecer un plan de emergencia y contingencia para la organización o empresa.</t>
  </si>
  <si>
    <t>FOMENTAR PRÁCTICAS SEGURAS Y SALUDABLES EN LOS AMBIENTES DE TRABAJO
566588 - ELABORAR EL PANORAMA DE RIESGOS Y/O   MATRIZ DE RIESGOS Y PELIGROS DE LA ORGANIZACIÓN DE ACUERDO CON LA GTC 45, LEGISLACIÓN VIGENTE Y METODOLOGÍA ESTABLECIDA POR LA EMPRESA.
A6. Valorar los riesgos laborales en las organizaciones o empresas por intervenir con el proyecto.</t>
  </si>
  <si>
    <t>FOMENTAR PRÁCTICAS SEGURAS Y SALUDABLES EN LOS AMBIENTES DE TRABAJO
566586 - VERIFICAR LA EJECUCIÓN DE LAS PRÁCTICAS Y PROCEDIMIENTOS DE TRABAJO SEGURO PARA EL ESTABLECIMIENTO DE PLANES DE MEJORAMIENTO DE ACUERDO CON POLÍTICAS DE LA ORGANIZACIÓN.
566587 - DIVULGAR PRÁCTICAS Y PROCEDIMIENTOS DE TRABAJO SEGURO QUE MINIMICEN EL IMPACTO DE LOS RIESGOS Y PELIGROS EXISTENTES EN LA ORGANIZACIÓN.
A9. Proponer medidas de control para la gestión del riesgo en la organización o empresa.</t>
  </si>
  <si>
    <t>PRODUCIR TEXTOS EN INGLÉS EN FORMA ESCRITA Y ORAL
566891 - REPRODUCIR EN INGLÉS FRASES O ENUNCIADOS SIMPLES QUE PERMITAN EXPRESAR DE FORMA LENTA IDEAS O CONCEPTOS.
566900 - COMPRENDER UNA AMPLIA VARIEDAD DE FRASES Y VOCABULARIO EN INGLÉS SOBRE TEMAS DE INTERÉS PERSONAL Y TEMAS TÉCNICOS.
A3. Identificar la normatividad legal y técnica colombiana en torno a seguridad y salud en el trabajo.</t>
  </si>
  <si>
    <t>ATENDER AL USUARIO PERSONA EN CASO DE ACCIDENTE Y ENFERMEDAD SÚBITA DE ACUERDO CON PROTOCOLOS DE PRIMER RESPONDIENTE
566628 - TRANSPORTAR A LA PERSONA, DE ACUERDO CON EL TIPO DE LESIÓN Y LOS PROTOCOLOS ESTABLECIDOS.
566629 - DIRECCIONAR A LA PERSONA LESIONADA A LAS ENTIDADES DE SALUD DE LA LOCALIDAD RESPECTIVA PARA SU ATENCIÓN DEFINITIVA.
566630 - VALORAR LA ESCENA DEL ACCIDENTE DE ACUERDO CON EL TIPO DE SITUACIÓN PRESENTADA.
566631 - APLICAR PRIMEROS AUXILIOS BÁSICOS DE ACUERDO CON LA SITUACIÓN PRESENTADA, PROTOCOLOS Y TIPO DE LESIONES.
A8. Establecer un plan de emergencia y contingencia para la organización o empresa.</t>
  </si>
  <si>
    <t>ANDRÉS FELIPE PAZ SUÁREZ</t>
  </si>
  <si>
    <t xml:space="preserve">JOHN HENRRY SEBASTIÁN CASTILLO OVIEDO </t>
  </si>
  <si>
    <t>ÁNGELA CRISTINA CASAÑAS ROMERO</t>
  </si>
  <si>
    <t>CRISTIAN CAMILO RAMIREZ</t>
  </si>
  <si>
    <t>ÁLVARO JOSÉ GALINDO FERNÁNDEZ</t>
  </si>
  <si>
    <t>SEDE ANDRÉS SANÍN - AULA 110 (CALLE 75 No. 19-52)</t>
  </si>
  <si>
    <t>VISITA EMPRESARIAL PROYECTO FINAL</t>
  </si>
  <si>
    <t>EJECUTAR EL PROGRAMA DE SALUD OCUPACIONAL DE LA EMPRESA, SEGÚN ORIENTACIONES DADAS Y NORMATIVIDAD VIGENTE
566643 - APOYAR LA IMPLEMENTACIÓN DE ACTIVIDADES BÁSICAS DEL PROGRAMA DE SALUD OCUPACIONAL DE LA EMPRESA DE ACUERDO CON EL CRONOGRAMA ESTABLECIDO
A9. Proponer medidas de control para la gestión del riesgo en la organización o empresa.</t>
  </si>
  <si>
    <t>EJECUTAR EL PROGRAMA DE SALUD OCUPACIONAL DE LA EMPRESA, SEGÚN ORIENTACIONES DADAS Y NORMATIVIDAD VIGENTE
566643 - APOYAR LA IMPLEMENTACIÓN DE ACTIVIDADES BÁSICAS DEL PROGRAMA DE SALUD OCUPACIONAL DE LA EMPRESA DE ACUERDO CON EL CRONOGRAMA ESTABLECIDO</t>
  </si>
  <si>
    <t>YARLEN ANDRÉS PEREA SÁNCHEZ</t>
  </si>
  <si>
    <t>SEDE ANDRÉS SANÍN - AULA 202 - SALA DE SISTEMAS (CALLE 75 No. 19-52)</t>
  </si>
  <si>
    <t>PROGRAMACIÓN II TRIMESTRE DE 2026 ( DEL XXX AL XXX)</t>
  </si>
  <si>
    <r>
      <t xml:space="preserve">EJECUTAR ACCIONES DE PROMOCIÓN DE LA SALUD Y PREVENCIÓN DE RIESGOS DEL TRABAJO PARA LA POBLACIÓN CUBIERTA Y NO CUBIERTA POR EL SER, EN RELACIÓN CON LAS NECESIDADES IDENTIFICADAS
</t>
    </r>
    <r>
      <rPr>
        <b/>
        <sz val="9"/>
        <color theme="1"/>
        <rFont val="Arial"/>
        <family val="2"/>
      </rPr>
      <t xml:space="preserve">566639 - EJECUTAR PROCESOS DE INDUCCIÓN, CAPACITACIÓN Y ENTRENAMIENTO CON BASE EN EL PROGRAMA ESTABLECIDO POR LA ORGANIZACIÓN.
</t>
    </r>
    <r>
      <rPr>
        <b/>
        <sz val="10"/>
        <color theme="1"/>
        <rFont val="Arial"/>
        <family val="2"/>
      </rPr>
      <t>A11. Articular los componentes del SG-SST para la organización o empresa.</t>
    </r>
  </si>
  <si>
    <r>
      <t xml:space="preserve">EJERCICIO DERECHOS FUNDAMENTALES EN EL TRABAJO
(42110153)
</t>
    </r>
    <r>
      <rPr>
        <b/>
        <sz val="9"/>
        <color theme="1"/>
        <rFont val="Arial"/>
        <family val="2"/>
      </rPr>
      <t>01- RECONOCER EL TRABAJO COMO FACTOR DE MOVILIDAD SOCIAL Y TRANSFORMACIÓN VITAL CON REFERENCIA A LA FENOMENOLOGÍA Y A LOS DERECHOS FUNDAMENTALES EN EL TRABAJO.
02- VALORAR LA IMPORTANCIA DE LA CIUDADANÍA LABORAL CON BASE EN EL ESTUDIO DE LOS DERECHOS HUMANOS Y FUNDAMENTALES EN EL TRABAJO.
03- PRACTICAR LOS DERECHOS FUNDAMENTALES EN EL TRABAJO DE ACUERDO CON LA CONSTITUCIÓN POLÍTICA Y LOS CONVENIOS INTERNACIONALES.
04- PARTICIPAR EN ACCIONES SOLIDARIAS TENIENDO EN CUENTA EL EJERCICIO DE LOS DERECHOS HUMANOS, DE LOS PUEBLOS Y DE LA NATURALEZA.
A3. Identificar la normatividad legal y técnica colombiana en torno a seguridad y salud en el trabajo.</t>
    </r>
  </si>
  <si>
    <r>
      <t>APOYAR LAS ACTIVIDADES DE SALUD OCUPACIONAL DE ACUERDO CON EL PROGRAMA ESTABLECIDO Y NORMATIVA LEGAL VIGENTE</t>
    </r>
    <r>
      <rPr>
        <b/>
        <sz val="9"/>
        <color rgb="FF000000"/>
        <rFont val="Arial"/>
        <family val="2"/>
      </rPr>
      <t xml:space="preserve">
566590 - IMPLEMENTAR LAS ACTIVIDADES DE VIGILANCIA EPIDEMIOLÓGICA DE ACUERDO CON LOS FACTORES DE RIESGO IDENTIFICADOS Y PRIORIZADOS.
566593 - PROPONER UN SISTEMA DE VIGILANCIA EPIDEMIOLÓGICA DE ACUERDO CON LAS CONDICIONES DE SALUD DE LA POBLACIÓN TRABAJADORA EN ESTUDIO.</t>
    </r>
    <r>
      <rPr>
        <b/>
        <sz val="10"/>
        <color rgb="FF000000"/>
        <rFont val="Arial"/>
        <family val="2"/>
      </rPr>
      <t xml:space="preserve">
A10. Establecer métodos de control, vigilancia y seguimiento de las condiciones de seguridad y salud en el trabajo.</t>
    </r>
  </si>
  <si>
    <r>
      <t>PRODUCIR TEXTOS EN INGLÉS EN FORMA ESCRITA Y ORAL</t>
    </r>
    <r>
      <rPr>
        <b/>
        <sz val="9"/>
        <color rgb="FF000000"/>
        <rFont val="Arial"/>
        <family val="2"/>
      </rPr>
      <t xml:space="preserve">
566892 - IDENTIFICAR FORMAS GRAMATICALES BÁSICAS EN TEXTOS Y DOCUMENTOS ELEMENTALES ESCRITOS EN INGLÉS.
566894 - RELACIONARSE CON HABLANTES NATIVOS EN UN GRADO SUFICIENTE DE FLUIDEZ Y NATURALIDAD, DE MODO QUE LA COMUNICACIÓN SE REALICE SIN ESFUERZO POR PARTE DE LOS INTERLOCUTORES.</t>
    </r>
    <r>
      <rPr>
        <b/>
        <sz val="10"/>
        <color rgb="FF000000"/>
        <rFont val="Arial"/>
        <family val="2"/>
      </rPr>
      <t xml:space="preserve">
A3. Identificar la normatividad legal y técnica colombiana en torno a seguridad y salud en el trabajo.</t>
    </r>
  </si>
  <si>
    <r>
      <t>EJECUTAR ACCIONES DE PROMOCIÓN DE LA SALUD Y PREVENCIÓN DE RIESGOS DEL TRABAJO PARA LA POBLACIÓN CUBIERTA Y NO CUBIERTA POR EL SER, EN RELACIÓN CON LAS NECESIDADES IDENTIFICADAS</t>
    </r>
    <r>
      <rPr>
        <b/>
        <sz val="9"/>
        <color rgb="FF000000"/>
        <rFont val="Arial"/>
        <family val="2"/>
      </rPr>
      <t xml:space="preserve">
566640 - DEFINIR PROGRAMA DE INDUCCIÓN, CAPACITACIÓN Y ENTRENAMIENTO DE ACUERDO CON POLÍTICAS DE LA ORGANIZACIÓN.</t>
    </r>
    <r>
      <rPr>
        <b/>
        <sz val="10"/>
        <color rgb="FF000000"/>
        <rFont val="Arial"/>
        <family val="2"/>
      </rPr>
      <t xml:space="preserve">
A9. Proponer medidas de control para la gestión del riesgo en la organización o empresa.</t>
    </r>
  </si>
  <si>
    <t xml:space="preserve">PAOLA ANDREA GARCÍA LÓPEZ </t>
  </si>
  <si>
    <t>JHENNYFFER SIMONDS VEGA</t>
  </si>
  <si>
    <t>SEDE ANDRÉS SANÍN - AULA 110</t>
  </si>
  <si>
    <r>
      <rPr>
        <b/>
        <sz val="10"/>
        <color rgb="FF000000"/>
        <rFont val="Arial"/>
      </rPr>
      <t xml:space="preserve">REDUCIR LAS CAUSAS Y EFECTOS DE LAS URGENCIAS, EMERGENCIAS, CALAMIDADES Y DESASTRES DE ACUERDO CON MODELOS HUMANÍSTICOS SOCIALES Y NORMAS TÉCNICAS LEGALES VIGENTES
</t>
    </r>
    <r>
      <rPr>
        <b/>
        <sz val="9"/>
        <color rgb="FF000000"/>
        <rFont val="Arial"/>
      </rPr>
      <t xml:space="preserve">566634 - AJUSTAR EL PLAN DE EMERGENCIAS Y CONTINGENCIAS CON BASE EN LAS PRÁCTICAS Y SIMULACROS DESARROLLADOS EN LA ORGANIZACIÓN.
</t>
    </r>
    <r>
      <rPr>
        <b/>
        <sz val="10"/>
        <color rgb="FF000000"/>
        <rFont val="Arial"/>
      </rPr>
      <t>A12. Realizar auditoria al SG-SST en la organización de empresa.</t>
    </r>
  </si>
  <si>
    <r>
      <t xml:space="preserve">EJECUTAR ACCIONES DE PROMOCIÓN DE LA SALUD Y PREVENCIÓN DE RIESGOS DEL TRABAJO PARA LA POBLACIÓN CUBIERTA Y NO CUBIERTA POR EL SER, EN RELACIÓN CON LAS NECESIDADES IDENTIFICADAS
</t>
    </r>
    <r>
      <rPr>
        <b/>
        <sz val="9"/>
        <color theme="1"/>
        <rFont val="Arial"/>
        <family val="2"/>
      </rPr>
      <t xml:space="preserve">566637 - EVALUAR  LOS PROCESOS DE INDUCCIÓN, CAPACITACIÓN Y ENTRENAMIENTO CON BASE EN LOS INDICADORES DE  GESTIÓN, QUE FACILITEN EL SEGUIMIENTO DE LOS RESULTADOS Y LA TOMA DE ACCIONES CORRECTIVAS.
</t>
    </r>
    <r>
      <rPr>
        <b/>
        <sz val="10"/>
        <color theme="1"/>
        <rFont val="Arial"/>
        <family val="2"/>
      </rPr>
      <t>A12. Realizar auditoria al SG-SST en la organización de empresa.</t>
    </r>
  </si>
  <si>
    <r>
      <rPr>
        <b/>
        <sz val="10"/>
        <color rgb="FF000000"/>
        <rFont val="Arial"/>
      </rPr>
      <t xml:space="preserve">EJECUTAR EL PROGRAMA DE SALUD OCUPACIONAL DE LA EMPRESA, SEGÚN ORIENTACIONES DADAS Y NORMATIVIDAD VIGENTE
</t>
    </r>
    <r>
      <rPr>
        <b/>
        <sz val="9"/>
        <color rgb="FF000000"/>
        <rFont val="Arial"/>
      </rPr>
      <t xml:space="preserve">
566641 - CONTROLAR Y MANTENER CONDICIONES DE TRABAJO SEGURAS PARA LA SALUD DE LOS TRABAJADORES DE ACUERDO CON POLÍTICAS DE LA ORGANIZACIÓN.
</t>
    </r>
    <r>
      <rPr>
        <b/>
        <sz val="10"/>
        <color rgb="FF000000"/>
        <rFont val="Arial"/>
      </rPr>
      <t xml:space="preserve">
A10. Establecer métodos de control, vigilancia y seguimiento de las condiciones de seguridad y salud en el trabajo.</t>
    </r>
  </si>
  <si>
    <r>
      <t xml:space="preserve">EJECUTAR EL PROGRAMA DE SALUD OCUPACIONAL DE LA EMPRESA, SEGÚN ORIENTACIONES DADAS Y NORMATIVIDAD VIGENTE
</t>
    </r>
    <r>
      <rPr>
        <b/>
        <sz val="9"/>
        <color theme="1"/>
        <rFont val="Arial"/>
        <family val="2"/>
      </rPr>
      <t>566644 - REALIZAR EVALUACIÓN, CONTROL Y SEGUIMIENTO DE LOS FACTORES DE RIESGO SEGÚN PRIORIZACIÓN.</t>
    </r>
    <r>
      <rPr>
        <b/>
        <sz val="10"/>
        <color theme="1"/>
        <rFont val="Arial"/>
        <family val="2"/>
      </rPr>
      <t xml:space="preserve">
A12. Realizar auditoria al SG-SST en la organización de empresa.</t>
    </r>
  </si>
  <si>
    <t>PROGRAMACIÓN III TRIMESTRE DE 2026 ( DEL XXX AL XXX)</t>
  </si>
  <si>
    <r>
      <t xml:space="preserve">RESULTADOS DE APRENDIZAJE ETAPA PRACTICA
</t>
    </r>
    <r>
      <rPr>
        <b/>
        <sz val="9"/>
        <color theme="1"/>
        <rFont val="Arial"/>
        <family val="2"/>
      </rPr>
      <t xml:space="preserve">
562836 - APLICAR EN LA RESOLUCIÓN DE PROBLEMAS REALES DEL SECTOR PRODUCTIVO, LOS CONOCIMIENTOS, HABILIDADES Y DESTREZAS PERTINENTES A LAS COMPETENCIAS DEL PROGRAMA DE FORMACIÓN ASUMIENDO ESTRATEGIAS Y METODOLOGÍAS DE AUTOGESTIÓN.
A12. Realizar auditoria al SG-SST en la organización de empresa.</t>
    </r>
  </si>
  <si>
    <t>EMPRESA</t>
  </si>
  <si>
    <t>14:00 - 17:00</t>
  </si>
  <si>
    <r>
      <t xml:space="preserve">RESULTADOS DE APRENDIZAJE ETAPA PRACTICA
</t>
    </r>
    <r>
      <rPr>
        <b/>
        <sz val="9"/>
        <color rgb="FFFF0000"/>
        <rFont val="Arial"/>
        <family val="2"/>
      </rPr>
      <t xml:space="preserve">
562836 - APLICAR EN LA RESOLUCIÓN DE PROBLEMAS REALES DEL SECTOR PRODUCTIVO, LOS CONOCIMIENTOS, HABILIDADES Y DESTREZAS PERTINENTES A LAS COMPETENCIAS DEL PROGRAMA DE FORMACIÓN ASUMIENDO ESTRATEGIAS Y METODOLOGÍAS DE AUTOGESTIÓN.
A12. Realizar auditoria al SG-SST en la organización de empresa.</t>
    </r>
  </si>
  <si>
    <t>SERVICIO NACIONAL DE APRENDIZAJE</t>
  </si>
  <si>
    <t>EJECUCIÓN DE LA FORMACIÓN PROFESIONAL INTEGRAL</t>
  </si>
  <si>
    <t>GESTIÓN DE LA SEGURIDAD Y SALUD EN EL TRABAJO - COMPETENCIAS / RESULTADOS DE APRENDIZAJE DEL PROGRAMA / ACTIVIDADES DEL PROYECTO FORMATIVO</t>
  </si>
  <si>
    <r>
      <t xml:space="preserve">PROMOVER LA INTERACCION IDONEA CONSIGO MISMO, CON LOS DEMAS Y CON LA NATURALEZA EN LOS CONTEXTOS LABORAL Y SOCIAL
</t>
    </r>
    <r>
      <rPr>
        <b/>
        <sz val="9"/>
        <color theme="1"/>
        <rFont val="Arial"/>
        <family val="2"/>
      </rPr>
      <t>566884 - GESTIONAR LA INFORMACIÓN DE ACUERDO CON LOS PROCEDIMIENTOS ESTABLECIDOS Y CON LAS TECNOLOGÍAS DE LA INFORMACIÓN Y LA COMUNICACIÓN DISPONIBLES.
(TIC)
A3. Identificar la normatividad legal y técnica colombiana en torno a seguridad y salud en el trabajo.</t>
    </r>
  </si>
  <si>
    <r>
      <t xml:space="preserve">PROMOVER LA INTERACCION IDONEA CONSIGO MISMO, CON LOS DEMAS Y CON LA NATURALEZA EN LOS CONTEXTOS LABORAL Y SOCIAL
</t>
    </r>
    <r>
      <rPr>
        <b/>
        <sz val="9"/>
        <color theme="1"/>
        <rFont val="Arial"/>
        <family val="2"/>
      </rPr>
      <t>566885 - APLICAR TÉCNICAS DE CULTURA FÍSICA PARA EL MEJORAMIENTO DE SU EXPRESIÓN CORPORAL, DESEMPEÑO LABORAL SEGÚN LA NATURALEZA Y COMPLEJIDAD DEL ÁREA OCUPACIONAL.
566877 - DESARROLLAR PERMANENTEMENTE LAS HABILIDADES PSICOMOTRICES Y DE PENSAMIENTO EN LA EJECUCIÓN DE LOS PROCESOS DE APRENDIZAJE.
(Cultura Física)</t>
    </r>
    <r>
      <rPr>
        <b/>
        <sz val="10"/>
        <color theme="1"/>
        <rFont val="Arial"/>
        <family val="2"/>
      </rPr>
      <t xml:space="preserve">
A3. Identificar la normatividad legal y técnica colombiana en torno a seguridad y salud en el trabajo.</t>
    </r>
  </si>
  <si>
    <r>
      <t xml:space="preserve">PROMOVER LA INTERACCION IDONEA CONSIGO MISMO, CON LOS DEMAS Y CON LA NATURALEZA EN LOS CONTEXTOS LABORAL Y SOCIAL
</t>
    </r>
    <r>
      <rPr>
        <b/>
        <sz val="9"/>
        <color theme="1"/>
        <rFont val="Arial"/>
        <family val="2"/>
      </rPr>
      <t>566883 - DESARROLLAR PROCESOS COMUNICATIVOS EFICACES Y ASERTIVOS DENTRO DE CRITERIOS DE RACIONALIDAD QUE POSIBILITEN LA CONVIVENCIA, EL ESTABLECIMIENTO DE ACUERDOS, LA CONSTRUCCIÓN COLECTIVA DEL CONOCIMIENTO Y LA RESOLUCIÓN DE PROBLEMAS DE CARÁCTER PRODUCTIVO Y SOCIAL.
(Comunicación)</t>
    </r>
    <r>
      <rPr>
        <b/>
        <sz val="10"/>
        <color theme="1"/>
        <rFont val="Arial"/>
        <family val="2"/>
      </rPr>
      <t xml:space="preserve">
A3. Identificar la normatividad legal y técnica colombiana en torno a seguridad y salud en el trabajo.</t>
    </r>
  </si>
  <si>
    <r>
      <t xml:space="preserve">PROMOVER LA INTERACCION IDONEA CONSIGO MISMO, CON LOS DEMAS Y CON LA NATURALEZA EN LOS CONTEXTOS LABORAL Y SOCIAL
</t>
    </r>
    <r>
      <rPr>
        <b/>
        <sz val="9"/>
        <color theme="1"/>
        <rFont val="Arial"/>
        <family val="2"/>
      </rPr>
      <t>566878 - ASUMIR ACTITUDES CRÍTICAS , ARGUMENTATIVAS Y PROPOSITIVAS EN FUNCIÓN DE LA RESOLUCIÓN DE PROBLEMAS DE CARÁCTER PRODUCTIVO Y SOCIAL.
(Emprendimiento / Empresarismo)
A3. Identificar la normatividad legal y técnica colombiana en torno a seguridad y salud en el trabajo.</t>
    </r>
  </si>
  <si>
    <r>
      <t xml:space="preserve">PROMOVER LA INTERACCION IDONEA CONSIGO MISMO, CON LOS DEMAS Y CON LA NATURALEZA EN LOS CONTEXTOS LABORAL Y SOCIAL
</t>
    </r>
    <r>
      <rPr>
        <b/>
        <sz val="9"/>
        <color theme="1"/>
        <rFont val="Arial"/>
        <family val="2"/>
      </rPr>
      <t>566879 - GENERAR PROCESOS AUTÓNOMOS Y DE TRABAJO COLABORATIVO PERMANENTES, FORTALECIENDO EL EQUILIBRIO DE LOS COMPONENTES RACIONALES Y EMOCIONALES ORIENTADOS HACIA EL DESARROLLO HUMANO INTEGRAL.
566882 - INTERACTUAR EN LOS CONTEXTOS PRODUCTIVOS Y SOCIALES EN FUNCIÓN DE LOS PRINCIPIOS Y VALORES UNIVERSALES.
566886 - REDIMENSIONAR PERMANENTEMENTE SU PROYECTO DE VIDA DE ACUERDO CON LAS CIRCUNSTANCIAS DEL CONTEXTO Y CON VISIÓN PROSPECTIVA.
(Ética)</t>
    </r>
    <r>
      <rPr>
        <b/>
        <sz val="10"/>
        <color theme="1"/>
        <rFont val="Arial"/>
        <family val="2"/>
      </rPr>
      <t xml:space="preserve">
A4. Reconocer los peligros y riesgos laborales en la organización o empresa a intervenir con el proyecto.</t>
    </r>
  </si>
  <si>
    <r>
      <t xml:space="preserve">PROMOVER LA INTERACCION IDONEA CONSIGO MISMO, CON LOS DEMAS Y CON LA NATURALEZA EN LOS CONTEXTOS LABORAL Y SOCIAL
</t>
    </r>
    <r>
      <rPr>
        <b/>
        <sz val="9"/>
        <color theme="1"/>
        <rFont val="Arial"/>
        <family val="2"/>
      </rPr>
      <t>566875 - ASUMIR RESPONSABLEMENTE LOS CRITERIOS DE PRESERVACIÓN Y CONSERVACIÓN DEL MEDIO AMBIENTE Y DE DESARROLLO SOSTENIBLE, EN EL EJERCICIO DE SU DESEMPEÑO LABORAL Y SOCIAL.
(Medio Ambiente)</t>
    </r>
    <r>
      <rPr>
        <b/>
        <sz val="10"/>
        <color theme="1"/>
        <rFont val="Arial"/>
        <family val="2"/>
      </rPr>
      <t xml:space="preserve">
A9. Proponer medidas de control para la gestión del riesgo en la organización o empresa.</t>
    </r>
  </si>
  <si>
    <r>
      <t xml:space="preserve">PROMOVER LA INTERACCION IDONEA CONSIGO MISMO, CON LOS DEMAS Y CON LA NATURALEZA EN LOS CONTEXTOS LABORAL Y SOCIAL
</t>
    </r>
    <r>
      <rPr>
        <b/>
        <sz val="9"/>
        <color theme="1"/>
        <rFont val="Arial"/>
        <family val="2"/>
      </rPr>
      <t>566881 - GENERAR HÁBITOS SALUDABLES EN SU ESTILO DE VIDA PARA GARANTIZAR LA PREVENCIÓN DE RIESGOS OCUPACIONALES DE ACUERDO CON EL DIAGNÓSTICO DE SU CONDICIÓN FÍSICA INDIVIDUAL Y LA NATURALEZA Y COMPLEJIDAD DE SU DESEMPEÑO LABORAL.
(Seguridad y Salud en el Trabajo)</t>
    </r>
    <r>
      <rPr>
        <b/>
        <sz val="10"/>
        <color theme="1"/>
        <rFont val="Arial"/>
        <family val="2"/>
      </rPr>
      <t xml:space="preserve">
A9. Proponer medidas de control para la gestión del riesgo en la organización o empresa.</t>
    </r>
  </si>
  <si>
    <t>(40 - 8)</t>
  </si>
  <si>
    <r>
      <t>COMPRENDER TEXTOS EN INGLÉS EN FORMA ESCRITA Y AUDITIVA</t>
    </r>
    <r>
      <rPr>
        <b/>
        <sz val="9"/>
        <rFont val="Arial"/>
        <family val="2"/>
      </rPr>
      <t xml:space="preserve">
566869 - ENCONTRAR INFORMACIÓN ESPECÍFICA Y PREDECIBLE EN ESCRITOS SENCILLOS Y COTIDIANOS.
566870 - LEER TEXTOS MUY BREVES Y SENCILLOS EN INGLÉS GENERAL Y TÉCNICO.
566871 - COMUNICARSE EN TAREAS SENCILLAS Y HABITUALES QUE REQUIEREN UN INTERCAMBIO SIMPLE Y DIRECTO DE INFORMACIÓN COTIDIANA Y TÉCNICA.
566873 - COMPRENDER LA IDEA PRINCIPAL EN AVISOS Y MENSAJES BREVES, CLAROS Y SENCILLOS EN INGLÉS TÉCNICO.</t>
    </r>
    <r>
      <rPr>
        <b/>
        <sz val="10"/>
        <rFont val="Arial"/>
        <family val="2"/>
      </rPr>
      <t xml:space="preserve">
A3. Identificar la normatividad legal y técnica colombiana en torno a seguridad y salud en el trabajo.</t>
    </r>
  </si>
  <si>
    <r>
      <t>COMPRENDER TEXTOS EN INGLÉS EN FORMA ESCRITA Y AUDITIVA</t>
    </r>
    <r>
      <rPr>
        <b/>
        <sz val="9"/>
        <color rgb="FF000000"/>
        <rFont val="Arial"/>
        <family val="2"/>
      </rPr>
      <t xml:space="preserve">
566867 - COMPRENDER FRASES Y VOCABULARIO HABITUAL SOBRE TEMAS DE INTERÉS PERSONAL Y TEMAS TÉCNICOS.
566868 - ENCONTRAR VOCABULARIO Y EXPRESIONES DE INGLÉS TÉCNICO EN ANUNCIOS, FOLLETOS, PÁGINAS WEB, ETC.
566872 - REALIZAR INTERCAMBIOS SOCIALES Y PRÁCTICOS MUY BREVES, CON UN VOCABULARIO SUFICIENTE PARA HACER UNA EXPOSICIÓN O MANTENER UNA CONVERSACIÓN SENCILLA SOBRE TEMAS TÉCNICOS.</t>
    </r>
    <r>
      <rPr>
        <b/>
        <sz val="10"/>
        <color rgb="FF000000"/>
        <rFont val="Arial"/>
        <family val="2"/>
      </rPr>
      <t xml:space="preserve">
A3. Identificar la normatividad legal y técnica colombiana en torno a seguridad y salud en el trabajo.</t>
    </r>
  </si>
  <si>
    <r>
      <t>PRODUCIR TEXTOS EN INGLÉS EN FORMA ESCRITA Y ORAL</t>
    </r>
    <r>
      <rPr>
        <b/>
        <sz val="9"/>
        <color rgb="FF000000"/>
        <rFont val="Arial"/>
        <family val="2"/>
      </rPr>
      <t xml:space="preserve">
566889 - COMPRENDER LAS IDEAS PRINCIPALES DE TEXTOS COMPLEJOS EN INGLÉS QUE TRATAN DE TEMAS TANTO CONCRETOS COMO ABSTRACTOS, INCLUSO SI SON DE CARÁCTER TÉCNICO, SIEMPRE QUE ESTÉN DENTRO DE SU CAMPO DE ESPECIALIZACIÓN.
566890 - BUSCAR DE MANERA SISTEMÁTICA INFORMACIÓN ESPECÍFICA Y DETALLADA EN ESCRITOS EN INGLÉS, MAS ESTRUCTURADOS Y CON MAYOR CONTENIDO TÉCNICO.</t>
    </r>
    <r>
      <rPr>
        <b/>
        <sz val="10"/>
        <color rgb="FF000000"/>
        <rFont val="Arial"/>
        <family val="2"/>
      </rPr>
      <t xml:space="preserve">
A3. Identificar la normatividad legal y técnica colombiana en torno a seguridad y salud en el trabajo.</t>
    </r>
  </si>
  <si>
    <r>
      <t>PRODUCIR TEXTOS EN INGLÉS EN FORMA ESCRITA Y ORAL</t>
    </r>
    <r>
      <rPr>
        <b/>
        <sz val="9"/>
        <color rgb="FF000000"/>
        <rFont val="Arial"/>
        <family val="2"/>
      </rPr>
      <t xml:space="preserve">
566888 - ENCONTRAR Y UTILIZAR SIN ESFUERZO VOCABULARIO Y EXPRESIONES DE INGLÉS TÉCNICO EN ARTÍCULOS DE REVISTAS, LIBROS ESPECIALIZADOS, PÁGINAS WEB, ETC.
566893 - LEER TEXTOS COMPLEJOS Y CON UN VOCABULARIO MÁS ESPECÍFICO, EN INGLÉS GENERAL Y TÉCNICO.</t>
    </r>
    <r>
      <rPr>
        <b/>
        <sz val="10"/>
        <color rgb="FF000000"/>
        <rFont val="Arial"/>
        <family val="2"/>
      </rPr>
      <t xml:space="preserve">
A3. Identificar la normatividad legal y técnica colombiana en torno a seguridad y salud en el trabajo.</t>
    </r>
  </si>
  <si>
    <r>
      <t>PRODUCIR TEXTOS EN INGLÉS EN FORMA ESCRITA Y ORAL</t>
    </r>
    <r>
      <rPr>
        <b/>
        <sz val="9"/>
        <color rgb="FF000000"/>
        <rFont val="Arial"/>
        <family val="2"/>
      </rPr>
      <t xml:space="preserve">
566891 - REPRODUCIR EN INGLÉS FRASES O ENUNCIADOS SIMPLES QUE PERMITAN EXPRESAR DE FORMA LENTA IDEAS O CONCEPTOS.
566900 - COMPRENDER UNA AMPLIA VARIEDAD DE FRASES Y VOCABULARIO EN INGLÉS SOBRE TEMAS DE INTERÉS PERSONAL Y TEMAS TÉCNICOS.</t>
    </r>
    <r>
      <rPr>
        <b/>
        <sz val="10"/>
        <color rgb="FF000000"/>
        <rFont val="Arial"/>
        <family val="2"/>
      </rPr>
      <t xml:space="preserve">
A3. Identificar la normatividad legal y técnica colombiana en torno a seguridad y salud en el trabajo.</t>
    </r>
  </si>
  <si>
    <r>
      <t>PRODUCIR TEXTOS EN INGLÉS EN FORMA ESCRITA Y ORAL</t>
    </r>
    <r>
      <rPr>
        <sz val="9"/>
        <color rgb="FFFF0000"/>
        <rFont val="Arial"/>
        <family val="2"/>
      </rPr>
      <t xml:space="preserve">
566892 - IDENTIFICAR FORMAS GRAMATICALES BÁSICAS EN TEXTOS Y DOCUMENTOS ELEMENTALES ESCRITOS EN INGLÉS.
566894 - RELACIONARSE CON HABLANTES NATIVOS EN UN GRADO SUFICIENTE DE FLUIDEZ Y NATURALIDAD, DE MODO QUE LA COMUNICACIÓN SE REALICE SIN ESFUERZO POR PARTE DE LOS INTERLOCUTORES.</t>
    </r>
    <r>
      <rPr>
        <sz val="10"/>
        <color rgb="FFFF0000"/>
        <rFont val="Arial"/>
        <family val="2"/>
      </rPr>
      <t xml:space="preserve">
A3. Identificar la normatividad legal y técnica colombiana en torno a seguridad y salud en el trabajo.</t>
    </r>
  </si>
  <si>
    <t>(144 - 36)</t>
  </si>
  <si>
    <t>EJECUTAR EL PROGRAMA DE SALUD OCUPACIONAL DE LA EMPRESA, SEGÚN ORIENTACIONES DADAS Y NORMATIVIDAD VIGENTE
566645 - DETERMINAR LA INFORMACIÓN REQUERIDA PARA EL DISEÑO DEL PROGRAMA DE SALUD OCUPACIONAL DE ACUERDO CON NORMATIVIDAD VIGENTE.
A1. Realizar el diagnóstico de las condiciones de seguridad y salud en el trabajo.</t>
  </si>
  <si>
    <t>EJECUTAR ACCIONES DE PROMOCIÓN DE LA SALUD Y PREVENCIÓN DE RIESGOS DEL TRABAJO PARA LA POBLACIÓN CUBIERTA Y NO CUBIERTA POR EL SER, EN RELACIÓN CON LAS NECESIDADES IDENTIFICADAS
566638 - DETERMINAR LA CARACTERIZACIÓN SOCIO DEMOGRÁFICA DE LA POBLACIÓN TRABAJADORA, DE ACUERDO CON LA ACTIVIDAD ECONÓMICA, UTILIZANDO HERRAMIENTAS DIAGNÓSTICAS APLICABLES.
A2. Caracterizar la organización o empresa y su población trabajadora.</t>
  </si>
  <si>
    <t>APOYAR LAS ACTIVIDADES DE SALUD OCUPACIONAL DE ACUERDO CON EL PROGRAMA ESTABLECIDO Y NORMATIVA LEGAL VIGENTE
566592 - DETERMINAR LAS CONDICIONES DE SALUD DE LA POBLACIÓN TRABAJADORA EN UN AMBIENTE OCUPACIONAL ESPECÍFICO DE ACUERDO CON METODOLOGÍAS ESTABLECIDAS.
A2. Caracterizar la organización o empresa y su población trabajadora.</t>
  </si>
  <si>
    <t>EJECUTAR EL PROGRAMA DE SALUD OCUPACIONAL DE LA EMPRESA, SEGÚN ORIENTACIONES DADAS Y NORMATIVIDAD VIGENTE
566642 - REGISTRAR Y PROCESAR INFORMACIÓN DEL PROGRAMA DE SALUD OCUPACIONAL DE ACUERDO CON LAS NORMAS VIGENTES.
A3. Identificar la normatividad legal y técnica colombiana en torno a seguridad y salud en el trabajo.</t>
  </si>
  <si>
    <t>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t>
  </si>
  <si>
    <t>FOMENTAR PRÁCTICAS SEGURAS Y SALUDABLES EN LOS AMBIENTES DE TRABAJO
566584 - ESTABLECER EL GRADO DE RIESGO DE EMERGENCIAS DE LA ORGANIZACIÓN DE ACUERDO CON METODOLOGÍA ESTABLECIDA.
A5. Reconocer las amenazas y vulnerabilidades en las organizaciones o empresas.</t>
  </si>
  <si>
    <t>REDUCIR LAS CAUSAS Y EFECTOS DE LAS URGENCIAS, EMERGENCIAS, CALAMIDADES Y DESASTRES DE ACUERDO CON MODELOS HUMANÍSTICOS SOCIALES Y NORMAS TÉCNICAS LEGALES VIGENTES
566635 - DETERMINAR EL RIESGO DE EMERGENCIAS Y DESASTRES DE LA ORGANIZACIÓN DE ACUERDO CON METODOLOGÍAS ESTABLECIDAS
A5. Reconocer las amenazas y vulnerabilidades en las organizaciones o empresas.</t>
  </si>
  <si>
    <t>(44 - 10)</t>
  </si>
  <si>
    <t>(30 - 6)</t>
  </si>
  <si>
    <t>(120 - 24)</t>
  </si>
  <si>
    <t>(528 - 132)</t>
  </si>
  <si>
    <t>(48 - 12)</t>
  </si>
  <si>
    <r>
      <t xml:space="preserve">FOMENTAR PRÁCTICAS SEGURAS Y SALUDABLES EN LOS AMBIENTES DE TRABAJO
</t>
    </r>
    <r>
      <rPr>
        <b/>
        <sz val="9"/>
        <color theme="1"/>
        <rFont val="Arial"/>
        <family val="2"/>
      </rPr>
      <t xml:space="preserve">566588 - ELABORAR EL PANORAMA DE RIESGOS Y/O   MATRIZ DE RIESGOS Y PELIGROS DE LA ORGANIZACIÓN DE ACUERDO CON LA GTC 45, LEGISLACIÓN VIGENTE Y METODOLOGÍA ESTABLECIDA POR LA EMPRESA.
</t>
    </r>
    <r>
      <rPr>
        <b/>
        <sz val="10"/>
        <color theme="1"/>
        <rFont val="Arial"/>
        <family val="2"/>
      </rPr>
      <t>A6. Valorar los riesgos laborales en las organizaciones o empresas por intervenir con el proyecto.</t>
    </r>
  </si>
  <si>
    <r>
      <t xml:space="preserve">FOMENTAR PRÁCTICAS SEGURAS Y SALUDABLES EN LOS AMBIENTES DE TRABAJO
</t>
    </r>
    <r>
      <rPr>
        <b/>
        <sz val="9"/>
        <color theme="1"/>
        <rFont val="Arial"/>
        <family val="2"/>
      </rPr>
      <t xml:space="preserve">566589 - ESTABLECER PROCEDIMIENTOS PARA LA EJECUCIÓN, CONSERVACIÓN Y VERIFICACIÓN DE CONDICIONES DE TRABAJO SEGURO EN EL AMBIENTE LABORAL, ACORDE CON LOS RIESGOS Y PELIGROS IDENTIFICADOS.
</t>
    </r>
    <r>
      <rPr>
        <b/>
        <sz val="10"/>
        <color theme="1"/>
        <rFont val="Arial"/>
        <family val="2"/>
      </rPr>
      <t>A7. Definir procedimientos de trabajo seguro.</t>
    </r>
  </si>
  <si>
    <r>
      <t xml:space="preserve">APOYAR LAS ACTIVIDADES DE SALUD OCUPACIONAL DE ACUERDO CON EL PROGRAMA ESTABLECIDO Y NORMATIVA LEGAL VIGENTE
</t>
    </r>
    <r>
      <rPr>
        <b/>
        <sz val="9"/>
        <color theme="1"/>
        <rFont val="Arial"/>
        <family val="2"/>
      </rPr>
      <t>566591 - REALIZAR ANÁLISIS DE PUESTOS DE TRABAJO CON BASE EN METODOLOGÍAS ESTABLECIDAS.
A7. Definir procedimientos de trabajo seguro.</t>
    </r>
  </si>
  <si>
    <r>
      <t xml:space="preserve">ATENDER AL USUARIO PERSONA EN CASO DE ACCIDENTE Y ENFERMEDAD SÚBITA DE ACUERDO CON PROTOCOLOS DE PRIMER RESPONDIENTE
</t>
    </r>
    <r>
      <rPr>
        <b/>
        <sz val="9"/>
        <color theme="1"/>
        <rFont val="Arial"/>
        <family val="2"/>
      </rPr>
      <t>566628 - TRANSPORTAR A LA PERSONA, DE ACUERDO CON EL TIPO DE LESIÓN Y LOS PROTOCOLOS ESTABLECIDOS.
566629 - DIRECCIONAR A LA PERSONA LESIONADA A LAS ENTIDADES DE SALUD DE LA LOCALIDAD RESPECTIVA PARA SU ATENCIÓN DEFINITIVA.
566630 - VALORAR LA ESCENA DEL ACCIDENTE DE ACUERDO CON EL TIPO DE SITUACIÓN PRESENTADA.
566631 - APLICAR PRIMEROS AUXILIOS BÁSICOS DE ACUERDO CON LA SITUACIÓN PRESENTADA, PROTOCOLOS Y TIPO DE LESIONES.</t>
    </r>
    <r>
      <rPr>
        <b/>
        <sz val="10"/>
        <color theme="1"/>
        <rFont val="Arial"/>
        <family val="2"/>
      </rPr>
      <t xml:space="preserve">
A8. Establecer un plan de emergencia y contingencia para la organización o empresa.</t>
    </r>
  </si>
  <si>
    <r>
      <t xml:space="preserve">REDUCIR LAS CAUSAS Y EFECTOS DE LAS URGENCIAS, EMERGENCIAS, CALAMIDADES Y DESASTRES DE ACUERDO CON MODELOS HUMANÍSTICOS SOCIALES Y NORMAS TÉCNICAS LEGALES VIGENTES
</t>
    </r>
    <r>
      <rPr>
        <b/>
        <sz val="9"/>
        <color theme="1"/>
        <rFont val="Arial"/>
        <family val="2"/>
      </rPr>
      <t>566632 - DETERMINAR EL PLAN DE EMERGENCIAS Y CONTINGENCIAS DE ACUERDO CON LA NORMATIVIDAD VIGENTE Y LOS LINEAMIENTOS DEL SNPAD.
566633 - IDENTIFICAR MEDIDAS DE INTERVENCIÓN FRENTE A LA AMENAZA Y LA VULNERABILIDAD CONFORME CON LAS POLÍTICAS DE LA ORGANIZACIÓN.
566636 - DESARROLLAR PRÁCTICAS Y SIMULACROS PARA LA PUESTA EN MARCHA DEL PLAN DE EMERGENCIAS Y CONTINGENCIAS DE ACUERDO CON LAS CONDICIONES DEFINIDAS POR LA ORGANIZACIÓN.</t>
    </r>
    <r>
      <rPr>
        <b/>
        <sz val="10"/>
        <color theme="1"/>
        <rFont val="Arial"/>
        <family val="2"/>
      </rPr>
      <t xml:space="preserve">
A8. Establecer un plan de emergencia y contingencia para la organización o empresa.</t>
    </r>
  </si>
  <si>
    <t>(96 - 22)</t>
  </si>
  <si>
    <t>(60 - 12)</t>
  </si>
  <si>
    <t>(216 - 48)</t>
  </si>
  <si>
    <r>
      <t>FOMENTAR PRÁCTICAS SEGURAS Y SALUDABLES EN LOS AMBIENTES DE TRABAJO</t>
    </r>
    <r>
      <rPr>
        <b/>
        <sz val="9"/>
        <color rgb="FF000000"/>
        <rFont val="Arial"/>
        <family val="2"/>
      </rPr>
      <t xml:space="preserve">
566586 - VERIFICAR LA EJECUCIÓN DE LAS PRÁCTICAS Y PROCEDIMIENTOS DE TRABAJO SEGURO PARA EL ESTABLECIMIENTO DE PLANES DE MEJORAMIENTO DE ACUERDO CON POLÍTICAS DE LA ORGANIZACIÓN.
566587 - DIVULGAR PRÁCTICAS Y PROCEDIMIENTOS DE TRABAJO SEGURO QUE MINIMICEN EL IMPACTO DE LOS RIESGOS Y PELIGROS EXISTENTES EN LA ORGANIZACIÓN.</t>
    </r>
    <r>
      <rPr>
        <b/>
        <sz val="10"/>
        <color rgb="FF000000"/>
        <rFont val="Arial"/>
        <family val="2"/>
      </rPr>
      <t xml:space="preserve">
A9. Proponer medidas de control para la gestión del riesgo en la organización o empresa.</t>
    </r>
  </si>
  <si>
    <r>
      <t>EJECUTAR ACCIONES DE PROMOCIÓN DE LA SALUD Y PREVENCIÓN DE RIESGOS DEL TRABAJO PARA LA POBLACIÓN CUBIERTA Y NO CUBIERTA POR EL SER, EN RELACIÓN CON LAS NECESIDADES IDENTIFICADAS</t>
    </r>
    <r>
      <rPr>
        <b/>
        <sz val="9"/>
        <color rgb="FFFF0000"/>
        <rFont val="Arial"/>
        <family val="2"/>
      </rPr>
      <t xml:space="preserve">
566640 - DEFINIR PROGRAMA DE INDUCCIÓN, CAPACITACIÓN Y ENTRENAMIENTO DE ACUERDO CON POLÍTICAS DE LA ORGANIZACIÓN.</t>
    </r>
    <r>
      <rPr>
        <b/>
        <sz val="10"/>
        <color rgb="FFFF0000"/>
        <rFont val="Arial"/>
        <family val="2"/>
      </rPr>
      <t xml:space="preserve">
A9. Proponer medidas de control para la gestión del riesgo en la organización o empresa.</t>
    </r>
  </si>
  <si>
    <r>
      <t>EJECUTAR EL PROGRAMA DE SALUD OCUPACIONAL DE LA EMPRESA, SEGÚN ORIENTACIONES DADAS Y NORMATIVIDAD VIGENTE</t>
    </r>
    <r>
      <rPr>
        <b/>
        <sz val="9"/>
        <color rgb="FF000000"/>
        <rFont val="Arial"/>
        <family val="2"/>
      </rPr>
      <t xml:space="preserve">
566643 - APOYAR LA IMPLEMENTACIÓN DE ACTIVIDADES BÁSICAS DEL PROGRAMA DE SALUD OCUPACIONAL DE LA EMPRESA DE ACUERDO CON EL CRONOGRAMA ESTABLECIDO</t>
    </r>
    <r>
      <rPr>
        <b/>
        <sz val="10"/>
        <color rgb="FF000000"/>
        <rFont val="Arial"/>
        <family val="2"/>
      </rPr>
      <t xml:space="preserve">
A9. Proponer medidas de control para la gestión del riesgo en la organización o empresa.</t>
    </r>
  </si>
  <si>
    <r>
      <t>EJECUTAR EL PROGRAMA DE SALUD OCUPACIONAL DE LA EMPRESA, SEGÚN ORIENTACIONES DADAS Y NORMATIVIDAD VIGENTE</t>
    </r>
    <r>
      <rPr>
        <b/>
        <sz val="9"/>
        <color rgb="FFFF0000"/>
        <rFont val="Arial"/>
        <family val="2"/>
      </rPr>
      <t xml:space="preserve">
566641 - CONTROLAR Y MANTENER CONDICIONES DE TRABAJO SEGURAS PARA LA SALUD DE LOS TRABAJADORES DE ACUERDO CON POLÍTICAS DE LA ORGANIZACIÓN.</t>
    </r>
    <r>
      <rPr>
        <b/>
        <sz val="10"/>
        <color rgb="FFFF0000"/>
        <rFont val="Arial"/>
        <family val="2"/>
      </rPr>
      <t xml:space="preserve">
A10. Establecer métodos de control, vigilancia y seguimiento de las condiciones de seguridad y salud en el trabajo.</t>
    </r>
  </si>
  <si>
    <r>
      <t>APOYAR LAS ACTIVIDADES DE SALUD OCUPACIONAL DE ACUERDO CON EL PROGRAMA ESTABLECIDO Y NORMATIVA LEGAL VIGENTE</t>
    </r>
    <r>
      <rPr>
        <b/>
        <sz val="9"/>
        <color rgb="FFFF0000"/>
        <rFont val="Arial"/>
        <family val="2"/>
      </rPr>
      <t xml:space="preserve">
566590 - IMPLEMENTAR LAS ACTIVIDADES DE VIGILANCIA EPIDEMIOLÓGICA DE ACUERDO CON LOS FACTORES DE RIESGO IDENTIFICADOS Y PRIORIZADOS.
566593 - PROPONER UN SISTEMA DE VIGILANCIA EPIDEMIOLÓGICA DE ACUERDO CON LAS CONDICIONES DE SALUD DE LA POBLACIÓN TRABAJADORA EN ESTUDIO.</t>
    </r>
    <r>
      <rPr>
        <b/>
        <sz val="10"/>
        <color rgb="FFFF0000"/>
        <rFont val="Arial"/>
        <family val="2"/>
      </rPr>
      <t xml:space="preserve">
A10. Establecer métodos de control, vigilancia y seguimiento de las condiciones de seguridad y salud en el trabajo.</t>
    </r>
  </si>
  <si>
    <t>(80 - 16)</t>
  </si>
  <si>
    <t>(100 - 20)</t>
  </si>
  <si>
    <r>
      <t>EJECUTAR EL PROGRAMA DE SALUD OCUPACIONAL DE LA EMPRESA, SEGÚN ORIENTACIONES DADAS Y NORMATIVIDAD VIGENTE</t>
    </r>
    <r>
      <rPr>
        <b/>
        <sz val="9"/>
        <color rgb="FF000000"/>
        <rFont val="Arial"/>
        <family val="2"/>
      </rPr>
      <t xml:space="preserve">
566646 - GENERAR ESTRATEGIAS DE PARTICIPACIÓN Y SEGUIMIENTO AL PROGRAMA DE SALUD OCUPACIONAL DE LA EMPRESA, QUE INCLUYAN LA IMPLEMENTACIÓN DE INDICADORES DE GESTIÓN, DE ACUERDO CON POLÍTICAS DE LA ORGANIZACIÓN.</t>
    </r>
    <r>
      <rPr>
        <b/>
        <sz val="10"/>
        <color rgb="FF000000"/>
        <rFont val="Arial"/>
        <family val="2"/>
      </rPr>
      <t xml:space="preserve">
A11. Articular los componentes del SG-SST para la organización o empresa.</t>
    </r>
  </si>
  <si>
    <r>
      <t xml:space="preserve">EJECUTAR ACCIONES DE PROMOCIÓN DE LA SALUD Y PREVENCIÓN DE RIESGOS DEL TRABAJO PARA LA POBLACIÓN CUBIERTA Y NO CUBIERTA POR EL SER, EN RELACIÓN CON LAS NECESIDADES IDENTIFICADAS
</t>
    </r>
    <r>
      <rPr>
        <b/>
        <sz val="9"/>
        <color rgb="FFFF0000"/>
        <rFont val="Arial"/>
        <family val="2"/>
      </rPr>
      <t xml:space="preserve">566639 - EJECUTAR PROCESOS DE INDUCCIÓN, CAPACITACIÓN Y ENTRENAMIENTO CON BASE EN EL PROGRAMA ESTABLECIDO POR LA ORGANIZACIÓN.
</t>
    </r>
    <r>
      <rPr>
        <b/>
        <sz val="10"/>
        <color rgb="FFFF0000"/>
        <rFont val="Arial"/>
        <family val="2"/>
      </rPr>
      <t>A11. Articular los componentes del SG-SST para la organización o empresa.</t>
    </r>
  </si>
  <si>
    <r>
      <t xml:space="preserve">REDUCIR LAS CAUSAS Y EFECTOS DE LAS URGENCIAS, EMERGENCIAS, CALAMIDADES Y DESASTRES DE ACUERDO CON MODELOS HUMANÍSTICOS SOCIALES Y NORMAS TÉCNICAS LEGALES VIGENTES
</t>
    </r>
    <r>
      <rPr>
        <b/>
        <sz val="9"/>
        <color rgb="FFFF0000"/>
        <rFont val="Arial"/>
        <family val="2"/>
      </rPr>
      <t xml:space="preserve">566634 - AJUSTAR EL PLAN DE EMERGENCIAS Y CONTINGENCIAS CON BASE EN LAS PRÁCTICAS Y SIMULACROS DESARROLLADOS EN LA ORGANIZACIÓN.
</t>
    </r>
    <r>
      <rPr>
        <b/>
        <sz val="10"/>
        <color rgb="FFFF0000"/>
        <rFont val="Arial"/>
        <family val="2"/>
      </rPr>
      <t>A12. Realizar auditoria al SG-SST en la organización de empresa.</t>
    </r>
  </si>
  <si>
    <r>
      <t xml:space="preserve">EJECUTAR ACCIONES DE PROMOCIÓN DE LA SALUD Y PREVENCIÓN DE RIESGOS DEL TRABAJO PARA LA POBLACIÓN CUBIERTA Y NO CUBIERTA POR EL SER, EN RELACIÓN CON LAS NECESIDADES IDENTIFICADAS
</t>
    </r>
    <r>
      <rPr>
        <b/>
        <sz val="9"/>
        <color rgb="FFFF0000"/>
        <rFont val="Arial"/>
        <family val="2"/>
      </rPr>
      <t xml:space="preserve">566637 - EVALUAR  LOS PROCESOS DE INDUCCIÓN, CAPACITACIÓN Y ENTRENAMIENTO CON BASE EN LOS INDICADORES DE  GESTIÓN, QUE FACILITEN EL SEGUIMIENTO DE LOS RESULTADOS Y LA TOMA DE ACCIONES CORRECTIVAS.
</t>
    </r>
    <r>
      <rPr>
        <b/>
        <sz val="10"/>
        <color rgb="FFFF0000"/>
        <rFont val="Arial"/>
        <family val="2"/>
      </rPr>
      <t>A12. Realizar auditoria al SG-SST en la organización de empresa.</t>
    </r>
  </si>
  <si>
    <r>
      <t xml:space="preserve">EJECUTAR EL PROGRAMA DE SALUD OCUPACIONAL DE LA EMPRESA, SEGÚN ORIENTACIONES DADAS Y NORMATIVIDAD VIGENTE
</t>
    </r>
    <r>
      <rPr>
        <b/>
        <sz val="9"/>
        <color rgb="FFFF0000"/>
        <rFont val="Arial"/>
        <family val="2"/>
      </rPr>
      <t>566644 - REALIZAR EVALUACIÓN, CONTROL Y SEGUIMIENTO DE LOS FACTORES DE RIESGO SEGÚN PRIORIZACIÓN.</t>
    </r>
    <r>
      <rPr>
        <b/>
        <sz val="10"/>
        <color rgb="FFFF0000"/>
        <rFont val="Arial"/>
        <family val="2"/>
      </rPr>
      <t xml:space="preserve">
A12. Realizar auditoria al SG-SST en la organización de empresa.</t>
    </r>
  </si>
  <si>
    <t>(50 - 10)</t>
  </si>
  <si>
    <t>(48 - 8)</t>
  </si>
  <si>
    <t xml:space="preserve">PELIGROS </t>
  </si>
  <si>
    <t>INSTRUCTOR</t>
  </si>
  <si>
    <t>TRIMESTRE</t>
  </si>
  <si>
    <t>BIOLÓGICO</t>
  </si>
  <si>
    <t xml:space="preserve">LINA </t>
  </si>
  <si>
    <t>2025 -II</t>
  </si>
  <si>
    <t>FÍSICO</t>
  </si>
  <si>
    <t>LUPERLY</t>
  </si>
  <si>
    <t>2025-I</t>
  </si>
  <si>
    <t>QUÍMICO</t>
  </si>
  <si>
    <t>VERONICA TROCHEZ</t>
  </si>
  <si>
    <t>PSICOSOCIAL</t>
  </si>
  <si>
    <t>MARIA CECILIA</t>
  </si>
  <si>
    <t>BIOMECÁNICO</t>
  </si>
  <si>
    <t>JACKELINE</t>
  </si>
  <si>
    <t>LOCATIVO</t>
  </si>
  <si>
    <t>JANETH</t>
  </si>
  <si>
    <t>PÚBLICO</t>
  </si>
  <si>
    <t>TRÁNSITO</t>
  </si>
  <si>
    <t>LUPERLY PALACIO RODRÍGUEZ</t>
  </si>
  <si>
    <t>2025 - II</t>
  </si>
  <si>
    <t>ALTURAS</t>
  </si>
  <si>
    <t>MARCOS</t>
  </si>
  <si>
    <t>2024 -IV</t>
  </si>
  <si>
    <t>MECÁNICO</t>
  </si>
  <si>
    <t>OSCAR ZAMBRANO</t>
  </si>
  <si>
    <t>ELÉCTRICO</t>
  </si>
  <si>
    <t>GERMAN CAICEDO</t>
  </si>
  <si>
    <t>ESPACIOS CONFINADOS</t>
  </si>
  <si>
    <t>TECNOLÓGICOS</t>
  </si>
  <si>
    <t>JANETH MORENO</t>
  </si>
  <si>
    <t>FENOMENOS NATURALES</t>
  </si>
  <si>
    <t>EJECUCUCIÓN DE LA FORMACIÓN PROFESIONAL INTEGRAL</t>
  </si>
  <si>
    <t>PROMOVER LA INTERACCION IDONEA CONSIGO MISMO, CON LOS DEMAS Y CON LA NATURALEZA EN LOS CONTEXTOS LABORAL Y SOCIAL</t>
  </si>
  <si>
    <t>566884 - GESTIONAR LA INFORMACIÓN DE ACUERDO CON LOS PROCEDIMIENTOS ESTABLECIDOS Y CON LAS TECNOLOGÍAS DE LA INFORMACIÓN Y LA COMUNICACIÓN DISPONIBLES.
(TIC)</t>
  </si>
  <si>
    <t>566885 - APLICAR TÉCNICAS DE CULTURA FÍSICA PARA EL MEJORAMIENTO DE SU EXPRESIÓN CORPORAL, DESEMPEÑO LABORAL SEGÚN LA NATURALEZA Y COMPLEJIDAD DEL ÁREA OCUPACIONAL.
566877 - DESARROLLAR PERMANENTEMENTE LAS HABILIDADES PSICOMOTRICES Y DE PENSAMIENTO EN LA EJECUCIÓN DE LOS PROCESOS DE APRENDIZAJE.
(Cultura Física)</t>
  </si>
  <si>
    <t>566883 - DESARROLLAR PROCESOS COMUNICATIVOS EFICACES Y ASERTIVOS DENTRO DE CRITERIOS DE RACIONALIDAD QUE POSIBILITEN LA CONVIVENCIA, EL ESTABLECIMIENTO DE ACUERDOS, LA CONSTRUCCIÓN COLECTIVA DEL CONOCIMIENTO Y LA RESOLUCIÓN DE PROBLEMAS DE CARÁCTER PRODUCTIVO Y SOCIAL.
(Comunicación)</t>
  </si>
  <si>
    <t>566878 - ASUMIR ACTITUDES CRÍTICAS , ARGUMENTATIVAS Y PROPOSITIVAS EN FUNCIÓN DE LA RESOLUCIÓN DE PROBLEMAS DE CARÁCTER PRODUCTIVO Y SOCIAL.
(Emprendimiento / Empresarismo)</t>
  </si>
  <si>
    <t>566879 - GENERAR PROCESOS AUTÓNOMOS Y DE TRABAJO COLABORATIVO PERMANENTES, FORTALECIENDO EL EQUILIBRIO DE LOS COMPONENTES RACIONALES Y EMOCIONALES ORIENTADOS HACIA EL DESARROLLO HUMANO INTEGRAL.
566882 - INTERACTUAR EN LOS CONTEXTOS PRODUCTIVOS Y SOCIALES EN FUNCIÓN DE LOS PRINCIPIOS Y VALORES UNIVERSALES.
566886 - REDIMENSIONAR PERMANENTEMENTE SU PROYECTO DE VIDA DE ACUERDO CON LAS CIRCUNSTANCIAS DEL CONTEXTO Y CON VISIÓN PROSPECTIVA.
(Ética)</t>
  </si>
  <si>
    <t>566875 - ASUMIR RESPONSABLEMENTE LOS CRITERIOS DE PRESERVACIÓN Y CONSERVACIÓN DEL MEDIO AMBIENTE Y DE DESARROLLO SOSTENIBLE, EN EL EJERCICIO DE SU DESEMPEÑO LABORAL Y SOCIAL.
(Medio Ambiente)</t>
  </si>
  <si>
    <t>566881 - GENERAR HÁBITOS SALUDABLES EN SU ESTILO DE VIDA PARA GARANTIZAR LA PREVENCIÓN DE RIESGOS OCUPACIONALES DE ACUERDO CON EL DIAGNÓSTICO DE SU CONDICIÓN FÍSICA INDIVIDUAL Y LA NATURALEZA Y COMPLEJIDAD DE SU DESEMPEÑO LABORAL.
(Seguridad y Salud en el Trabajo)</t>
  </si>
  <si>
    <t>A3. Identificar la normatividad legal y técnica colombiana en torno a seguridad y salud en el trabajo.</t>
  </si>
  <si>
    <t>A4. Reconocer los peligros y riesgos laborales en la organización o empresa a intervenir con el proyecto.</t>
  </si>
  <si>
    <t>A9. Proponer medidas de control para la gestión del riesgo en la organización o empresa.</t>
  </si>
  <si>
    <t>COMPRENDER TEXTOS EN INGLÉS EN FORMA ESCRITA Y AUDITIVA</t>
  </si>
  <si>
    <t>PRODUCIR TEXTOS EN INGLÉS EN FORMA ESCRITA Y ORAL</t>
  </si>
  <si>
    <t>566867 - COMPRENDER FRASES Y VOCABULARIO HABITUAL SOBRE TEMAS DE INTERÉS PERSONAL Y TEMAS TÉCNICOS.
566868 - ENCONTRAR VOCABULARIO Y EXPRESIONES DE INGLÉS TÉCNICO EN ANUNCIOS, FOLLETOS, PÁGINAS WEB, ETC.
566869 - ENCONTRAR INFORMACIÓN ESPECÍFICA Y PREDECIBLE EN ESCRITOS SENCILLOS Y COTIDIANOS.
566870 - LEER TEXTOS MUY BREVES Y SENCILLOS EN INGLÉS GENERAL Y TÉCNICO.
566871 - COMUNICARSE EN TAREAS SENCILLAS Y HABITUALES QUE REQUIEREN UN INTERCAMBIO SIMPLE Y DIRECTO DE INFORMACIÓN COTIDIANA Y TÉCNICA.
566872 - REALIZAR INTERCAMBIOS SOCIALES Y PRÁCTICOS MUY BREVES, CON UN VOCABULARIO SUFICIENTE PARA HACER UNA EXPOSICIÓN O MANTENER UNA CONVERSACIÓN SENCILLA SOBRE TEMAS TÉCNICOS.
566873 - COMPRENDER LA IDEA PRINCIPAL EN AVISOS Y MENSAJES BREVES, CLAROS Y SENCILLOS EN INGLÉS TÉCNICO.</t>
  </si>
  <si>
    <t>566888 - ENCONTRAR Y UTILIZAR SIN ESFUERZO VOCABULARIO Y EXPRESIONES DE INGLÉS TÉCNICO EN ARTÍCULOS DE REVISTAS, LIBROS ESPECIALIZADOS, PÁGINAS WEB, ETC. 
566889 - COMPRENDER LAS IDEAS PRINCIPALES DE TEXTOS COMPLEJOS EN INGLÉS QUE TRATAN DE TEMAS TANTO CONCRETOS COMO ABSTRACTOS, INCLUSO SI SON DE CARÁCTER TÉCNICO, SIEMPRE QUE ESTÉN DENTRO DE SU CAMPO DE ESPECIALIZACIÓN.
566890 - BUSCAR DE MANERA SISTEMÁTICA INFORMACIÓN ESPECÍFICA Y DETALLADA EN ESCRITOS EN INGLÉS, MAS ESTRUCTURADOS Y CON MAYOR CONTENIDO TÉCNICO.
566891 - REPRODUCIR EN INGLÉS FRASES O ENUNCIADOS SIMPLES QUE PERMITAN EXPRESAR DE FORMA LENTA IDEAS O CONCEPTOS.
566892 - IDENTIFICAR FORMAS GRAMATICALES BÁSICAS EN TEXTOS Y DOCUMENTOS ELEMENTALES ESCRITOS EN INGLÉS.
566893 - LEER TEXTOS COMPLEJOS Y CON UN VOCABULARIO MÁS ESPECÍFICO, EN INGLÉS GENERAL Y TÉCNICO.
566894 - RELACIONARSE CON HABLANTES NATIVOS EN UN GRADO SUFICIENTE DE FLUIDEZ Y NATURALIDAD, DE MODO QUE LA COMUNICACIÓN SE REALICE SIN ESFUERZO POR PARTE DE LOS INTERLOCUTORES.
566900 - COMPRENDER UNA AMPLIA VARIEDAD DE FRASES Y VOCABULARIO EN INGLÉS SOBRE TEMAS DE INTERÉS PERSONAL Y TEMAS TÉCNICOS.</t>
  </si>
  <si>
    <t>EJECUTAR EL PROGRAMA DE SALUD OCUPACIONAL DE LA EMPRESA, SEGÚN ORIENTACIONES DADAS Y NORMATIVIDAD VIGENTE</t>
  </si>
  <si>
    <t>EJECUTAR ACCIONES DE PROMOCIÓN DE LA SALUD Y PREVENCIÓN DE RIESGOS DEL TRABAJO PARA LA POBLACIÓN CUBIERTA Y NO CUBIERTA POR EL SER, EN RELACIÓN CON LAS NECESIDADES IDENTIFICADAS</t>
  </si>
  <si>
    <t>APOYAR LAS ACTIVIDADES DE SALUD OCUPACIONAL DE ACUERDO CON EL PROGRAMA ESTABLECIDO Y NORMATIVA LEGAL VIGENTE</t>
  </si>
  <si>
    <t>566645 - DETERMINAR LA INFORMACIÓN REQUERIDA PARA EL DISEÑO DEL PROGRAMA DE SALUD OCUPACIONAL DE ACUERDO CON NORMATIVIDAD VIGENTE</t>
  </si>
  <si>
    <t>566642 - REGISTRAR Y PROCESAR INFORMACIÓN DEL PROGRAMA DE SALUD OCUPACIONAL DE ACUERDO CON LAS NORMAS VIGENTES</t>
  </si>
  <si>
    <t>566643 - APOYAR LA IMPLEMENTACIÓN DE ACTIVIDADES BÁSICAS DEL PROGRAMA DE SALUD OCUPACIONAL DE LA EMPRESA DE ACUERDO CON EL CRONOGRAMA ESTABLECIDO</t>
  </si>
  <si>
    <t>566638 - DETERMINAR LA CARACTERIZACIÓN SOCIO DEMOGRÁFICA DE LA POBLACIÓN TRABAJADORA, DE ACUERDO CON LA ACTIVIDAD ECONÓMICA, UTILIZANDO HERRAMIENTAS DIAGNÓSTICAS APLICABLES.</t>
  </si>
  <si>
    <t>566592 - DETERMINAR LAS CONDICIONES DE SALUD DE LA POBLACIÓN TRABAJADORA EN UN AMBIENTE OCUPACIONAL ESPECÍFICO DE ACUERDO CON METODOLOGÍAS ESTABLECIDAS.</t>
  </si>
  <si>
    <t>566590 - IMPLEMENTAR LAS ACTIVIDADES DE VIGILANCIA EPIDEMIOLÓGICA DE ACUERDO CON LOS FACTORES DE RIESGO IDENTIFICADOS Y PRIORIZADOS.
566593 - PROPONER UN SISTEMA DE VIGILANCIA EPIDEMIOLÓGICA DE ACUERDO CON LAS CONDICIONES DE SALUD DE LA POBLACIÓN TRABAJADORA EN ESTUDIO.</t>
  </si>
  <si>
    <t>AE-1. Diagnosticar el nivel de cumplimiento de SG-SST en la empresa.</t>
  </si>
  <si>
    <t>AE-2. Contextualizar la Matriz de Requisitos Legales.</t>
  </si>
  <si>
    <t>AE-3. Estructurar el Plan de Trabajo Anual.</t>
  </si>
  <si>
    <t>AE-4. Definir perfil sociodemográfico y condiciones de salud.</t>
  </si>
  <si>
    <t>AE-5. Apropiar la información del Sistema de Vigilancia Epidemiológica (SVE).</t>
  </si>
  <si>
    <t>FOMENTAR PRÁCTICAS SEGURAS Y SALUDABLES EN LOS AMBIENTES DE TRABAJO</t>
  </si>
  <si>
    <t>ATENDER AL USUARIO PERSONA EN CASO DE ACCIDENTE Y ENFERMEDAD SÚBITA DE ACUERDO CON PROTOCOLOS DE PRIMER RESPONDIENTE</t>
  </si>
  <si>
    <t>REDUCIR LAS CAUSAS Y EFECTOS DE LAS URGENCIAS, EMERGENCIAS, CALAMIDADES Y DESASTRES DE ACUERDO CON MODELOS HUMANÍSTICOS SOCIALES Y NORMAS TÉCNICAS LEGALES VIGENTES</t>
  </si>
  <si>
    <t>566585 - DETERMINAR LOS FACTORES DE RIESGO OCUPACIONAL EN EL AMBIENTE LABORAL DE ACUERDO CON LA NORMATIVIDAD LEGAL VIGENTE.
566588 - ELABORAR EL PANORAMA DE RIESGOS Y/O   MATRIZ DE RIESGOS Y PELIGROS DE LA ORGANIZACIÓN DE ACUERDO CON LA GTC 45, LEGISLACIÓN VIGENTE Y METODOLOGÍA ESTABLECIDA POR LA EMPRESA.</t>
  </si>
  <si>
    <t>566586 - VERIFICAR LA EJECUCIÓN DE LAS PRÁCTICAS Y PROCEDIMIENTOS DE TRABAJO SEGURO PARA EL ESTABLECIMIENTO DE PLANES DE MEJORAMIENTO DE ACUERDO CON POLÍTICAS DE LA ORGANIZACIÓN.
566587 - DIVULGAR PRÁCTICAS Y PROCEDIMIENTOS DE TRABAJO SEGURO QUE MINIMICEN EL IMPACTO DE LOS RIESGOS Y PELIGROS EXISTENTES EN LA ORGANIZACIÓN.
566589 - ESTABLECER PROCEDIMIENTOS PARA LA EJECUCIÓN, CONSERVACIÓN Y VERIFICACIÓN DE CONDICIONES DE TRABAJO SEGURO EN EL AMBIENTE LABORAL, ACORDE CON LOS RIESGOS Y PELIGROS IDENTIFICADOS.</t>
  </si>
  <si>
    <t>566591 - REALIZAR ANÁLISIS DE PUESTOS DE TRABAJO CON BASE EN METODOLOGÍAS ESTABLECIDAS.</t>
  </si>
  <si>
    <t>566584 - ESTABLECER EL GRADO DE RIESGO DE EMERGENCIAS DE LA ORGANIZACIÓN DE ACUERDO CON METODOLOGÍA ESTABLECIDA.</t>
  </si>
  <si>
    <t>566628 - TRANSPORTAR A LA PERSONA, DE ACUERDO CON EL TIPO DE LESIÓN Y LOS PROTOCOLOS ESTABLECIDOS.
566629 - DIRECCIONAR A LA PERSONA LESIONADA A LAS ENTIDADES DE SALUD DE LA LOCALIDAD RESPECTIVA PARA SU ATENCIÓN DEFINITIVA.
566630 - VALORAR LA ESCENA DEL ACCIDENTE DE ACUERDO CON EL TIPO DE SITUACIÓN PRESENTADA.
566631 - APLICAR PRIMEROS AUXILIOS BÁSICOS DE ACUERDO CON LA SITUACIÓN PRESENTADA, PROTOCOLOS Y TIPO DE LESIONES.</t>
  </si>
  <si>
    <t>566632 - DETERMINAR EL PLAN DE EMERGENCIAS Y CONTINGENCIAS DE ACUERDO CON LA NORMATIVIDAD VIGENTE Y LOS LINEAMIENTOS DEL SNPAD.
566633 - IDENTIFICAR MEDIDAS DE INTERVENCIÓN FRENTE A LA AMENAZA Y LA VULNERABILIDAD CONFORME CON LAS POLÍTICAS DE LA ORGANIZACIÓN.
566634 - AJUSTAR EL PLAN DE EMERGENCIAS Y CONTINGENCIAS CON BASE EN LAS PRÁCTICAS Y SIMULACROS DESARROLLADOS EN LA ORGANIZACIÓN.
566635 - DETERMINAR EL RIESGO DE EMERGENCIAS Y DESASTRES DE LA ORGANIZACIÓN DE ACUERDO CON METODOLOGÍAS ESTABLECIDAS.
566636 - DESARROLLAR PRÁCTICAS Y SIMULACROS PARA LA PUESTA EN MARCHA DEL PLAN DE EMERGENCIAS Y CONTINGENCIAS DE ACUERDO CON LAS CONDICIONES DEFINIDAS POR LA ORGANIZACIÓN.</t>
  </si>
  <si>
    <t>AE-6. Elaborar la Matriz de Identificación de Peligros, Evaluación y Valoración de Riesgos.</t>
  </si>
  <si>
    <t>AE-7. Elaborar Procedimientos de Trabajo Seguro (PTS).</t>
  </si>
  <si>
    <t>AE-8. Realizar Inspecciones de seguridad e investigación de incidentes y accidentes de trabajo..</t>
  </si>
  <si>
    <t>AE-9. Desarrollar el Plan de Emergencias y Actividades del Primer Respondiente.</t>
  </si>
  <si>
    <t>566637 - EVALUAR  LOS PROCESOS DE INDUCCIÓN, CAPACITACIÓN Y ENTRENAMIENTO CON BASE EN LOS INDICADORES DE  GESTIÓN, QUE FACILITEN EL SEGUIMIENTO DE LOS RESULTADOS Y LA TOMA DE ACCIONES CORRECTIVAS.
566639 - EJECUTAR PROCESOS DE INDUCCIÓN, CAPACITACIÓN Y ENTRENAMIENTO CON BASE EN EL PROGRAMA ESTABLECIDO POR LA ORGANIZACIÓN.
566640 - DEFINIR PROGRAMA DE INDUCCIÓN, CAPACITACIÓN Y ENTRENAMIENTO DE ACUERDO CON POLÍTICAS DE LA ORGANIZACIÓN.</t>
  </si>
  <si>
    <t>566646 - GENERAR ESTRATEGIAS DE PARTICIPACIÓN Y SEGUIMIENTO AL PROGRAMA DE SALUD OCUPACIONAL DE LA EMPRESA, QUE INCLUYAN LA IMPLEMENTACIÓN DE INDICADORES DE GESTIÓN, DE ACUERDO CON POLÍTICAS DE LA ORGANIZACIÓN.</t>
  </si>
  <si>
    <t>566641 - CONTROLAR Y MANTENER CONDICIONES DE TRABAJO SEGURAS PARA LA SALUD DE LOS TRABAJADORES DE ACUERDO CON POLÍTICAS DE LA ORGANIZACIÓN.
566644 - REALIZAR EVALUACIÓN, CONTROL Y SEGUIMIENTO DE LOS FACTORES DE RIESGO SEGÚN PRIORIZACIÓN.</t>
  </si>
  <si>
    <t>AE-10. Elaborar el Programa de capacitación, inducción, reinducción y entrenamiento.</t>
  </si>
  <si>
    <t>A11. Diseñar Indicadores para el Sistema de Seguridad y Salud en Trabajo.</t>
  </si>
  <si>
    <t>A12. Apoyar los procesos de auditoria.</t>
  </si>
  <si>
    <t>EJERCICIO DERECHOS FUNDAMENTALES EN EL TRABAJO
(42110153)</t>
  </si>
  <si>
    <t>01- RECONOCER EL TRABAJO COMO FACTOR DE MOVILIDAD SOCIAL Y TRANSFORMACIÓN VITAL CON REFERENCIA A LA FENOMENOLOGÍA Y A LOS DERECHOS FUNDAMENTALES EN EL TRABAJO.
02- VALORAR LA IMPORTANCIA DE LA CIUDADANÍA LABORAL CON BASE EN EL ESTUDIO DE LOS DERECHOS HUMANOS Y FUNDAMENTALES EN EL TRABAJO.
03- PRACTICAR LOS DERECHOS FUNDAMENTALES EN EL TRABAJO DE ACUERDO CON LA CONSTITUCIÓN POLÍTICA Y LOS CONVENIOS INTERNACIONALES.
04- PARTICIPAR EN ACCIONES SOLIDARIAS TENIENDO EN CUENTA EL EJERCICIO DE LOS DERECHOS HUMANOS, DE LOS PUEBLOS Y DE LA NATURALEZA.</t>
  </si>
  <si>
    <t>RESULTADOS DE APRENDIZAJE ETAPA PRACTICA</t>
  </si>
  <si>
    <t>562836 - APLICAR EN LA RESOLUCIÓN DE PROBLEMAS REALES DEL SECTOR PRODUCTIVO, LOS CONOCIMIENTOS, HABILIDADES Y DESTREZAS PERTINENTES A LAS COMPETENCIAS DEL PROGRAMA DE FORMACIÓN ASUMIENDO ESTRATEGIAS Y METODOLOGÍAS DE AUTOGESTIÓN</t>
  </si>
  <si>
    <t>EP. Realizar auditoria al SG-SST en la organización de empresa.</t>
  </si>
  <si>
    <t>Servicio Nacional de Aprendizaje 
Centro de la Construcción</t>
  </si>
  <si>
    <t>REGISTRO DE ASISTENCIA / INASISTENCIA POR COHORTE
IV TRIMESTRE DE 2024</t>
  </si>
  <si>
    <t>No.</t>
  </si>
  <si>
    <t>Aprendiz</t>
  </si>
  <si>
    <t>Jornada</t>
  </si>
  <si>
    <t>Octubre</t>
  </si>
  <si>
    <t>Noviembre</t>
  </si>
  <si>
    <t>Diciembre</t>
  </si>
  <si>
    <t>Observaciones</t>
  </si>
  <si>
    <t>D</t>
  </si>
  <si>
    <t>L</t>
  </si>
  <si>
    <t>M</t>
  </si>
  <si>
    <t>J</t>
  </si>
  <si>
    <t>V</t>
  </si>
  <si>
    <t>S</t>
  </si>
  <si>
    <t>Alexander Alba Mojomboy</t>
  </si>
  <si>
    <t xml:space="preserve">El 8 de Noviembre del 2024, no se da formación porque se solicita un permiso al Coordinador, por cita espcialista de padre.  Se deja trabajo a la ficha. Clara Lugo.   </t>
  </si>
  <si>
    <t>T</t>
  </si>
  <si>
    <t>N</t>
  </si>
  <si>
    <t>Briyeth Estefany Henao Caicedo</t>
  </si>
  <si>
    <t>El 27 de noviembre del 2024, el grupo tiene trabajo de campo para la realización de un video de la evaluación inicial y además están programados en una actividad de fútbol desde Bienestar al Aprendiz.</t>
  </si>
  <si>
    <t>Camilo Andres Giraldo Prado</t>
  </si>
  <si>
    <t>El 6 de diciembre, fiesta de los aprendices.de fin de año.</t>
  </si>
  <si>
    <t>Diana Marcela Mendez Quiñones</t>
  </si>
  <si>
    <t>Elsa Sonia Rivillas Velasco</t>
  </si>
  <si>
    <t>Fabiola Alejandra La Cruz Gomez</t>
  </si>
  <si>
    <t>Geraldine Lopez Contreras</t>
  </si>
  <si>
    <t>Isabel Cristina Osorio Tejada</t>
  </si>
  <si>
    <t>Isabel Sofia Valencia Largo</t>
  </si>
  <si>
    <t>Johset Alexander Rengifo Andrade</t>
  </si>
  <si>
    <t>Jose Alexander Gomez Castro</t>
  </si>
  <si>
    <t>Joyner Steven Ceballos Mercado</t>
  </si>
  <si>
    <t>Kare Daniela Velasco Asprilla</t>
  </si>
  <si>
    <t>Karen Melissa Muñoz Muñoz</t>
  </si>
  <si>
    <t>Laura Daniela Giron Orejuela</t>
  </si>
  <si>
    <t>Maria Camila Ramirez Galindo</t>
  </si>
  <si>
    <t>Maria Camila Paz Mora</t>
  </si>
  <si>
    <t>Maria Jose Mina Delgado</t>
  </si>
  <si>
    <t>Mariana Martinez Mosquera</t>
  </si>
  <si>
    <t>Mayerlin Valeria Cobo Valencia</t>
  </si>
  <si>
    <t>Nicole Dayana Grisales Lopez</t>
  </si>
  <si>
    <t>Sleyder Andres Vallejo Zuluaga</t>
  </si>
  <si>
    <t>Yeilen Milena Cervantes Escorcia</t>
  </si>
  <si>
    <t>Angie Daniela Gomez Ocampo</t>
  </si>
  <si>
    <t>El 2 de Diciembre del 2024, se hizo su proceso de deserción a través de medio electrónico,ya que el link se encontraba deshabilitado. Correo a la Funcionaria María de los Ángeles, con copia al Coordinador Miguel Eduardo Caro de la novedad.</t>
  </si>
  <si>
    <t>Hendrik Duvaith Muriel Perdomo</t>
  </si>
  <si>
    <t>El 22 de Octubre del 2024, se hizo el proceso de deserción, a través del link que la funcionaria María de los Angeles Méndez compartió. Clara Lugo.</t>
  </si>
  <si>
    <t>Jaira Vanessa Mosquera Estupiñan</t>
  </si>
  <si>
    <t>Juan Carlos Hachito Torres</t>
  </si>
  <si>
    <t>Manuela Garcia Alban</t>
  </si>
  <si>
    <t>Retiro voluntario en Octubre del 2024</t>
  </si>
  <si>
    <t>Mayra Alejandra Paz</t>
  </si>
  <si>
    <t>Yuliana Andrea Viveros Chala</t>
  </si>
  <si>
    <t>Asiste</t>
  </si>
  <si>
    <t>Asiste - llega tarde</t>
  </si>
  <si>
    <t>No asiste</t>
  </si>
  <si>
    <t>Inasistencia justificada</t>
  </si>
  <si>
    <t>Sesión ejecutada</t>
  </si>
  <si>
    <t>Si</t>
  </si>
  <si>
    <t>Justificación (en caso de no ejecución)</t>
  </si>
  <si>
    <t>Total sesiones ejecutadas</t>
  </si>
  <si>
    <t>Total sesiones no ejecutadas</t>
  </si>
  <si>
    <t>APRENDICES - OTRAS ACTIVIDADES PROGRAMADAS.</t>
  </si>
  <si>
    <t>INSTRUCTOR - ATENCIÓN A OTROS REQUERIMIENTOS.</t>
  </si>
  <si>
    <t>INSTRUCTOR - COMISIÓN DE SERVICIOS U ORDEN DE VIAJE NO AUTORIZADA.</t>
  </si>
  <si>
    <t>INSTRUCTOR - INCAPACIDAD MÉDICA / CALAMIDAD DOMÉSTICA</t>
  </si>
  <si>
    <t>INSTRUCTOR - PERMISO.</t>
  </si>
  <si>
    <t>JORNADA DE PROTESTA SOCIAL.</t>
  </si>
  <si>
    <t>OTROS.</t>
  </si>
  <si>
    <t>INSTRUCTORES</t>
  </si>
  <si>
    <t>Seleccionar Instructor(a)</t>
  </si>
  <si>
    <t xml:space="preserve">ADRIANA LÓPEZ APRAEZ </t>
  </si>
  <si>
    <t>ADRIANA MARGARITA LUNA</t>
  </si>
  <si>
    <t>ALEJANDRA MENDOZA QUINTERO</t>
  </si>
  <si>
    <t>ALEJANDRO MONTOYA LEÓN</t>
  </si>
  <si>
    <t xml:space="preserve">ALEXANDER GARCÍA RENDÓN </t>
  </si>
  <si>
    <t>ALEXANDER GONZÁLEZ GUZMÁN</t>
  </si>
  <si>
    <t>ALEXANDER MENA GUTIÉRREZ</t>
  </si>
  <si>
    <t>ALEXANDER MOSQUERA AGUIRRE</t>
  </si>
  <si>
    <t>ALEXANDER QUIÑONEZ LUNA</t>
  </si>
  <si>
    <t>ANA ISABEL ESTUPIÑAN VELOZA</t>
  </si>
  <si>
    <t>ANA MARÍA GIRALDO DUQUE</t>
  </si>
  <si>
    <t>ANA MARIA SALAZAR CASTRILLON</t>
  </si>
  <si>
    <t>ANDREA CAROLINA GUTIERREZ OBANDO</t>
  </si>
  <si>
    <t>ANDRÉS FERNANDO CUENCA BEDOYA</t>
  </si>
  <si>
    <t>ANDRÉS FERNANDO ROJAS ALZATE</t>
  </si>
  <si>
    <t>ANGELA LILIANA ACOSTA MEZA</t>
  </si>
  <si>
    <t>ARMANDO JOSÉ MELENDEZ CAMARGO</t>
  </si>
  <si>
    <t>BREINER MANUEL CERVANTES MORALES</t>
  </si>
  <si>
    <t>BRENDA LUCÍA ORDOÑEZ ASTAIZA</t>
  </si>
  <si>
    <t>BRYAN STEVEN LÓPEZ ACOSTA</t>
  </si>
  <si>
    <t>CARLOS ALBERTO GÓMEZ FERNÁNDEZ</t>
  </si>
  <si>
    <t>CARLOS ALBERTO VALENCIA PÉREZ</t>
  </si>
  <si>
    <t>CARLOS ANDRES CASTAÑO RAMIREZ</t>
  </si>
  <si>
    <t>CARLOS ARTURO CARDOZO</t>
  </si>
  <si>
    <t>CARLOS ARTURO LONDOÑO SEPÚLVEDA</t>
  </si>
  <si>
    <t>CARLOS GERMAN ARIAS GIL</t>
  </si>
  <si>
    <t xml:space="preserve">CARLOS HERNANDO SOLARTE ASTAIZA </t>
  </si>
  <si>
    <t>CARLOS HUMBERTO VARELA BARRAGÁN</t>
  </si>
  <si>
    <t>CARLOS HUMERTO ALVAREZ OBANDO</t>
  </si>
  <si>
    <t xml:space="preserve">CARLOS JULIO POLANÍA FLOREZ                             </t>
  </si>
  <si>
    <t xml:space="preserve">CARLOS MAURICIO PINO MOSQUERA </t>
  </si>
  <si>
    <t>CAROLINA JARAMILLO ISAZA</t>
  </si>
  <si>
    <t>CECILIA DEL CARMEN ORTIZ QUINTERO</t>
  </si>
  <si>
    <t>CÉSAR AUGUSTO PALOMINO PEREZ</t>
  </si>
  <si>
    <t>CLAUDIA PATRICIA LÓPEZ BLANCO</t>
  </si>
  <si>
    <t>CLAUDIA XIMENA ARZAYÚS MÉNDEZ</t>
  </si>
  <si>
    <t>CLAUDIA XIMENA OCHOA GUERRERO</t>
  </si>
  <si>
    <t>CLÍMACO RAÚL BURBANO CRIOLLO</t>
  </si>
  <si>
    <t>CRUCELLIS CAICEDO ARROYO</t>
  </si>
  <si>
    <t>DANIEL DELGADO GUTIÉRREZ</t>
  </si>
  <si>
    <t>DANIEL ENRIQUE HERRERA QUIÑONEZ</t>
  </si>
  <si>
    <t>DANIEL FELIPE RODRIGUEZ SARMIENTO</t>
  </si>
  <si>
    <t>DARÍO FERNANDO BOHÓRQUEZ DÍAZ</t>
  </si>
  <si>
    <t>DENIS ALFREDO COLUNGE BELALCÁZAR</t>
  </si>
  <si>
    <t>DIANA PAOLA SANTANA PULGARÍN</t>
  </si>
  <si>
    <t>DIDIER HERNANDO ANGULO DÍAZ</t>
  </si>
  <si>
    <t>EDGAR JOAQUÍN DELGADO ARIAS</t>
  </si>
  <si>
    <t>EDUIN MINOTA GARCÍA</t>
  </si>
  <si>
    <t>EDWIN FERNANDO PINILLA ARIZA</t>
  </si>
  <si>
    <t>EDWIN FERNANDO VARGAS SANDOVAL</t>
  </si>
  <si>
    <t xml:space="preserve">EFRÉN ARANGO VERGARA </t>
  </si>
  <si>
    <t>ELIANA MARÍN HOYOS</t>
  </si>
  <si>
    <t>ELKIN BERNEL PÉREZ DAZA</t>
  </si>
  <si>
    <t>ELVIRA BOHADA BERNATE</t>
  </si>
  <si>
    <t>EMERSON FABIÁN GONZÁLEZ GUTIÉRREZ</t>
  </si>
  <si>
    <t>EMERSON QUEJADA BEJARANO</t>
  </si>
  <si>
    <t xml:space="preserve">ERIKA ANDREA OCAMPO MOLINA </t>
  </si>
  <si>
    <t>ESMAYLES RIASCOS RENTERÍA</t>
  </si>
  <si>
    <t>FARDY YAMITH PÉREZ ALEGRÍA</t>
  </si>
  <si>
    <t>FERNANDO JOSE BEDOYA MESSA</t>
  </si>
  <si>
    <t>FRANKLIN SMITH SÁNCHEZ PAZ</t>
  </si>
  <si>
    <t>FREDY HURTADO HURTADO</t>
  </si>
  <si>
    <t>GONZALO PATIÑO BOLAÑOS</t>
  </si>
  <si>
    <t>GUILLERMO IVÁN GAMBOA ALZATE</t>
  </si>
  <si>
    <t>GUSTAVO ADOLFO DIEZ GARCÍA</t>
  </si>
  <si>
    <t>GUSTAVO ENRIQUE RINCON GUERRERO</t>
  </si>
  <si>
    <t>HAROLD AUGUSTO SOTO RUIZ</t>
  </si>
  <si>
    <t>HEBERT MAURICIO TABARES</t>
  </si>
  <si>
    <t>HERNAN AMADOR COLLAZOS</t>
  </si>
  <si>
    <t>HERNANDO MORENO ANAYA</t>
  </si>
  <si>
    <t xml:space="preserve">HOOVER DIUZA MANCILLA </t>
  </si>
  <si>
    <t xml:space="preserve">HORACIO ANTONIO TORRES RIASCOS </t>
  </si>
  <si>
    <t>ISABEL CRISTINA MUÑOZ MIRANDA</t>
  </si>
  <si>
    <t>ISABEL CRISTINA ZAPATA QUINTANA</t>
  </si>
  <si>
    <t>IVÁN EDELBERTO RECALDE CAICEDO</t>
  </si>
  <si>
    <t>IVÁN SEBASTIÁN CÁRDENAS QUEVEDO</t>
  </si>
  <si>
    <t>JAIME ALONSO IBARRA POSADA</t>
  </si>
  <si>
    <t>JAIME MURIEL PAZ</t>
  </si>
  <si>
    <t>JEAN FARID VALVERDE PIEDRAHITA</t>
  </si>
  <si>
    <t>JEHSON JAVIER ORDOÑEZ</t>
  </si>
  <si>
    <t>JESSIKA FERNANDA RICO BUSTAMANTE</t>
  </si>
  <si>
    <t>JESÚS ARBEY MESA LONDOÑO</t>
  </si>
  <si>
    <t>JESÚS LAUREANO AGUIRRE MUÑOZ</t>
  </si>
  <si>
    <t>JHONATAN ALBERTO MORCILLO ROMERO</t>
  </si>
  <si>
    <t>JIMMY PEREA GAMEZ</t>
  </si>
  <si>
    <t>JOHAN CAMILO GOMEZ GOMEZ</t>
  </si>
  <si>
    <t>JOHANN GARCÍA TORO</t>
  </si>
  <si>
    <t>JOHN EDUAR ZULUAGA RANZON</t>
  </si>
  <si>
    <t>JOHN FERNANDO BUENO CORREDOR</t>
  </si>
  <si>
    <t>JONATAN VELASCO GARCÍA</t>
  </si>
  <si>
    <t>JONATHAN ORLANDO RIVERA SUESCÚN</t>
  </si>
  <si>
    <t>JORGE ANDRÉS RÍOS FLÓREZ</t>
  </si>
  <si>
    <t>JORGE ANDRÉS URRIAGO QUEVEDO</t>
  </si>
  <si>
    <t>JORGE EDUARDO LOPEZ ARAUJO</t>
  </si>
  <si>
    <t>JORGE ENRIQUE CALLEJAS FRANCO</t>
  </si>
  <si>
    <t>JORGE ENRIQUE ROMERO FREITES</t>
  </si>
  <si>
    <t>JORGE IVÁN CASTRO PRADO</t>
  </si>
  <si>
    <t>JORGE LUÍS LONDONO LERMA</t>
  </si>
  <si>
    <t>JOSÉ ALFREDO ORTIZ ARCOS</t>
  </si>
  <si>
    <t>JOSÉ FRANCISCO CAPACHO SUELTA</t>
  </si>
  <si>
    <t>JOSE FRANCISCO GIRALDO HERRERA</t>
  </si>
  <si>
    <t>JOSÉ LUÍS OSPITIA CIFUENTES</t>
  </si>
  <si>
    <t>JOSÉ LUÍS SILVA GÓNGORA</t>
  </si>
  <si>
    <t xml:space="preserve">JOSE REINEL GARCÍA MARÍN </t>
  </si>
  <si>
    <t>JOSE RICARDO FRANCO</t>
  </si>
  <si>
    <t xml:space="preserve">JUAN CAMILO CANDELO ARIAS </t>
  </si>
  <si>
    <t>JUAN CARLOS CANDAMIL SALAZAR</t>
  </si>
  <si>
    <t>JUAN PABLO GONZÁLEZ RÍOS </t>
  </si>
  <si>
    <t>JUAN PABLO VALENCIA DÁVILA</t>
  </si>
  <si>
    <t>JULIÁN ANDRÉS CARMONA OSORIO</t>
  </si>
  <si>
    <t>JULIÁN ANDRÉS CHACÓN GUASCA</t>
  </si>
  <si>
    <t>JULIANA ANDRADE MUÑOZ</t>
  </si>
  <si>
    <t>JULIANA MUÑOZ ÁLVAREZ</t>
  </si>
  <si>
    <t>JULIETA SALAZAR DE LA TORRE</t>
  </si>
  <si>
    <t>KAREN GISSEL PACHECO BOHÓRQUEZ</t>
  </si>
  <si>
    <t>KAROL JULIETTE CHAVARRO MORENO</t>
  </si>
  <si>
    <t>KATHERINE IMBACUAN LOPEZ</t>
  </si>
  <si>
    <t>KERLY ALEXANDRA RADA JARAMILLO</t>
  </si>
  <si>
    <t>LAURA CECILIA ROJAS ROJAS</t>
  </si>
  <si>
    <t>LAURA VICTORIA SALDARRIAGA MOLINA</t>
  </si>
  <si>
    <t>LEIDY DIANA RAMÍREZ VARGAS</t>
  </si>
  <si>
    <t>LEONARDO ALCALDE QUINTERO</t>
  </si>
  <si>
    <t xml:space="preserve">LEYDER POLL SÁNCHEZ                                             </t>
  </si>
  <si>
    <t>LEYDI MERCEDES JIMÉNEZ BOLAÑOS</t>
  </si>
  <si>
    <t>LILIANA MOSQUERA PALACIOS</t>
  </si>
  <si>
    <t>LINA JOHANNA QUINTERO VILLEGAS</t>
  </si>
  <si>
    <t>LIZETH CALVO</t>
  </si>
  <si>
    <t>LOLA VIVIANA MONTILLA FIGUEROA</t>
  </si>
  <si>
    <t>LUÍS ALFONSO GONZÁLEZ ARENAS</t>
  </si>
  <si>
    <t>LUIS CARLOS HERNÁNDEZ ASPRILLA</t>
  </si>
  <si>
    <t>LUIS CARLOS OSPINA TOBÓN</t>
  </si>
  <si>
    <t xml:space="preserve">LUÍS EDUARDO SARRIA PALACIOS </t>
  </si>
  <si>
    <t>LUÍS ENRIQUE GIRALDO CEPEDA</t>
  </si>
  <si>
    <t>LUIS ENRIQUE PALACIOS RIVAS</t>
  </si>
  <si>
    <t>LUÍS FERNANDO RODRÍGUEZ LOZANO</t>
  </si>
  <si>
    <t>LUISA FERNANDA ÁLVAREZ MUÑOZ</t>
  </si>
  <si>
    <t xml:space="preserve">LUISA FERNANDA ZUÑIGA GONZÁLEZ </t>
  </si>
  <si>
    <t>MAGALLY GONZÁLEZ MANCILLA</t>
  </si>
  <si>
    <t xml:space="preserve">MANUEL FERNANDO BUITRÓN PINTO </t>
  </si>
  <si>
    <t>MARIA ANGELICA GARCIA SANDOVAL</t>
  </si>
  <si>
    <t xml:space="preserve">MARÍA ARBOLEDA HURTADO </t>
  </si>
  <si>
    <t xml:space="preserve">MARÍA DE LOS ÁNGELES GUEVARA                         </t>
  </si>
  <si>
    <t>MARIO ALEXANDER QUIÑONES QUIÑONES</t>
  </si>
  <si>
    <t>MARIO FERNANDO GÓMEZ YEPEZ</t>
  </si>
  <si>
    <t>MARTHA CECILIA CHAUX SÁNCHEZ</t>
  </si>
  <si>
    <t>MARTHA CECILIA DIAZ HERNANDEZ</t>
  </si>
  <si>
    <t>MARTHA ISABEL CASTAÑO RODAS</t>
  </si>
  <si>
    <t>MATEO RINCÓN ENRIQUEZ</t>
  </si>
  <si>
    <t>MIGUEL ÁNGEL LÓPEZ QUISCUALTUD</t>
  </si>
  <si>
    <t>MÓNICA ANDREA MOSQUERA LOZANO</t>
  </si>
  <si>
    <t>MÓNICA MARÍA SUÁREZ CHÁVEZ</t>
  </si>
  <si>
    <t>NELSON ARMANDO SERRANO HINCAPIÉ</t>
  </si>
  <si>
    <t>NILSON FERLEY TROCHEZ SÁNCHEZ</t>
  </si>
  <si>
    <t>NUBIA FLÓREZ ARIAS</t>
  </si>
  <si>
    <t>ORLANDO MAHECHA QUINTERO</t>
  </si>
  <si>
    <t>ORLANDO NARANJO ARROYO</t>
  </si>
  <si>
    <t>PABLO CESAR GRANADOS GIRALDO</t>
  </si>
  <si>
    <t>PAUL BURBANO LOPEZ</t>
  </si>
  <si>
    <t xml:space="preserve">PAULA ANDREA FERNÁNDEZ SOLARTE </t>
  </si>
  <si>
    <t>PAULA ANDREA URBANO GÓMEZ</t>
  </si>
  <si>
    <t>PEDRO DAVID MENDEZ OLAVE</t>
  </si>
  <si>
    <t>RAUL EDUARDO ANDRADE DE LA CRUZ</t>
  </si>
  <si>
    <t>RICHAR GÓMEZ TAMARA</t>
  </si>
  <si>
    <t>RITA MARÍA VALVERDE GONZÁLEZ</t>
  </si>
  <si>
    <t>ROBERTO ARTURO ESQUIVEL CRUZ</t>
  </si>
  <si>
    <t>RUBÉN ANDRÉS NEIRA IBARRA</t>
  </si>
  <si>
    <t>SAMMY JOHAO JEYSSON MARTÍNEZ DEUSA</t>
  </si>
  <si>
    <t>SANDRA LORENA GÓMEZ VELASCO</t>
  </si>
  <si>
    <t xml:space="preserve">SANDRA LUCÍA VIDAL REVELO </t>
  </si>
  <si>
    <t>SANDRA PATRICIA ZEA FRANK</t>
  </si>
  <si>
    <t>SIGIFREDO CASTAÑO PÉREZ</t>
  </si>
  <si>
    <t>SIHOMARA MARQUEZ ARBOLEDA</t>
  </si>
  <si>
    <t>STIVEN SILVA ASCUNTAR</t>
  </si>
  <si>
    <t xml:space="preserve">STIVEN SOLANO ARBOLEDA </t>
  </si>
  <si>
    <t>SUSAN STACEY VALENCIA CASTRO</t>
  </si>
  <si>
    <t>TULIO HERNANDO MORALES</t>
  </si>
  <si>
    <t>USEIN GONZÁLEZ ZAPATA</t>
  </si>
  <si>
    <t>VICTOR HUGO LOPEZ ESPEJO</t>
  </si>
  <si>
    <t>VÍCTOR HUGO OSSA OSSA</t>
  </si>
  <si>
    <t>VÍCTOR LEONARDO GAITÁN GONZÁLEZ</t>
  </si>
  <si>
    <t>VIVIANA ANDREA CAMPOS CARRILLO</t>
  </si>
  <si>
    <t>VIVIANA ANDREA CORAL BURBANO</t>
  </si>
  <si>
    <t>VIVIANA GIRALDO MARTÍNEZ</t>
  </si>
  <si>
    <t>WALTER DE JESÚS CAMACHO POTES</t>
  </si>
  <si>
    <t>WILBER RIVAS CUERO</t>
  </si>
  <si>
    <t>WILKER ANTONIO JORDÁN MOSQUERA</t>
  </si>
  <si>
    <t>YARELYS AGUILAR LEMUS</t>
  </si>
  <si>
    <t>YENI ELISABETH ROMERO GONZÁLEZ</t>
  </si>
  <si>
    <t>YOAN MANUEL GARCÍA LENIS</t>
  </si>
  <si>
    <t>YOLIMA GOMEZ CARACAS</t>
  </si>
  <si>
    <t>AULAS / TALLERES / LABORATORIOS</t>
  </si>
  <si>
    <t>SELECCIONAR AMBIENTE DE APRENDIZAJE</t>
  </si>
  <si>
    <t>Google Meet / MS Teams / Zoom</t>
  </si>
  <si>
    <t>AULA DE APOYO SISTEMAS SOLARES FOTOVOLTAICOS - SENA CENTRO DE LA CONSTRUCCIÓN</t>
  </si>
  <si>
    <t>AULA DE APOYO LABORATORIO DE MATERIALES - SENA CENTRO DE LA CONSTRUCCIÓN</t>
  </si>
  <si>
    <t>ÁREA DE PRÁCTICAS / EDIFICACIONES 1 - SENA CENTRO DE LA CONSTRUCCIÓN</t>
  </si>
  <si>
    <t>ÁREA DE PRÁCTICAS / EDIFICACIONES 2 - SENA CENTRO DE LA CONSTRUCCIÓN</t>
  </si>
  <si>
    <t>ÁREA DE PRÁCTICAS / PATIO CENTRAL - SENA CENTRO DE LA CONSTRUCCIÓN</t>
  </si>
  <si>
    <t>ÁREA DE PRÁCTICAS / PATIO POSTERIOR - SENA CENTRO DE LA CONSTRUCCIÓN</t>
  </si>
  <si>
    <t>ÁREA DE PRÁCTICAS / VÍAS INTERNAS - SENA CENTRO DE LA CONSTRUCCIÓN</t>
  </si>
  <si>
    <t>CENTRO DE ENTRENAMIENTO TRABAJO SEGURO EN ALTURAS - SENA COMPLEJO SALOMIA</t>
  </si>
  <si>
    <t>LABORATORIO DE MATERIALES 1 - SENA CENTRO DE LA CONSTRUCCIÓN</t>
  </si>
  <si>
    <t>LABORATORIO DE MATERIALES 2 - SERVICIOS TECNOLÓGICOS - SENA CENTRO DE LA CONSTRUCCIÓN</t>
  </si>
  <si>
    <t>LABORATORIO DE INSTALACIONES HIDRÁULICAS Y SANITARIAS - SENA CENTRO DE LA CONSTRUCCIÓN</t>
  </si>
  <si>
    <t>LABORATORIO RED AMBIENTAL - SENA CENTRO DE LA CONSTRUCCIÓN</t>
  </si>
  <si>
    <t>SALA DE JUNTAS COORDINACION ACADEMICA</t>
  </si>
  <si>
    <t>SALA DE JUNTAS SUBDIRECCIÓN</t>
  </si>
  <si>
    <t>SALA DE SISTEMAS 102 - SENA CENTRO DE LA CONSTRUCCIÓN</t>
  </si>
  <si>
    <t>SALA DE SISTEMAS 202 - SENA CENTRO DE LA CONSTRUCCIÓN</t>
  </si>
  <si>
    <t>SALA DE SISTEMAS 204A - SENA CENTRO DE LA CONSTRUCCIÓN</t>
  </si>
  <si>
    <t>SALA DE SISTEMAS 205 - SENA CENTRO DE LA CONSTRUCCIÓN</t>
  </si>
  <si>
    <t>TALLER DE CARPINTERÍA DE ALUMINIO - SENA CENTRO DE LA CONSTRUCCIÓN</t>
  </si>
  <si>
    <t>TALLER DE ENERGÍA ELÉCTRICA - SENA CENTRO DE LA CONSTRUCCIÓN</t>
  </si>
  <si>
    <t>TALLER DE PROTOTIPADO - SENA CENTRO DE LA CONSTRUCCIÓN</t>
  </si>
  <si>
    <t>TALLER LABORATORIO INSTALACIONES PARA GAS - SENA CENTRO DE LA CONSTRUCCIÓN</t>
  </si>
  <si>
    <t>INSTITUCIÓN EDUCATIVA SANTAFÉ - AULA 105</t>
  </si>
  <si>
    <t>INSTITUCIÓN EDUCATIVA SANTAFÉ - AULA 106</t>
  </si>
  <si>
    <t>INSTITUCIÓN EDUCATIVA SANTAFÉ - AULA 205</t>
  </si>
  <si>
    <t>INSTITUCIÓN EDUCATIVA SANTAFÉ - AULA 206</t>
  </si>
  <si>
    <t>INSTITUCIÓN EDUCATIVA SANTAFÉ - AULA 207</t>
  </si>
  <si>
    <t>INSTITUCIÓN EDUCATIVA SANTAFÉ - AULA 208</t>
  </si>
  <si>
    <t>INSTITUCIÓN EDUCATIVA SANTAFÉ - AULA 209</t>
  </si>
  <si>
    <t>INSTITUCIÓN EDUCATIVA SANTAFÉ - ÁREA DE PRÁCTICAS 1</t>
  </si>
  <si>
    <t>INSTITUCIÓN EDUCATIVA SANTAFÉ - ÁREA DE PRÁCTICAS 2</t>
  </si>
  <si>
    <t>INSTITUCIÓN EDUCATIVA SANTAFÉ - ÁREA DE PRÁCTICAS 3</t>
  </si>
  <si>
    <t>SEDE ANDRÉS SANÍN - AULA 101 (CALLE 75 No. 19-52)</t>
  </si>
  <si>
    <t>SEDE ANDRÉS SANÍN - AULA 102 (CALLE 75 No. 19-52)</t>
  </si>
  <si>
    <t>SEDE ANDRÉS SANÍN - AULA 103 (CALLE 75 No. 19-52)</t>
  </si>
  <si>
    <t>SEDE ANDRÉS SANÍN - AULA 104 - SALA DE SISTEMAS (CALLE 75 No. 19-52)</t>
  </si>
  <si>
    <t>SEDE ANDRÉS SANÍN - AULA 105 - SALA DE SISTEMAS (CALLE 75 No. 19-52)</t>
  </si>
  <si>
    <t>SEDE ANDRÉS SANÍN - AULA 106  - SALA DE SISTEMAS (CALLE 75 No. 19-52)</t>
  </si>
  <si>
    <t>SEDE ANDRÉS SANÍN - AULA 107 - SALA DE SISTEMAS (CALLE 75 No. 19-52)</t>
  </si>
  <si>
    <t>SEDE ANDRÉS SANÍN - AULA 109 - SALA DE SISTEMAS (CALLE 75 No. 19-52)</t>
  </si>
  <si>
    <t>SEDE ANDRÉS SANÍN - AULA 112 - SALA DE SISTEMAS (CALLE 75 No. 19-52)</t>
  </si>
  <si>
    <t>SEDE ANDRÉS SANÍN - AULA 114 - SALA DE SISTEMAS (CALLE 75 No. 19-52)</t>
  </si>
  <si>
    <t>SEDE ANDRÉS SANÍN - AULA 204 - (CALLE 75 No. 19-52)</t>
  </si>
  <si>
    <t>SEDE ANDRÉS SANÍN - AULA 205 - SALA DE SISTEMAS (CALLE 75 No. 19-52)</t>
  </si>
  <si>
    <t>SEDE ANDRÉS SANÍN - AULA 206 - SALA DE SISTEMAS (CALLE 75 No. 19-52)</t>
  </si>
  <si>
    <t>SEDE ANDRÉS SANÍN - AULA 208</t>
  </si>
  <si>
    <t>SEDE ANDRÉS SANÍN - SALA DE INSTRUCTORES</t>
  </si>
  <si>
    <t>SEDE CENTRO - AULA DE APOYO CONSTRUCCIÓN (SENA AVENIDA 4N CON CALLE 10N)</t>
  </si>
  <si>
    <t>SEDE CENTRO - ÁREA DE PRÁCTICAS 1 (SENA AVENIDA 4N CON CALLE 10N)</t>
  </si>
  <si>
    <t>SEDE CENTRO - ÁREA DE PRÁCTICAS 2 (SENA AVENIDA 4N CON CALLE 10N)</t>
  </si>
  <si>
    <t>SEDE CENTRO - ÁREA DE PRÁCTICAS 3 (SENA AVENIDA 4N CON CALLE 10N)</t>
  </si>
  <si>
    <t>SEDE CENTRO - ÁREA DE PRÁCTICAS 4 (SENA AVENIDA 4N CON CALLE 10N)</t>
  </si>
  <si>
    <t>SEDE CENTRO - ÁREA DE PRÁCTICAS 5 (SENA AVENIDA 4N CON CALLE 10N)</t>
  </si>
  <si>
    <t>SEDE CENTRO - TALLER DE ENERGÍA ELÉCTRICA (SENA AVENIDA 4N CON CALLE 10N)</t>
  </si>
  <si>
    <t>SEDE NORTE - AULA 101 (CALLE 54N CON AVENIDA 3N) - CEAI</t>
  </si>
  <si>
    <t>SEDE NORTE - SALA DE SISTEMAS 102 (CALLE 54N CON AVENIDA 3N) - CEAI</t>
  </si>
  <si>
    <t>SEDE NORTE - SALA DE SISTEMAS 103 (CALLE 54N CON AVENIDA 3N) - CEAI</t>
  </si>
  <si>
    <t xml:space="preserve">SEDE NORTE - SALA DE SISTEMAS 104 (CALLE 54N CON AVENIDA 3N) </t>
  </si>
  <si>
    <t>SEDE NORTE - SALA DE SISTEMAS 105 (CALLE 54N CON AVENIDA 3N)</t>
  </si>
  <si>
    <t>SEDE NORTE - SALA DE SISTEMAS 106 (CALLE 54N CON AVENIDA 3N)</t>
  </si>
  <si>
    <t>SEDE NORTE - SALA DE SISTEMAS 107 (CALLE 54N CON AVENIDA 3N) - CEAI</t>
  </si>
  <si>
    <t>SEDE NORTE - SALA DE SISTEMAS 108 (CALLE 54N CON AVENIDA 3N) - AUDITORIO</t>
  </si>
  <si>
    <t>SEDE NORTE - SALA DE SISTEMAS 201 (CALLE 54N CON AVENIDA 3N) - CEAI</t>
  </si>
  <si>
    <t>SEDE NORTE - SALA DE SISTEMAS 202 (CALLE 54N CON AVENIDA 3N) - CEAI</t>
  </si>
  <si>
    <t>SEDE NORTE - SALA DE SISTEMAS 203 (CALLE 54N CON AVENIDA 3N) - CEAI</t>
  </si>
  <si>
    <t>SEDE NORTE - SALA DE SISTEMAS 204 (CALLE 54N CON AVENIDA 3N) - CEAI</t>
  </si>
  <si>
    <t>SEDE NORTE - SALA DE SISTEMAS 205 (CALLE 54N CON AVENIDA 3N) - CEAI</t>
  </si>
  <si>
    <t>SEDE NORTE - SALA DE SISTEMAS 206 (CALLE 54N CON AVENIDA 3N) - CEAI</t>
  </si>
  <si>
    <t>SEDE NORTE - SALA DE SISTEMAS 207 (CALLE 54N CON AVENIDA 3N) - CEAI</t>
  </si>
  <si>
    <t>SEDE NORTE - SALA DE SISTEMAS 208 (CALLE 54N CON AVENIDA 3N) - CEAI</t>
  </si>
  <si>
    <t>SEDE NORTE - SALA DE SISTEMAS 209 (CALLE 54N CON AVENIDA 3N)</t>
  </si>
  <si>
    <t>SEDE NORTE - AULA 301 (CALLE 54N CON AVENIDA 3N)</t>
  </si>
  <si>
    <t>SEDE NORTE - AULA 302 (CALLE 54N CON AVENIDA 3N)</t>
  </si>
  <si>
    <t>SEDE NORTE - AULA 303 (CALLE 54N CON AVENIDA 3N)</t>
  </si>
  <si>
    <t xml:space="preserve">SEDE NORTE - AULA 304 (CALLE 54N CON AVENIDA 3N) </t>
  </si>
  <si>
    <t xml:space="preserve">SEDE NORTE - AULA 305 (CALLE 54N CON AVENIDA 3N) </t>
  </si>
  <si>
    <t>SEDE NORTE - SALA DE SISTEMAS 306 (CALLE 54N CON AVENIDA 3N) - CEAI</t>
  </si>
  <si>
    <t xml:space="preserve">SEDE NORTE - AULA 307 (CALLE 54N CON AVENIDA 3N) </t>
  </si>
  <si>
    <t>SEDE NORTE - SALA DE SISTEMAS 308 (CALLE 54N CON AVENIDA 3N) - CEAI</t>
  </si>
  <si>
    <t xml:space="preserve">SEDE NORTE - AULA 309 (CALLE 54N CON AVENIDA 3N) </t>
  </si>
  <si>
    <t>SEDE NORTE - AULA 310 (CALLE 54N CON AVENIDA 3N)</t>
  </si>
  <si>
    <t>SEDE NORTE - SALA DE SISTEMAS 311 (CALLE 54N CON AVENIDA 3N)</t>
  </si>
  <si>
    <t>SEDE NORTE - SALA DE SISTEMAS 312 (CALLE 54N CON AVENIDA 3N)</t>
  </si>
  <si>
    <t>SEDE NORTE - SALA DE SISTEMAS 313 (CALLE 54N CON AVENIDA 3N)</t>
  </si>
  <si>
    <t>SENA - CENTRO DE DISEÑO TECNOLÓGICO INDUSTRIAL -CDTI- LABORATORIO</t>
  </si>
  <si>
    <t>SENA COMPLEJO SALOMIA</t>
  </si>
  <si>
    <t>SENA / EMPRESA</t>
  </si>
  <si>
    <t>UNIVERSIDAD LIBRE - AULA 308 (CARRERA 37A 3-29)</t>
  </si>
  <si>
    <t>UNIVERSIDAD LIBRE - AULA 309 (CARRERA 37A 3-29)</t>
  </si>
  <si>
    <t>UNIVERSIDAD LIBRE - AULA 310 (CARRERA 37A 3-29)</t>
  </si>
  <si>
    <t>UNIVERSIDAD LIBRE - AULA 311 (CARRERA 37A 3-29)</t>
  </si>
  <si>
    <t>UNIVERSIDAD LIBRE - AULA 312 (CARRERA 37A 3-29)</t>
  </si>
  <si>
    <t>UNIVERSIDAD LIBRE - AULA 314 (CARRERA 37A 3-29)</t>
  </si>
  <si>
    <t>UNIVERSIDAD LIBRE - AULA 315 (CARRERA 37A 3-29)</t>
  </si>
  <si>
    <t>UNIVERSIDAD LIBRE - AULA 407 (CARRERA 37A 3-29)</t>
  </si>
  <si>
    <t>UNIVERSIDAD LIBRE - AULA 408 (CARRERA 37A 3-29)</t>
  </si>
  <si>
    <t>UNIVERSIDAD LIBRE - AULA 409 (CARRERA 37A 3-29)</t>
  </si>
  <si>
    <t>UNIVERSIDAD LIBRE - AULA 410 (CARRERA 37A 3-29)</t>
  </si>
  <si>
    <t>UNIVERSIDAD LIBRE - AULA 411 (CARRERA 37A 3-29)</t>
  </si>
  <si>
    <t>UNIVERSIDAD LIBRE - AULA 412 (CARRERA 37A 3-29)</t>
  </si>
  <si>
    <t>UNIVERSIDAD LIBRE - AULA 413 (CARRERA 37A 3-29)</t>
  </si>
  <si>
    <t>UNIVERSIDAD LIBRE - SALA DE SISTEMAS A</t>
  </si>
  <si>
    <t>UNIVERSIDAD LIBRE - SALA DE SISTEMAS B</t>
  </si>
  <si>
    <t>UNIVERSIDAD LIBRE - SALA DE SISTEMAS C</t>
  </si>
  <si>
    <t>UNIVERSIDAD LIBRE - SALA DE SISTEMAS D</t>
  </si>
  <si>
    <t>UNIVERSIDAD LIBRE - SALA DE SISTEMAS E</t>
  </si>
  <si>
    <t>UNIVERSIDAD LIBRE - SALA DE SISTEMAS F</t>
  </si>
  <si>
    <t>UNIVERSIDAD LIBRE - SALA DE SISTEMAS G</t>
  </si>
  <si>
    <t>UNIVERSIDAD LIBRE - SALA DE SISTEMAS H</t>
  </si>
  <si>
    <t>JORNADA DE FORMACIÓN</t>
  </si>
  <si>
    <t>Seleccionar Jornada</t>
  </si>
  <si>
    <t>7:00 - 11:00</t>
  </si>
  <si>
    <t>7:00 - 12:00</t>
  </si>
  <si>
    <t>7:30 - 11:30</t>
  </si>
  <si>
    <t>7:00 - 13:00</t>
  </si>
  <si>
    <t>8:00 - 13:00</t>
  </si>
  <si>
    <t>12:00 - 15:00</t>
  </si>
  <si>
    <t>13:00 - 15:00</t>
  </si>
  <si>
    <t>13:00 - 18:00</t>
  </si>
  <si>
    <t>14:00 - 18:00</t>
  </si>
  <si>
    <t>15:00 - 18:00</t>
  </si>
  <si>
    <t>17:00 - 21:00</t>
  </si>
  <si>
    <t>18:00 - 21:30</t>
  </si>
  <si>
    <t>18:00 - 22:00</t>
  </si>
  <si>
    <t>REGISTRO DE ASISTENCIA / INASISTENCIA POR COHORTE
II TRIMESTRE DE 2025</t>
  </si>
  <si>
    <t>Mayo</t>
  </si>
  <si>
    <t>Junio</t>
  </si>
  <si>
    <t>Julio</t>
  </si>
  <si>
    <t xml:space="preserve">Los días 05 y 07 de mayo no se realizo formación con toda la ficha, a razón que una parte de los aprendices estaban en sustentación del plan de mejoramiento de peligro físico. Lupery Palacio Rodríguez, </t>
  </si>
  <si>
    <t>La semana comprendida del 19 al 23 no hubo formación en vrtud a que los instructores técnicos se encontraban en capacitaci+on</t>
  </si>
  <si>
    <t>El día 28-05-2025 - Actividad del sindicato</t>
  </si>
  <si>
    <t>El día 11-06-2025 remite correo la vocera indicando que por temas de orden público la ficha no asistira a formación en la jornada tarde. Luperly</t>
  </si>
  <si>
    <t xml:space="preserve">El dia 04 julio dia del aprendiz sin formacion </t>
  </si>
  <si>
    <t>Karen Daniela Velasco Asprilla</t>
  </si>
  <si>
    <t xml:space="preserve">Envia correo con relacion a tema familiar </t>
  </si>
  <si>
    <t>No</t>
  </si>
  <si>
    <t>REGISTRO DE ASISTENCIA / INASISTENCIA POR COHORTE
I TRIMESTRE DE 2025</t>
  </si>
  <si>
    <t>Febrero</t>
  </si>
  <si>
    <t>Marzo</t>
  </si>
  <si>
    <t>Abril</t>
  </si>
  <si>
    <t>ALEXANDER ALBA MOJOMBOY</t>
  </si>
  <si>
    <t>9-04-2025: El aprendiz realiza proceso de aplazamiento. Yarlen
21-02-2025: Actividad Salomia-No hay formación
21-03-2025: Aprendiz llego a las 9:45 am
08/04(2025 se retira de clase a las 2:26 por cita medica
La vocera informa que el aprendiz iba a realizar aplazamiento , desde el 11/04 no se presenta a formación</t>
  </si>
  <si>
    <t>ANGIE DANIELA GOMEZ OCAMPO/</t>
  </si>
  <si>
    <t>La aprendiz se retiro desde el 2024 trim. IV - Yarlen P. No regstra en sofia plus. Ma. cecilia Alegría 14 de abril 2025</t>
  </si>
  <si>
    <t>BRIYETH ESTEFANY HENAO CAICEDO</t>
  </si>
  <si>
    <t>CAMILO ANDRES GIRALDO PRADO</t>
  </si>
  <si>
    <t>DIANA MARCELA MENDEZ QUIÑONES</t>
  </si>
  <si>
    <t>La aprendiz no regreso desde el 21 de abril de 2025. La aprendiz  o volvio a la formacion apartir del 22 de abril. Maria Cecilia Alegria.</t>
  </si>
  <si>
    <t>ELSA SONIA RIVILLAS VELASCO</t>
  </si>
  <si>
    <t>FABIOLA ALEJANDRA LA CRUZ GOMEZ</t>
  </si>
  <si>
    <t>GERALDINE LOPEZ CONTRERAS</t>
  </si>
  <si>
    <t>HENDRIK DUVAITH MURIEL PERDOMO/</t>
  </si>
  <si>
    <t>No registra en sofia plus 14 de abril 2025 Ma. Cecilia Alegría</t>
  </si>
  <si>
    <t>ISABEL CRISTINA OSORIO TEJADA</t>
  </si>
  <si>
    <t>ISABEL SOFIA VALENCIA LARGO</t>
  </si>
  <si>
    <t>9-04-2025: La aprendiz se retira de la formación sin justificación alguna hora 13:30.</t>
  </si>
  <si>
    <t>JAIRA VANESSA MOSQUERA ESTUPIÑAN/</t>
  </si>
  <si>
    <t>La aprendiz se retiro desde el 2024 trim. IV - Yarlen P.No registra en sofia Ma. Cecilia Alegría 14 de abril  2025</t>
  </si>
  <si>
    <t>JOHSET ALEXANDER RENGIFO ANDRADE</t>
  </si>
  <si>
    <t>JOSE ALEXANDER GOMEZ CASTRO</t>
  </si>
  <si>
    <t>JOYNER STEVEN CEBALLOS MERCADO</t>
  </si>
  <si>
    <t>21-03-2025 : Aprendiz llego a las 9:45 am</t>
  </si>
  <si>
    <t>JUAN CARLOS HACHITO TORRES</t>
  </si>
  <si>
    <t>El aprendiz se retiro desde el 2024 trim. IV - Yarlen P.</t>
  </si>
  <si>
    <t>KAREN DANIELA VELASCO ASPRILLA</t>
  </si>
  <si>
    <t>KAREN MELISSA MUÑOZ MUÑOZ</t>
  </si>
  <si>
    <t>LAURA DANIELA GIRON OREJUELA</t>
  </si>
  <si>
    <t>MARIA CAMILA RAMIREZ GALINDO</t>
  </si>
  <si>
    <t>MARIA CAMILA PAZ MORA</t>
  </si>
  <si>
    <t>MARIA JOSE MINA DELGADO</t>
  </si>
  <si>
    <t>Manifiesta retiro voluntario apartir del 19 de febrero por causas personales. Yarlen Perea</t>
  </si>
  <si>
    <t>MARIANA MARTINEZ MOSQUERA</t>
  </si>
  <si>
    <t>MAYERLIN VALERIA COBO VALENCIA</t>
  </si>
  <si>
    <t>MAYRA ALEJANDRA PAZ/</t>
  </si>
  <si>
    <t>La aprendiz se retiro desde el 2024 trim. IV - Yarlen P. No registra en sofia plus, Ma. Cecilia Alegría 14abril 2025</t>
  </si>
  <si>
    <t>NICOLE DAYANA GRISALES LOPEZ</t>
  </si>
  <si>
    <t>SLEYDER ANDRES VALLEJO ZULUAGA</t>
  </si>
  <si>
    <t>YEILEN MILENA CERVANTES ESCORCIA</t>
  </si>
  <si>
    <t>YULIANA ANDREA VIVEROS CHALA/</t>
  </si>
  <si>
    <t>REGISTRO DE ASISTENCIA / INASISTENCIA POR COHORTE
III TRIMESTRE DE 2025</t>
  </si>
  <si>
    <t>Agosto</t>
  </si>
  <si>
    <t>Septiembre</t>
  </si>
  <si>
    <t>REGISTRO DE ASISTENCIA / INASISTENCIA POR COHORTE
IV TRIMESTRE DE 2025</t>
  </si>
  <si>
    <t>REGISTRO DE ASISTENCIA / INASISTENCIA POR COHORTE
I TRIMESTRE DE 2026</t>
  </si>
  <si>
    <t>Aprendiz CANCELADA segun reporte de juicios del 26 /02/2026, Att John Castillo</t>
  </si>
  <si>
    <t>Aprendiz CONDICIONADA segun reporte de juicios del 26 /02/2026, Att John Castillo</t>
  </si>
  <si>
    <t>Reporte de Aprendices</t>
  </si>
  <si>
    <t>Ficha de Caracterización:</t>
  </si>
  <si>
    <t>3067989 - GESTION DE LA SEGURIDAD Y SALUD EN EL TRABAJO</t>
  </si>
  <si>
    <t>Estado:</t>
  </si>
  <si>
    <t>EN EJECUCION</t>
  </si>
  <si>
    <t>Fecha del Reporte:</t>
  </si>
  <si>
    <t>Tipo de Documento</t>
  </si>
  <si>
    <t>Número de Documento</t>
  </si>
  <si>
    <t>Nombre</t>
  </si>
  <si>
    <t>Apellidos</t>
  </si>
  <si>
    <t>Nombre Completo</t>
  </si>
  <si>
    <t>Celular</t>
  </si>
  <si>
    <t>Correo Electrónico</t>
  </si>
  <si>
    <t>Estado</t>
  </si>
  <si>
    <t>CC</t>
  </si>
  <si>
    <t>1192731749</t>
  </si>
  <si>
    <t>BRIYETH ESTEFANY</t>
  </si>
  <si>
    <t>HENAO CAICEDO</t>
  </si>
  <si>
    <t>3184618912</t>
  </si>
  <si>
    <t>briyethenao@gmail.com</t>
  </si>
  <si>
    <t>EN FORMACION</t>
  </si>
  <si>
    <t>PPT</t>
  </si>
  <si>
    <t>2556917</t>
  </si>
  <si>
    <t>FABIOLA ALEJANDRA</t>
  </si>
  <si>
    <t>LA CRUZ GOMEZ</t>
  </si>
  <si>
    <t>fabiolalacruz4@gmail.com</t>
  </si>
  <si>
    <t>1111670319</t>
  </si>
  <si>
    <t>GERALDINE</t>
  </si>
  <si>
    <t>LOPEZ CONTRERAS</t>
  </si>
  <si>
    <t>3196163551</t>
  </si>
  <si>
    <t>lgeraldine1908@gmail.com</t>
  </si>
  <si>
    <t>1081402610</t>
  </si>
  <si>
    <t>ISABEL CRISTINA</t>
  </si>
  <si>
    <t>OSORIO TEJADA</t>
  </si>
  <si>
    <t>osoriotejadaisabelcristina@gmail.com</t>
  </si>
  <si>
    <t>1108334109</t>
  </si>
  <si>
    <t>ISABEL SOFIA</t>
  </si>
  <si>
    <t>VALENCIA LARGO</t>
  </si>
  <si>
    <t>3205222302</t>
  </si>
  <si>
    <t>sv527895@gmail.com</t>
  </si>
  <si>
    <t>1234196403</t>
  </si>
  <si>
    <t>JOHSET ALEXANDER</t>
  </si>
  <si>
    <t>RENGIFO ANDRADE</t>
  </si>
  <si>
    <t>3043757152</t>
  </si>
  <si>
    <t>alexjrsst@gmail.com</t>
  </si>
  <si>
    <t>1110363087</t>
  </si>
  <si>
    <t>JOSE ALEXANDER</t>
  </si>
  <si>
    <t>GOMEZ CASTRO</t>
  </si>
  <si>
    <t>josesitogomez240@gmail.com</t>
  </si>
  <si>
    <t>CONDICIONADO</t>
  </si>
  <si>
    <t>TI</t>
  </si>
  <si>
    <t>1107057287</t>
  </si>
  <si>
    <t>JOYNER STEVEN</t>
  </si>
  <si>
    <t>CEBALLOS MERCADO</t>
  </si>
  <si>
    <t>3177283989</t>
  </si>
  <si>
    <t>jhoinerceballos96@gmail.com</t>
  </si>
  <si>
    <t>1002836307</t>
  </si>
  <si>
    <t>KAREN MELISSA</t>
  </si>
  <si>
    <t>MUÑOZ MUÑOZ</t>
  </si>
  <si>
    <t>3166602702</t>
  </si>
  <si>
    <t>munozkarenmelissa18@gmail.com</t>
  </si>
  <si>
    <t>1110366092</t>
  </si>
  <si>
    <t>MARIA CAMILA</t>
  </si>
  <si>
    <t>PAZ MORA</t>
  </si>
  <si>
    <t>pazc5225@gmail.com</t>
  </si>
  <si>
    <t>1006054808</t>
  </si>
  <si>
    <t>RAMIREZ GALINDO</t>
  </si>
  <si>
    <t>3185759441</t>
  </si>
  <si>
    <t>makamila1308@gmail.com</t>
  </si>
  <si>
    <t>1112046749</t>
  </si>
  <si>
    <t>MARIANA</t>
  </si>
  <si>
    <t>MARTINEZ MOSQUERA</t>
  </si>
  <si>
    <t>3234263412</t>
  </si>
  <si>
    <t>marianamartinezmosq@gmail.com</t>
  </si>
  <si>
    <t>1104805984</t>
  </si>
  <si>
    <t>MAYERLIN VALERIA</t>
  </si>
  <si>
    <t>COBO VALENCIA</t>
  </si>
  <si>
    <t>3173794715</t>
  </si>
  <si>
    <t>mayerlincobovalencia0@gmail.com</t>
  </si>
  <si>
    <t>1112043673</t>
  </si>
  <si>
    <t>NICOLE DAYANA</t>
  </si>
  <si>
    <t>GRISALES LOPEZ</t>
  </si>
  <si>
    <t>3208540610</t>
  </si>
  <si>
    <t>grisaleslopeznicoldayana@gmail.com</t>
  </si>
  <si>
    <t>1106515724</t>
  </si>
  <si>
    <t>SLEYDER ANDRES</t>
  </si>
  <si>
    <t>VALLEJO ZULUAGA</t>
  </si>
  <si>
    <t>sleidervallejo@gmail.com</t>
  </si>
  <si>
    <t>1045227297</t>
  </si>
  <si>
    <t>YEILEN MILENA</t>
  </si>
  <si>
    <t>CERVANTES ESCORCIA</t>
  </si>
  <si>
    <t>3012281512</t>
  </si>
  <si>
    <t>yeilencervantes@gmail.com</t>
  </si>
  <si>
    <t>REGISTRO DE ASISTENCIA / INASISTENCIA POR COHORTE
II TRIMESTRE DE 2026</t>
  </si>
  <si>
    <t xml:space="preserve">Junio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</si>
</sst>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quot;Inasistencia justificada&quot;"/>
    <numFmt numFmtId="165" formatCode="&quot;Si&quot;;;&quot;No&quot;"/>
    <numFmt numFmtId="166" formatCode="&quot;Asiste&quot;"/>
    <numFmt numFmtId="167" formatCode="&quot;Asiste - llega tarde&quot;"/>
    <numFmt numFmtId="168" formatCode="&quot;Inasiste&quot;"/>
    <numFmt numFmtId="169" formatCode="dd/mm/yyyy"/>
  </numFmts>
  <fonts count="56">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b/>
      <sz val="8"/>
      <color theme="1"/>
      <name val="Arial"/>
      <family val="2"/>
    </font>
    <font>
      <sz val="11"/>
      <color theme="1"/>
      <name val="Calibri"/>
      <family val="2"/>
    </font>
    <font>
      <b/>
      <sz val="14"/>
      <color theme="1"/>
      <name val="Arial"/>
      <family val="2"/>
    </font>
    <font>
      <b/>
      <sz val="10"/>
      <color theme="1"/>
      <name val="Arial"/>
      <family val="2"/>
    </font>
    <font>
      <sz val="11"/>
      <name val="Calibri"/>
      <family val="2"/>
    </font>
    <font>
      <b/>
      <sz val="12"/>
      <color theme="1"/>
      <name val="Arial"/>
      <family val="2"/>
    </font>
    <font>
      <sz val="12"/>
      <color theme="1"/>
      <name val="Arial"/>
      <family val="2"/>
    </font>
    <font>
      <sz val="7"/>
      <color theme="1"/>
      <name val="Arial"/>
      <family val="2"/>
    </font>
    <font>
      <sz val="9"/>
      <color theme="1"/>
      <name val="Arial"/>
      <family val="2"/>
    </font>
    <font>
      <sz val="10"/>
      <color theme="1"/>
      <name val="Arial"/>
      <family val="2"/>
    </font>
    <font>
      <b/>
      <sz val="11"/>
      <color theme="1"/>
      <name val="Arial"/>
      <family val="2"/>
    </font>
    <font>
      <b/>
      <sz val="7"/>
      <color theme="1"/>
      <name val="Arial"/>
      <family val="2"/>
    </font>
    <font>
      <sz val="9"/>
      <color rgb="FFFF0000"/>
      <name val="Arial"/>
      <family val="2"/>
    </font>
    <font>
      <b/>
      <sz val="10"/>
      <color rgb="FF000000"/>
      <name val="Arial"/>
      <family val="2"/>
    </font>
    <font>
      <sz val="10"/>
      <name val="Arial"/>
      <family val="2"/>
    </font>
    <font>
      <sz val="8"/>
      <name val="Calibri"/>
      <family val="2"/>
      <scheme val="minor"/>
    </font>
    <font>
      <b/>
      <sz val="12"/>
      <name val="Arial"/>
      <family val="2"/>
    </font>
    <font>
      <b/>
      <sz val="9"/>
      <color theme="1"/>
      <name val="Arial"/>
      <family val="2"/>
    </font>
    <font>
      <sz val="10"/>
      <color theme="1"/>
      <name val="Calibri"/>
      <family val="2"/>
    </font>
    <font>
      <b/>
      <sz val="11.5"/>
      <color theme="1"/>
      <name val="Arial"/>
      <family val="2"/>
    </font>
    <font>
      <sz val="8"/>
      <color theme="1"/>
      <name val="Arial"/>
      <family val="2"/>
    </font>
    <font>
      <sz val="8"/>
      <color rgb="FFFF0000"/>
      <name val="Arial"/>
      <family val="2"/>
    </font>
    <font>
      <sz val="10"/>
      <color rgb="FFFF0000"/>
      <name val="Calibri"/>
      <family val="2"/>
    </font>
    <font>
      <u/>
      <sz val="11"/>
      <color theme="10"/>
      <name val="Calibri"/>
      <family val="2"/>
      <scheme val="minor"/>
    </font>
    <font>
      <sz val="10"/>
      <color rgb="FF000000"/>
      <name val="Arial"/>
      <family val="2"/>
    </font>
    <font>
      <b/>
      <sz val="9"/>
      <color rgb="FF000000"/>
      <name val="Arial"/>
      <family val="2"/>
    </font>
    <font>
      <b/>
      <sz val="10"/>
      <color rgb="FFFF0000"/>
      <name val="Arial"/>
      <family val="2"/>
    </font>
    <font>
      <sz val="8"/>
      <color theme="0"/>
      <name val="Arial"/>
      <family val="2"/>
    </font>
    <font>
      <sz val="10"/>
      <name val="Calibri"/>
      <family val="2"/>
    </font>
    <font>
      <b/>
      <sz val="10"/>
      <name val="Arial"/>
      <family val="2"/>
    </font>
    <font>
      <b/>
      <sz val="11"/>
      <name val="Arial"/>
      <family val="2"/>
    </font>
    <font>
      <b/>
      <sz val="9"/>
      <name val="Arial"/>
      <family val="2"/>
    </font>
    <font>
      <b/>
      <sz val="11"/>
      <color theme="1"/>
      <name val="Calibri"/>
      <family val="2"/>
      <scheme val="minor"/>
    </font>
    <font>
      <sz val="11"/>
      <color rgb="FF000000"/>
      <name val="Calibri"/>
      <family val="2"/>
    </font>
    <font>
      <sz val="10"/>
      <color rgb="FFFF0000"/>
      <name val="Arial"/>
      <family val="2"/>
    </font>
    <font>
      <sz val="8"/>
      <color rgb="FF000000"/>
      <name val="Arial"/>
      <family val="2"/>
    </font>
    <font>
      <sz val="10"/>
      <color theme="0"/>
      <name val="Calibri"/>
      <family val="2"/>
    </font>
    <font>
      <sz val="11"/>
      <color rgb="FF242424"/>
      <name val="Aptos Narrow"/>
      <family val="2"/>
    </font>
    <font>
      <b/>
      <sz val="10"/>
      <color rgb="FF000000"/>
      <name val="Arial"/>
    </font>
    <font>
      <b/>
      <sz val="9"/>
      <color rgb="FF000000"/>
      <name val="Arial"/>
    </font>
    <font>
      <sz val="10"/>
      <color theme="1"/>
      <name val="Arial"/>
    </font>
    <font>
      <b/>
      <u/>
      <sz val="9"/>
      <color rgb="FF000000"/>
      <name val="Arial"/>
    </font>
    <font>
      <b/>
      <sz val="24"/>
      <color indexed="8"/>
      <name val="sansserif"/>
    </font>
    <font>
      <b/>
      <sz val="10"/>
      <color indexed="8"/>
      <name val="sansserif"/>
    </font>
    <font>
      <sz val="10"/>
      <color indexed="8"/>
      <name val="sansserif"/>
    </font>
    <font>
      <sz val="11"/>
      <color rgb="FF000000"/>
      <name val="Arial"/>
      <family val="2"/>
    </font>
    <font>
      <b/>
      <sz val="14"/>
      <color rgb="FF000000"/>
      <name val="Arial"/>
      <family val="2"/>
    </font>
    <font>
      <b/>
      <sz val="9"/>
      <color rgb="FFFF0000"/>
      <name val="Arial"/>
      <family val="2"/>
    </font>
    <font>
      <sz val="10"/>
      <name val="Arial"/>
    </font>
  </fonts>
  <fills count="27">
    <fill>
      <patternFill patternType="none"/>
    </fill>
    <fill>
      <patternFill patternType="gray125"/>
    </fill>
    <fill>
      <patternFill patternType="solid">
        <fgColor theme="0"/>
        <bgColor theme="0"/>
      </patternFill>
    </fill>
    <fill>
      <patternFill patternType="solid">
        <fgColor rgb="FFE2EFD9"/>
        <bgColor rgb="FFE2EFD9"/>
      </patternFill>
    </fill>
    <fill>
      <patternFill patternType="solid">
        <fgColor rgb="FFD9E2F3"/>
        <bgColor rgb="FFD9E2F3"/>
      </patternFill>
    </fill>
    <fill>
      <patternFill patternType="solid">
        <fgColor rgb="FFFFE598"/>
        <bgColor rgb="FFFFE598"/>
      </patternFill>
    </fill>
    <fill>
      <patternFill patternType="solid">
        <fgColor rgb="FFF7CAAC"/>
        <bgColor rgb="FFF7CAAC"/>
      </patternFill>
    </fill>
    <fill>
      <patternFill patternType="solid">
        <fgColor rgb="FFD5DCE4"/>
        <bgColor rgb="FFD5DCE4"/>
      </patternFill>
    </fill>
    <fill>
      <patternFill patternType="solid">
        <fgColor theme="0"/>
        <bgColor indexed="64"/>
      </patternFill>
    </fill>
    <fill>
      <patternFill patternType="solid">
        <fgColor theme="9" tint="0.79998168889431442"/>
        <bgColor rgb="FFD9E2F3"/>
      </patternFill>
    </fill>
    <fill>
      <patternFill patternType="solid">
        <fgColor theme="9" tint="0.79998168889431442"/>
        <bgColor rgb="FFE2EFD9"/>
      </patternFill>
    </fill>
    <fill>
      <patternFill patternType="solid">
        <fgColor theme="0" tint="-4.9989318521683403E-2"/>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8" tint="0.79998168889431442"/>
        <bgColor rgb="FFE2EFD9"/>
      </patternFill>
    </fill>
    <fill>
      <patternFill patternType="solid">
        <fgColor theme="8" tint="0.79998168889431442"/>
        <bgColor rgb="FFD9E2F3"/>
      </patternFill>
    </fill>
    <fill>
      <patternFill patternType="solid">
        <fgColor theme="9" tint="0.79998168889431442"/>
        <bgColor indexed="64"/>
      </patternFill>
    </fill>
    <fill>
      <patternFill patternType="solid">
        <fgColor rgb="FFFF0000"/>
        <bgColor indexed="64"/>
      </patternFill>
    </fill>
    <fill>
      <patternFill patternType="solid">
        <fgColor theme="0"/>
        <bgColor rgb="FFE2EFD9"/>
      </patternFill>
    </fill>
    <fill>
      <patternFill patternType="solid">
        <fgColor theme="0"/>
        <bgColor rgb="FFD9E2F3"/>
      </patternFill>
    </fill>
    <fill>
      <patternFill patternType="solid">
        <fgColor rgb="FFFFFF00"/>
        <bgColor indexed="64"/>
      </patternFill>
    </fill>
    <fill>
      <patternFill patternType="solid">
        <fgColor theme="7" tint="0.59999389629810485"/>
        <bgColor rgb="FFE2EFD9"/>
      </patternFill>
    </fill>
    <fill>
      <patternFill patternType="solid">
        <fgColor theme="7" tint="0.59999389629810485"/>
        <bgColor rgb="FFD9E2F3"/>
      </patternFill>
    </fill>
    <fill>
      <patternFill patternType="solid">
        <fgColor theme="5" tint="0.59999389629810485"/>
        <bgColor indexed="64"/>
      </patternFill>
    </fill>
    <fill>
      <patternFill patternType="solid">
        <fgColor rgb="FFFFFFFF"/>
        <bgColor rgb="FFFFFFFF"/>
      </patternFill>
    </fill>
    <fill>
      <patternFill patternType="solid">
        <fgColor rgb="FFBFBFBF"/>
        <bgColor rgb="FFE2EFD9"/>
      </patternFill>
    </fill>
  </fills>
  <borders count="300">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double">
        <color rgb="FF000000"/>
      </left>
      <right style="double">
        <color rgb="FF000000"/>
      </right>
      <top style="double">
        <color rgb="FF000000"/>
      </top>
      <bottom style="double">
        <color rgb="FF000000"/>
      </bottom>
      <diagonal/>
    </border>
    <border>
      <left/>
      <right/>
      <top style="double">
        <color indexed="8"/>
      </top>
      <bottom style="double">
        <color indexed="8"/>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style="thin">
        <color indexed="64"/>
      </bottom>
      <diagonal/>
    </border>
    <border>
      <left/>
      <right style="medium">
        <color rgb="FF000000"/>
      </right>
      <top/>
      <bottom style="medium">
        <color rgb="FF000000"/>
      </bottom>
      <diagonal/>
    </border>
    <border>
      <left/>
      <right/>
      <top/>
      <bottom style="medium">
        <color rgb="FF000000"/>
      </bottom>
      <diagonal/>
    </border>
    <border>
      <left/>
      <right style="medium">
        <color rgb="FF000000"/>
      </right>
      <top/>
      <bottom/>
      <diagonal/>
    </border>
    <border>
      <left/>
      <right/>
      <top/>
      <bottom style="thin">
        <color indexed="64"/>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top/>
      <bottom/>
      <diagonal/>
    </border>
    <border>
      <left style="medium">
        <color rgb="FF000000"/>
      </left>
      <right style="thin">
        <color indexed="64"/>
      </right>
      <top/>
      <bottom style="thin">
        <color indexed="64"/>
      </bottom>
      <diagonal/>
    </border>
    <border>
      <left/>
      <right style="medium">
        <color rgb="FF000000"/>
      </right>
      <top/>
      <bottom style="thin">
        <color indexed="64"/>
      </bottom>
      <diagonal/>
    </border>
    <border>
      <left style="thin">
        <color indexed="64"/>
      </left>
      <right style="medium">
        <color rgb="FF000000"/>
      </right>
      <top/>
      <bottom style="thin">
        <color indexed="64"/>
      </bottom>
      <diagonal/>
    </border>
    <border>
      <left/>
      <right style="medium">
        <color indexed="64"/>
      </right>
      <top/>
      <bottom/>
      <diagonal/>
    </border>
    <border>
      <left style="medium">
        <color rgb="FF000000"/>
      </left>
      <right/>
      <top/>
      <bottom style="medium">
        <color rgb="FF000000"/>
      </bottom>
      <diagonal/>
    </border>
    <border>
      <left style="thin">
        <color indexed="64"/>
      </left>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style="thin">
        <color rgb="FF000000"/>
      </left>
      <right/>
      <top style="thin">
        <color indexed="64"/>
      </top>
      <bottom style="medium">
        <color rgb="FF000000"/>
      </bottom>
      <diagonal/>
    </border>
    <border>
      <left style="medium">
        <color rgb="FF000000"/>
      </left>
      <right style="thin">
        <color indexed="64"/>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
      <left/>
      <right style="medium">
        <color rgb="FF000000"/>
      </right>
      <top style="medium">
        <color indexed="64"/>
      </top>
      <bottom style="thin">
        <color rgb="FF000000"/>
      </bottom>
      <diagonal/>
    </border>
    <border>
      <left/>
      <right style="thin">
        <color indexed="64"/>
      </right>
      <top/>
      <bottom style="thin">
        <color rgb="FF000000"/>
      </bottom>
      <diagonal/>
    </border>
    <border>
      <left style="thin">
        <color indexed="64"/>
      </left>
      <right style="thin">
        <color indexed="64"/>
      </right>
      <top/>
      <bottom style="thin">
        <color rgb="FF000000"/>
      </bottom>
      <diagonal/>
    </border>
    <border>
      <left/>
      <right/>
      <top/>
      <bottom style="thin">
        <color rgb="FF000000"/>
      </bottom>
      <diagonal/>
    </border>
    <border>
      <left style="medium">
        <color rgb="FF000000"/>
      </left>
      <right style="thin">
        <color indexed="64"/>
      </right>
      <top/>
      <bottom style="thin">
        <color rgb="FF000000"/>
      </bottom>
      <diagonal/>
    </border>
    <border>
      <left/>
      <right style="medium">
        <color rgb="FF000000"/>
      </right>
      <top/>
      <bottom style="thin">
        <color rgb="FF000000"/>
      </bottom>
      <diagonal/>
    </border>
    <border>
      <left style="medium">
        <color rgb="FF000000"/>
      </left>
      <right style="thin">
        <color indexed="64"/>
      </right>
      <top/>
      <bottom style="medium">
        <color indexed="64"/>
      </bottom>
      <diagonal/>
    </border>
    <border>
      <left/>
      <right style="medium">
        <color rgb="FF000000"/>
      </right>
      <top/>
      <bottom style="medium">
        <color indexed="64"/>
      </bottom>
      <diagonal/>
    </border>
    <border>
      <left/>
      <right style="thin">
        <color indexed="64"/>
      </right>
      <top/>
      <bottom style="medium">
        <color indexed="64"/>
      </bottom>
      <diagonal/>
    </border>
    <border>
      <left/>
      <right style="thin">
        <color indexed="64"/>
      </right>
      <top style="medium">
        <color indexed="64"/>
      </top>
      <bottom style="thin">
        <color rgb="FF000000"/>
      </bottom>
      <diagonal/>
    </border>
    <border>
      <left style="thin">
        <color indexed="64"/>
      </left>
      <right style="thin">
        <color indexed="64"/>
      </right>
      <top style="medium">
        <color indexed="64"/>
      </top>
      <bottom style="thin">
        <color rgb="FF000000"/>
      </bottom>
      <diagonal/>
    </border>
    <border>
      <left/>
      <right/>
      <top style="medium">
        <color indexed="64"/>
      </top>
      <bottom style="thin">
        <color rgb="FF000000"/>
      </bottom>
      <diagonal/>
    </border>
    <border>
      <left style="thin">
        <color indexed="64"/>
      </left>
      <right style="thin">
        <color indexed="64"/>
      </right>
      <top style="medium">
        <color rgb="FF000000"/>
      </top>
      <bottom style="thin">
        <color indexed="64"/>
      </bottom>
      <diagonal/>
    </border>
    <border>
      <left style="thin">
        <color indexed="64"/>
      </left>
      <right style="thin">
        <color rgb="FF000000"/>
      </right>
      <top style="medium">
        <color rgb="FF000000"/>
      </top>
      <bottom style="thin">
        <color indexed="64"/>
      </bottom>
      <diagonal/>
    </border>
    <border>
      <left/>
      <right style="thin">
        <color indexed="64"/>
      </right>
      <top style="medium">
        <color rgb="FF000000"/>
      </top>
      <bottom style="thin">
        <color indexed="64"/>
      </bottom>
      <diagonal/>
    </border>
    <border>
      <left style="thin">
        <color indexed="64"/>
      </left>
      <right/>
      <top style="medium">
        <color rgb="FF000000"/>
      </top>
      <bottom style="thin">
        <color indexed="64"/>
      </bottom>
      <diagonal/>
    </border>
    <border>
      <left style="medium">
        <color rgb="FF000000"/>
      </left>
      <right style="thin">
        <color rgb="FF000000"/>
      </right>
      <top style="medium">
        <color rgb="FF000000"/>
      </top>
      <bottom style="thin">
        <color indexed="64"/>
      </bottom>
      <diagonal/>
    </border>
    <border>
      <left style="thin">
        <color indexed="64"/>
      </left>
      <right style="medium">
        <color rgb="FF000000"/>
      </right>
      <top style="medium">
        <color rgb="FF000000"/>
      </top>
      <bottom style="thin">
        <color indexed="64"/>
      </bottom>
      <diagonal/>
    </border>
    <border>
      <left style="thin">
        <color indexed="64"/>
      </left>
      <right style="thin">
        <color rgb="FF000000"/>
      </right>
      <top/>
      <bottom style="thin">
        <color indexed="64"/>
      </bottom>
      <diagonal/>
    </border>
    <border>
      <left style="medium">
        <color rgb="FF000000"/>
      </left>
      <right style="thin">
        <color rgb="FF000000"/>
      </right>
      <top/>
      <bottom style="thin">
        <color indexed="64"/>
      </bottom>
      <diagonal/>
    </border>
    <border>
      <left style="thin">
        <color indexed="64"/>
      </left>
      <right style="thin">
        <color rgb="FF000000"/>
      </right>
      <top style="thin">
        <color indexed="64"/>
      </top>
      <bottom style="thin">
        <color indexed="64"/>
      </bottom>
      <diagonal/>
    </border>
    <border>
      <left style="medium">
        <color rgb="FF000000"/>
      </left>
      <right style="thin">
        <color rgb="FF000000"/>
      </right>
      <top style="thin">
        <color indexed="64"/>
      </top>
      <bottom style="thin">
        <color indexed="64"/>
      </bottom>
      <diagonal/>
    </border>
    <border>
      <left style="thin">
        <color indexed="64"/>
      </left>
      <right style="medium">
        <color rgb="FF000000"/>
      </right>
      <top style="thin">
        <color indexed="64"/>
      </top>
      <bottom style="thin">
        <color indexed="64"/>
      </bottom>
      <diagonal/>
    </border>
    <border>
      <left style="thin">
        <color indexed="64"/>
      </left>
      <right style="thin">
        <color rgb="FF000000"/>
      </right>
      <top style="thin">
        <color indexed="64"/>
      </top>
      <bottom style="medium">
        <color rgb="FF000000"/>
      </bottom>
      <diagonal/>
    </border>
    <border>
      <left/>
      <right style="thin">
        <color indexed="64"/>
      </right>
      <top style="thin">
        <color indexed="64"/>
      </top>
      <bottom style="medium">
        <color rgb="FF000000"/>
      </bottom>
      <diagonal/>
    </border>
    <border>
      <left style="medium">
        <color rgb="FF000000"/>
      </left>
      <right style="thin">
        <color rgb="FF000000"/>
      </right>
      <top style="thin">
        <color indexed="64"/>
      </top>
      <bottom style="medium">
        <color rgb="FF000000"/>
      </bottom>
      <diagonal/>
    </border>
    <border>
      <left style="thin">
        <color rgb="FF000000"/>
      </left>
      <right style="thin">
        <color indexed="64"/>
      </right>
      <top style="thin">
        <color indexed="64"/>
      </top>
      <bottom style="medium">
        <color rgb="FF000000"/>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style="thin">
        <color rgb="FF000000"/>
      </left>
      <right/>
      <top/>
      <bottom/>
      <diagonal/>
    </border>
    <border>
      <left style="thin">
        <color rgb="FF000000"/>
      </left>
      <right/>
      <top style="medium">
        <color rgb="FF000000"/>
      </top>
      <bottom/>
      <diagonal/>
    </border>
    <border>
      <left style="thin">
        <color rgb="FF000000"/>
      </left>
      <right/>
      <top/>
      <bottom style="medium">
        <color rgb="FF000000"/>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rgb="FF000000"/>
      </bottom>
      <diagonal/>
    </border>
    <border>
      <left style="medium">
        <color indexed="64"/>
      </left>
      <right style="thin">
        <color indexed="64"/>
      </right>
      <top/>
      <bottom style="thin">
        <color rgb="FF000000"/>
      </bottom>
      <diagonal/>
    </border>
    <border>
      <left style="medium">
        <color indexed="64"/>
      </left>
      <right style="thin">
        <color indexed="64"/>
      </right>
      <top style="medium">
        <color indexed="64"/>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rgb="FF000000"/>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rgb="FF000000"/>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rgb="FF000000"/>
      </bottom>
      <diagonal/>
    </border>
    <border>
      <left/>
      <right style="medium">
        <color indexed="64"/>
      </right>
      <top/>
      <bottom style="medium">
        <color rgb="FF000000"/>
      </bottom>
      <diagonal/>
    </border>
    <border>
      <left style="medium">
        <color rgb="FF000000"/>
      </left>
      <right style="thin">
        <color indexed="64"/>
      </right>
      <top style="medium">
        <color rgb="FF000000"/>
      </top>
      <bottom style="thin">
        <color indexed="64"/>
      </bottom>
      <diagonal/>
    </border>
    <border>
      <left/>
      <right style="thin">
        <color indexed="64"/>
      </right>
      <top style="medium">
        <color rgb="FF000000"/>
      </top>
      <bottom style="thin">
        <color rgb="FF000000"/>
      </bottom>
      <diagonal/>
    </border>
    <border>
      <left/>
      <right style="medium">
        <color rgb="FF000000"/>
      </right>
      <top style="medium">
        <color rgb="FF000000"/>
      </top>
      <bottom style="thin">
        <color indexed="64"/>
      </bottom>
      <diagonal/>
    </border>
    <border>
      <left/>
      <right/>
      <top style="medium">
        <color rgb="FF000000"/>
      </top>
      <bottom style="thin">
        <color indexed="64"/>
      </bottom>
      <diagonal/>
    </border>
    <border>
      <left/>
      <right style="thin">
        <color rgb="FF000000"/>
      </right>
      <top style="thin">
        <color indexed="64"/>
      </top>
      <bottom style="medium">
        <color rgb="FF000000"/>
      </bottom>
      <diagonal/>
    </border>
    <border>
      <left/>
      <right style="thin">
        <color indexed="64"/>
      </right>
      <top/>
      <bottom/>
      <diagonal/>
    </border>
    <border>
      <left style="medium">
        <color rgb="FF000000"/>
      </left>
      <right style="thin">
        <color indexed="64"/>
      </right>
      <top/>
      <bottom/>
      <diagonal/>
    </border>
    <border>
      <left style="thin">
        <color indexed="64"/>
      </left>
      <right style="thin">
        <color indexed="64"/>
      </right>
      <top style="medium">
        <color rgb="FF000000"/>
      </top>
      <bottom/>
      <diagonal/>
    </border>
    <border>
      <left style="medium">
        <color indexed="64"/>
      </left>
      <right style="thin">
        <color indexed="64"/>
      </right>
      <top style="medium">
        <color rgb="FF000000"/>
      </top>
      <bottom style="thin">
        <color rgb="FF000000"/>
      </bottom>
      <diagonal/>
    </border>
    <border>
      <left style="thin">
        <color indexed="64"/>
      </left>
      <right style="thin">
        <color indexed="64"/>
      </right>
      <top style="medium">
        <color rgb="FF000000"/>
      </top>
      <bottom style="thin">
        <color rgb="FF000000"/>
      </bottom>
      <diagonal/>
    </border>
    <border>
      <left style="medium">
        <color rgb="FF000000"/>
      </left>
      <right style="thin">
        <color indexed="64"/>
      </right>
      <top style="medium">
        <color rgb="FF000000"/>
      </top>
      <bottom style="thin">
        <color rgb="FF000000"/>
      </bottom>
      <diagonal/>
    </border>
    <border>
      <left style="medium">
        <color rgb="FF000000"/>
      </left>
      <right style="thin">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thin">
        <color indexed="64"/>
      </right>
      <top/>
      <bottom style="medium">
        <color rgb="FF000000"/>
      </bottom>
      <diagonal/>
    </border>
    <border>
      <left/>
      <right style="thin">
        <color indexed="64"/>
      </right>
      <top/>
      <bottom style="medium">
        <color rgb="FF000000"/>
      </bottom>
      <diagonal/>
    </border>
    <border>
      <left style="thin">
        <color indexed="64"/>
      </left>
      <right/>
      <top style="thin">
        <color indexed="64"/>
      </top>
      <bottom/>
      <diagonal/>
    </border>
    <border>
      <left style="medium">
        <color rgb="FF000000"/>
      </left>
      <right/>
      <top style="thin">
        <color indexed="64"/>
      </top>
      <bottom style="medium">
        <color rgb="FF000000"/>
      </bottom>
      <diagonal/>
    </border>
    <border>
      <left style="thin">
        <color rgb="FF000000"/>
      </left>
      <right style="medium">
        <color rgb="FF000000"/>
      </right>
      <top style="thin">
        <color indexed="64"/>
      </top>
      <bottom style="medium">
        <color rgb="FF000000"/>
      </bottom>
      <diagonal/>
    </border>
    <border>
      <left style="medium">
        <color rgb="FF000000"/>
      </left>
      <right/>
      <top style="medium">
        <color rgb="FF000000"/>
      </top>
      <bottom/>
      <diagonal/>
    </border>
    <border>
      <left/>
      <right style="medium">
        <color indexed="64"/>
      </right>
      <top style="medium">
        <color indexed="64"/>
      </top>
      <bottom style="medium">
        <color rgb="FF000000"/>
      </bottom>
      <diagonal/>
    </border>
    <border>
      <left style="medium">
        <color indexed="64"/>
      </left>
      <right/>
      <top style="thin">
        <color indexed="64"/>
      </top>
      <bottom style="medium">
        <color rgb="FF000000"/>
      </bottom>
      <diagonal/>
    </border>
    <border>
      <left style="thin">
        <color indexed="64"/>
      </left>
      <right style="medium">
        <color indexed="64"/>
      </right>
      <top style="thin">
        <color indexed="64"/>
      </top>
      <bottom style="medium">
        <color rgb="FF000000"/>
      </bottom>
      <diagonal/>
    </border>
    <border>
      <left style="thin">
        <color rgb="FF000000"/>
      </left>
      <right/>
      <top style="thin">
        <color indexed="64"/>
      </top>
      <bottom style="medium">
        <color indexed="64"/>
      </bottom>
      <diagonal/>
    </border>
    <border>
      <left style="thin">
        <color rgb="FF000000"/>
      </left>
      <right style="medium">
        <color indexed="64"/>
      </right>
      <top style="thin">
        <color indexed="64"/>
      </top>
      <bottom style="medium">
        <color indexed="64"/>
      </bottom>
      <diagonal/>
    </border>
    <border>
      <left/>
      <right style="medium">
        <color indexed="64"/>
      </right>
      <top style="medium">
        <color indexed="64"/>
      </top>
      <bottom style="thin">
        <color rgb="FF000000"/>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thin">
        <color rgb="FF000000"/>
      </right>
      <top style="medium">
        <color indexed="64"/>
      </top>
      <bottom style="thin">
        <color indexed="64"/>
      </bottom>
      <diagonal/>
    </border>
    <border>
      <left/>
      <right style="thin">
        <color rgb="FF000000"/>
      </right>
      <top style="medium">
        <color indexed="64"/>
      </top>
      <bottom style="thin">
        <color indexed="64"/>
      </bottom>
      <diagonal/>
    </border>
    <border>
      <left style="medium">
        <color indexed="64"/>
      </left>
      <right style="thin">
        <color rgb="FF000000"/>
      </right>
      <top style="thin">
        <color indexed="64"/>
      </top>
      <bottom style="medium">
        <color indexed="64"/>
      </bottom>
      <diagonal/>
    </border>
    <border>
      <left/>
      <right style="thin">
        <color rgb="FF000000"/>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rgb="FF000000"/>
      </top>
      <bottom/>
      <diagonal/>
    </border>
    <border>
      <left/>
      <right style="medium">
        <color rgb="FF000000"/>
      </right>
      <top style="medium">
        <color rgb="FF000000"/>
      </top>
      <bottom/>
      <diagonal/>
    </border>
    <border>
      <left style="thin">
        <color indexed="64"/>
      </left>
      <right/>
      <top/>
      <bottom style="medium">
        <color rgb="FF000000"/>
      </bottom>
      <diagonal/>
    </border>
    <border>
      <left style="thin">
        <color indexed="64"/>
      </left>
      <right style="medium">
        <color rgb="FF000000"/>
      </right>
      <top style="medium">
        <color rgb="FF000000"/>
      </top>
      <bottom/>
      <diagonal/>
    </border>
    <border>
      <left style="thin">
        <color rgb="FF000000"/>
      </left>
      <right style="thin">
        <color indexed="64"/>
      </right>
      <top style="medium">
        <color indexed="64"/>
      </top>
      <bottom style="thin">
        <color rgb="FF000000"/>
      </bottom>
      <diagonal/>
    </border>
    <border>
      <left style="thin">
        <color rgb="FF000000"/>
      </left>
      <right style="medium">
        <color rgb="FF000000"/>
      </right>
      <top style="medium">
        <color indexed="64"/>
      </top>
      <bottom style="thin">
        <color rgb="FF000000"/>
      </bottom>
      <diagonal/>
    </border>
    <border>
      <left style="thin">
        <color rgb="FF000000"/>
      </left>
      <right style="thin">
        <color indexed="64"/>
      </right>
      <top/>
      <bottom style="thin">
        <color indexed="64"/>
      </bottom>
      <diagonal/>
    </border>
    <border>
      <left style="thin">
        <color rgb="FF000000"/>
      </left>
      <right style="medium">
        <color rgb="FF000000"/>
      </right>
      <top/>
      <bottom style="thin">
        <color indexed="64"/>
      </bottom>
      <diagonal/>
    </border>
    <border>
      <left style="thin">
        <color rgb="FF000000"/>
      </left>
      <right style="thin">
        <color indexed="64"/>
      </right>
      <top/>
      <bottom style="medium">
        <color indexed="64"/>
      </bottom>
      <diagonal/>
    </border>
    <border>
      <left style="thin">
        <color rgb="FF000000"/>
      </left>
      <right style="medium">
        <color rgb="FF000000"/>
      </right>
      <top/>
      <bottom style="medium">
        <color indexed="64"/>
      </bottom>
      <diagonal/>
    </border>
    <border>
      <left style="medium">
        <color indexed="64"/>
      </left>
      <right/>
      <top style="thin">
        <color indexed="64"/>
      </top>
      <bottom/>
      <diagonal/>
    </border>
    <border>
      <left style="thin">
        <color rgb="FF000000"/>
      </left>
      <right style="thin">
        <color indexed="64"/>
      </right>
      <top style="thin">
        <color indexed="64"/>
      </top>
      <bottom/>
      <diagonal/>
    </border>
    <border>
      <left style="thin">
        <color indexed="64"/>
      </left>
      <right style="thin">
        <color rgb="FF000000"/>
      </right>
      <top style="thin">
        <color indexed="64"/>
      </top>
      <bottom/>
      <diagonal/>
    </border>
    <border>
      <left style="thin">
        <color rgb="FF000000"/>
      </left>
      <right style="thin">
        <color indexed="64"/>
      </right>
      <top style="medium">
        <color rgb="FF000000"/>
      </top>
      <bottom/>
      <diagonal/>
    </border>
    <border>
      <left style="thin">
        <color rgb="FF000000"/>
      </left>
      <right style="thin">
        <color indexed="64"/>
      </right>
      <top/>
      <bottom/>
      <diagonal/>
    </border>
    <border>
      <left style="thin">
        <color indexed="64"/>
      </left>
      <right style="medium">
        <color rgb="FF000000"/>
      </right>
      <top/>
      <bottom/>
      <diagonal/>
    </border>
    <border>
      <left style="thin">
        <color rgb="FF000000"/>
      </left>
      <right style="thin">
        <color indexed="64"/>
      </right>
      <top/>
      <bottom style="medium">
        <color rgb="FF000000"/>
      </bottom>
      <diagonal/>
    </border>
    <border>
      <left style="thin">
        <color indexed="64"/>
      </left>
      <right style="medium">
        <color rgb="FF000000"/>
      </right>
      <top/>
      <bottom style="medium">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top style="medium">
        <color indexed="64"/>
      </top>
      <bottom style="thin">
        <color indexed="64"/>
      </bottom>
      <diagonal/>
    </border>
    <border>
      <left style="thin">
        <color rgb="FF000000"/>
      </left>
      <right/>
      <top style="medium">
        <color rgb="FF000000"/>
      </top>
      <bottom style="thin">
        <color indexed="64"/>
      </bottom>
      <diagonal/>
    </border>
    <border>
      <left style="thin">
        <color rgb="FF000000"/>
      </left>
      <right/>
      <top style="thin">
        <color indexed="64"/>
      </top>
      <bottom style="thin">
        <color indexed="64"/>
      </bottom>
      <diagonal/>
    </border>
    <border>
      <left style="medium">
        <color rgb="FF000000"/>
      </left>
      <right style="thin">
        <color indexed="64"/>
      </right>
      <top style="thin">
        <color indexed="64"/>
      </top>
      <bottom style="thin">
        <color indexed="64"/>
      </bottom>
      <diagonal/>
    </border>
    <border>
      <left style="thin">
        <color rgb="FF000000"/>
      </left>
      <right/>
      <top style="thin">
        <color indexed="64"/>
      </top>
      <bottom/>
      <diagonal/>
    </border>
    <border>
      <left/>
      <right/>
      <top style="medium">
        <color rgb="FF000000"/>
      </top>
      <bottom style="medium">
        <color indexed="64"/>
      </bottom>
      <diagonal/>
    </border>
    <border>
      <left style="thin">
        <color rgb="FF000000"/>
      </left>
      <right style="medium">
        <color indexed="64"/>
      </right>
      <top/>
      <bottom style="medium">
        <color rgb="FF000000"/>
      </bottom>
      <diagonal/>
    </border>
    <border>
      <left style="thin">
        <color indexed="64"/>
      </left>
      <right style="medium">
        <color indexed="64"/>
      </right>
      <top/>
      <bottom style="medium">
        <color rgb="FF000000"/>
      </bottom>
      <diagonal/>
    </border>
    <border>
      <left style="thin">
        <color indexed="64"/>
      </left>
      <right/>
      <top style="medium">
        <color indexed="64"/>
      </top>
      <bottom style="medium">
        <color rgb="FF000000"/>
      </bottom>
      <diagonal/>
    </border>
    <border>
      <left style="thin">
        <color rgb="FF000000"/>
      </left>
      <right style="medium">
        <color indexed="64"/>
      </right>
      <top style="medium">
        <color indexed="64"/>
      </top>
      <bottom style="medium">
        <color rgb="FF000000"/>
      </bottom>
      <diagonal/>
    </border>
    <border>
      <left style="thin">
        <color rgb="FF000000"/>
      </left>
      <right style="medium">
        <color indexed="64"/>
      </right>
      <top style="medium">
        <color indexed="64"/>
      </top>
      <bottom style="thin">
        <color indexed="64"/>
      </bottom>
      <diagonal/>
    </border>
    <border>
      <left style="thin">
        <color rgb="FF000000"/>
      </left>
      <right style="medium">
        <color indexed="64"/>
      </right>
      <top style="thin">
        <color indexed="64"/>
      </top>
      <bottom style="thin">
        <color indexed="64"/>
      </bottom>
      <diagonal/>
    </border>
    <border>
      <left style="thin">
        <color rgb="FF000000"/>
      </left>
      <right style="thin">
        <color indexed="64"/>
      </right>
      <top style="thin">
        <color indexed="64"/>
      </top>
      <bottom style="medium">
        <color indexed="64"/>
      </bottom>
      <diagonal/>
    </border>
    <border>
      <left/>
      <right style="thin">
        <color rgb="FF000000"/>
      </right>
      <top style="thin">
        <color indexed="64"/>
      </top>
      <bottom/>
      <diagonal/>
    </border>
    <border>
      <left/>
      <right style="medium">
        <color indexed="64"/>
      </right>
      <top style="medium">
        <color indexed="64"/>
      </top>
      <bottom style="thin">
        <color indexed="64"/>
      </bottom>
      <diagonal/>
    </border>
    <border>
      <left style="medium">
        <color indexed="64"/>
      </left>
      <right/>
      <top style="medium">
        <color rgb="FF000000"/>
      </top>
      <bottom style="thin">
        <color indexed="64"/>
      </bottom>
      <diagonal/>
    </border>
    <border>
      <left/>
      <right style="medium">
        <color indexed="64"/>
      </right>
      <top style="medium">
        <color rgb="FF000000"/>
      </top>
      <bottom style="thin">
        <color indexed="64"/>
      </bottom>
      <diagonal/>
    </border>
    <border>
      <left/>
      <right style="medium">
        <color indexed="64"/>
      </right>
      <top/>
      <bottom style="thin">
        <color rgb="FF000000"/>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style="thin">
        <color rgb="FF000000"/>
      </left>
      <right/>
      <top/>
      <bottom style="medium">
        <color indexed="64"/>
      </bottom>
      <diagonal/>
    </border>
    <border>
      <left style="thin">
        <color rgb="FF000000"/>
      </left>
      <right style="thin">
        <color indexed="64"/>
      </right>
      <top/>
      <bottom style="thin">
        <color rgb="FF000000"/>
      </bottom>
      <diagonal/>
    </border>
    <border>
      <left style="thin">
        <color rgb="FF000000"/>
      </left>
      <right style="medium">
        <color rgb="FF000000"/>
      </right>
      <top style="medium">
        <color indexed="64"/>
      </top>
      <bottom style="thin">
        <color indexed="64"/>
      </bottom>
      <diagonal/>
    </border>
    <border>
      <left style="thin">
        <color indexed="64"/>
      </left>
      <right style="medium">
        <color rgb="FF000000"/>
      </right>
      <top style="medium">
        <color indexed="64"/>
      </top>
      <bottom style="thin">
        <color indexed="64"/>
      </bottom>
      <diagonal/>
    </border>
    <border>
      <left style="thin">
        <color indexed="64"/>
      </left>
      <right style="medium">
        <color rgb="FF000000"/>
      </right>
      <top/>
      <bottom style="medium">
        <color indexed="64"/>
      </bottom>
      <diagonal/>
    </border>
    <border>
      <left style="medium">
        <color indexed="8"/>
      </left>
      <right style="medium">
        <color indexed="8"/>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right style="medium">
        <color indexed="8"/>
      </right>
      <top/>
      <bottom style="medium">
        <color indexed="8"/>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rgb="FF000000"/>
      </left>
      <right style="medium">
        <color rgb="FF000000"/>
      </right>
      <top style="medium">
        <color rgb="FF000000"/>
      </top>
      <bottom/>
      <diagonal/>
    </border>
    <border>
      <left style="medium">
        <color rgb="FF000000"/>
      </left>
      <right style="thin">
        <color rgb="FF000000"/>
      </right>
      <top style="medium">
        <color rgb="FF000000"/>
      </top>
      <bottom/>
      <diagonal/>
    </border>
    <border>
      <left/>
      <right style="thin">
        <color indexed="64"/>
      </right>
      <top style="medium">
        <color rgb="FF000000"/>
      </top>
      <bottom/>
      <diagonal/>
    </border>
    <border>
      <left style="medium">
        <color rgb="FF000000"/>
      </left>
      <right style="medium">
        <color rgb="FF000000"/>
      </right>
      <top/>
      <bottom/>
      <diagonal/>
    </border>
    <border>
      <left style="thin">
        <color rgb="FF000000"/>
      </left>
      <right/>
      <top style="medium">
        <color rgb="FF000000"/>
      </top>
      <bottom style="medium">
        <color rgb="FF000000"/>
      </bottom>
      <diagonal/>
    </border>
    <border>
      <left style="thin">
        <color indexed="64"/>
      </left>
      <right style="thin">
        <color indexed="64"/>
      </right>
      <top style="medium">
        <color rgb="FF000000"/>
      </top>
      <bottom style="medium">
        <color rgb="FF000000"/>
      </bottom>
      <diagonal/>
    </border>
    <border>
      <left style="thin">
        <color indexed="64"/>
      </left>
      <right/>
      <top style="medium">
        <color rgb="FF000000"/>
      </top>
      <bottom style="medium">
        <color rgb="FF000000"/>
      </bottom>
      <diagonal/>
    </border>
    <border>
      <left style="thin">
        <color indexed="64"/>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right style="thin">
        <color indexed="64"/>
      </right>
      <top style="medium">
        <color rgb="FF000000"/>
      </top>
      <bottom style="medium">
        <color rgb="FF000000"/>
      </bottom>
      <diagonal/>
    </border>
    <border>
      <left style="thin">
        <color rgb="FF000000"/>
      </left>
      <right style="thin">
        <color rgb="FF000000"/>
      </right>
      <top/>
      <bottom style="medium">
        <color rgb="FF000000"/>
      </bottom>
      <diagonal/>
    </border>
    <border>
      <left style="medium">
        <color rgb="FF000000"/>
      </left>
      <right style="thin">
        <color rgb="FF000000"/>
      </right>
      <top/>
      <bottom/>
      <diagonal/>
    </border>
    <border>
      <left style="medium">
        <color rgb="FF000000"/>
      </left>
      <right style="medium">
        <color rgb="FF000000"/>
      </right>
      <top/>
      <bottom style="medium">
        <color rgb="FF000000"/>
      </bottom>
      <diagonal/>
    </border>
    <border>
      <left/>
      <right/>
      <top style="thin">
        <color indexed="64"/>
      </top>
      <bottom style="medium">
        <color rgb="FF000000"/>
      </bottom>
      <diagonal/>
    </border>
    <border>
      <left style="thin">
        <color rgb="FF000000"/>
      </left>
      <right style="thin">
        <color rgb="FF000000"/>
      </right>
      <top style="thin">
        <color indexed="64"/>
      </top>
      <bottom style="medium">
        <color rgb="FF000000"/>
      </bottom>
      <diagonal/>
    </border>
    <border>
      <left/>
      <right style="thin">
        <color rgb="FF000000"/>
      </right>
      <top/>
      <bottom style="medium">
        <color rgb="FF000000"/>
      </bottom>
      <diagonal/>
    </border>
    <border>
      <left style="medium">
        <color rgb="FF000000"/>
      </left>
      <right style="medium">
        <color rgb="FF000000"/>
      </right>
      <top/>
      <bottom style="medium">
        <color indexed="64"/>
      </bottom>
      <diagonal/>
    </border>
    <border>
      <left style="medium">
        <color rgb="FF000000"/>
      </left>
      <right style="thin">
        <color rgb="FF000000"/>
      </right>
      <top/>
      <bottom style="medium">
        <color rgb="FF000000"/>
      </bottom>
      <diagonal/>
    </border>
    <border>
      <left style="thin">
        <color rgb="FF000000"/>
      </left>
      <right/>
      <top style="medium">
        <color rgb="FF000000"/>
      </top>
      <bottom style="thin">
        <color rgb="FF000000"/>
      </bottom>
      <diagonal/>
    </border>
    <border>
      <left style="medium">
        <color rgb="FF000000"/>
      </left>
      <right style="medium">
        <color rgb="FF000000"/>
      </right>
      <top/>
      <bottom style="thin">
        <color indexed="64"/>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rgb="FF000000"/>
      </left>
      <right style="medium">
        <color rgb="FF000000"/>
      </right>
      <top style="medium">
        <color indexed="64"/>
      </top>
      <bottom/>
      <diagonal/>
    </border>
    <border>
      <left style="medium">
        <color rgb="FF000000"/>
      </left>
      <right style="medium">
        <color rgb="FF000000"/>
      </right>
      <top style="thin">
        <color indexed="64"/>
      </top>
      <bottom style="thin">
        <color indexed="64"/>
      </bottom>
      <diagonal/>
    </border>
    <border>
      <left style="thin">
        <color rgb="FF000000"/>
      </left>
      <right/>
      <top/>
      <bottom style="thin">
        <color indexed="64"/>
      </bottom>
      <diagonal/>
    </border>
    <border>
      <left style="thin">
        <color rgb="FF000000"/>
      </left>
      <right style="thin">
        <color rgb="FF000000"/>
      </right>
      <top/>
      <bottom style="thin">
        <color indexed="64"/>
      </bottom>
      <diagonal/>
    </border>
    <border>
      <left/>
      <right style="thin">
        <color rgb="FF000000"/>
      </right>
      <top/>
      <bottom style="thin">
        <color indexed="64"/>
      </bottom>
      <diagonal/>
    </border>
    <border>
      <left style="thin">
        <color rgb="FF000000"/>
      </left>
      <right/>
      <top style="thin">
        <color rgb="FF000000"/>
      </top>
      <bottom style="medium">
        <color rgb="FF000000"/>
      </bottom>
      <diagonal/>
    </border>
    <border>
      <left style="medium">
        <color rgb="FF000000"/>
      </left>
      <right style="medium">
        <color rgb="FF000000"/>
      </right>
      <top style="thin">
        <color indexed="64"/>
      </top>
      <bottom style="medium">
        <color rgb="FF000000"/>
      </bottom>
      <diagonal/>
    </border>
    <border>
      <left/>
      <right style="thin">
        <color rgb="FF000000"/>
      </right>
      <top/>
      <bottom/>
      <diagonal/>
    </border>
    <border>
      <left/>
      <right style="thin">
        <color rgb="FF000000"/>
      </right>
      <top style="thin">
        <color rgb="FF000000"/>
      </top>
      <bottom style="medium">
        <color rgb="FF000000"/>
      </bottom>
      <diagonal/>
    </border>
    <border>
      <left style="medium">
        <color rgb="FF000000"/>
      </left>
      <right style="medium">
        <color rgb="FF000000"/>
      </right>
      <top style="medium">
        <color rgb="FF000000"/>
      </top>
      <bottom style="thin">
        <color indexed="64"/>
      </bottom>
      <diagonal/>
    </border>
    <border>
      <left/>
      <right style="thin">
        <color rgb="FF000000"/>
      </right>
      <top style="medium">
        <color rgb="FF000000"/>
      </top>
      <bottom style="thin">
        <color rgb="FF000000"/>
      </bottom>
      <diagonal/>
    </border>
    <border>
      <left style="thin">
        <color rgb="FF000000"/>
      </left>
      <right/>
      <top style="thin">
        <color rgb="FF000000"/>
      </top>
      <bottom/>
      <diagonal/>
    </border>
    <border>
      <left style="medium">
        <color rgb="FF000000"/>
      </left>
      <right style="thin">
        <color rgb="FF000000"/>
      </right>
      <top style="thin">
        <color rgb="FF000000"/>
      </top>
      <bottom/>
      <diagonal/>
    </border>
    <border>
      <left/>
      <right style="thin">
        <color rgb="FF000000"/>
      </right>
      <top style="thin">
        <color rgb="FF000000"/>
      </top>
      <bottom/>
      <diagonal/>
    </border>
    <border>
      <left style="medium">
        <color rgb="FF000000"/>
      </left>
      <right/>
      <top style="medium">
        <color rgb="FF000000"/>
      </top>
      <bottom style="thin">
        <color indexed="64"/>
      </bottom>
      <diagonal/>
    </border>
    <border>
      <left style="thin">
        <color rgb="FF000000"/>
      </left>
      <right style="medium">
        <color rgb="FF000000"/>
      </right>
      <top style="medium">
        <color rgb="FF000000"/>
      </top>
      <bottom style="thin">
        <color indexed="64"/>
      </bottom>
      <diagonal/>
    </border>
    <border>
      <left style="medium">
        <color rgb="FF000000"/>
      </left>
      <right/>
      <top style="thin">
        <color indexed="64"/>
      </top>
      <bottom style="thin">
        <color indexed="64"/>
      </bottom>
      <diagonal/>
    </border>
    <border>
      <left style="thin">
        <color rgb="FF000000"/>
      </left>
      <right style="medium">
        <color rgb="FF000000"/>
      </right>
      <top style="thin">
        <color indexed="64"/>
      </top>
      <bottom style="thin">
        <color indexed="64"/>
      </bottom>
      <diagonal/>
    </border>
    <border>
      <left style="medium">
        <color rgb="FF000000"/>
      </left>
      <right style="thin">
        <color rgb="FF000000"/>
      </right>
      <top style="thin">
        <color indexed="64"/>
      </top>
      <bottom/>
      <diagonal/>
    </border>
    <border>
      <left style="thin">
        <color rgb="FF000000"/>
      </left>
      <right style="thin">
        <color rgb="FF000000"/>
      </right>
      <top style="thin">
        <color indexed="64"/>
      </top>
      <bottom/>
      <diagonal/>
    </border>
    <border>
      <left style="thin">
        <color indexed="64"/>
      </left>
      <right style="medium">
        <color rgb="FF000000"/>
      </right>
      <top style="thin">
        <color indexed="64"/>
      </top>
      <bottom/>
      <diagonal/>
    </border>
    <border>
      <left style="medium">
        <color rgb="FF000000"/>
      </left>
      <right/>
      <top/>
      <bottom style="thin">
        <color indexed="64"/>
      </bottom>
      <diagonal/>
    </border>
    <border>
      <left/>
      <right style="medium">
        <color rgb="FF000000"/>
      </right>
      <top style="thin">
        <color indexed="64"/>
      </top>
      <bottom style="medium">
        <color rgb="FF000000"/>
      </bottom>
      <diagonal/>
    </border>
    <border>
      <left/>
      <right style="medium">
        <color rgb="FF000000"/>
      </right>
      <top style="thin">
        <color indexed="64"/>
      </top>
      <bottom style="medium">
        <color indexed="64"/>
      </bottom>
      <diagonal/>
    </border>
    <border>
      <left style="thin">
        <color rgb="FF000000"/>
      </left>
      <right style="medium">
        <color rgb="FF000000"/>
      </right>
      <top style="medium">
        <color rgb="FF000000"/>
      </top>
      <bottom/>
      <diagonal/>
    </border>
    <border>
      <left style="thin">
        <color rgb="FF000000"/>
      </left>
      <right style="medium">
        <color rgb="FF000000"/>
      </right>
      <top/>
      <bottom/>
      <diagonal/>
    </border>
    <border>
      <left style="thin">
        <color rgb="FF000000"/>
      </left>
      <right style="medium">
        <color rgb="FF000000"/>
      </right>
      <top/>
      <bottom style="medium">
        <color rgb="FF000000"/>
      </bottom>
      <diagonal/>
    </border>
    <border>
      <left style="medium">
        <color indexed="64"/>
      </left>
      <right/>
      <top/>
      <bottom/>
      <diagonal/>
    </border>
    <border>
      <left style="thin">
        <color indexed="64"/>
      </left>
      <right style="medium">
        <color rgb="FF000000"/>
      </right>
      <top style="medium">
        <color indexed="64"/>
      </top>
      <bottom/>
      <diagonal/>
    </border>
    <border>
      <left style="thin">
        <color indexed="64"/>
      </left>
      <right style="thin">
        <color rgb="FF000000"/>
      </right>
      <top/>
      <bottom style="medium">
        <color rgb="FF000000"/>
      </bottom>
      <diagonal/>
    </border>
    <border>
      <left/>
      <right/>
      <top style="medium">
        <color rgb="FF000000"/>
      </top>
      <bottom style="thin">
        <color rgb="FF000000"/>
      </bottom>
      <diagonal/>
    </border>
    <border>
      <left/>
      <right/>
      <top style="thin">
        <color rgb="FF000000"/>
      </top>
      <bottom style="medium">
        <color rgb="FF000000"/>
      </bottom>
      <diagonal/>
    </border>
    <border>
      <left/>
      <right/>
      <top style="thin">
        <color rgb="FF000000"/>
      </top>
      <bottom/>
      <diagonal/>
    </border>
    <border>
      <left style="thin">
        <color rgb="FF000000"/>
      </left>
      <right style="medium">
        <color rgb="FF000000"/>
      </right>
      <top style="thin">
        <color rgb="FF000000"/>
      </top>
      <bottom/>
      <diagonal/>
    </border>
    <border>
      <left/>
      <right style="thin">
        <color rgb="FF000000"/>
      </right>
      <top/>
      <bottom style="medium">
        <color indexed="64"/>
      </bottom>
      <diagonal/>
    </border>
    <border>
      <left/>
      <right style="thin">
        <color rgb="FF000000"/>
      </right>
      <top style="medium">
        <color indexed="64"/>
      </top>
      <bottom style="thin">
        <color rgb="FF000000"/>
      </bottom>
      <diagonal/>
    </border>
    <border>
      <left style="medium">
        <color rgb="FF000000"/>
      </left>
      <right style="thin">
        <color indexed="64"/>
      </right>
      <top style="medium">
        <color indexed="64"/>
      </top>
      <bottom style="thin">
        <color rgb="FF000000"/>
      </bottom>
      <diagonal/>
    </border>
    <border>
      <left style="thin">
        <color rgb="FF000000"/>
      </left>
      <right style="thin">
        <color rgb="FF000000"/>
      </right>
      <top style="medium">
        <color rgb="FF000000"/>
      </top>
      <bottom style="thin">
        <color indexed="64"/>
      </bottom>
      <diagonal/>
    </border>
    <border>
      <left style="thin">
        <color rgb="FF000000"/>
      </left>
      <right style="thin">
        <color rgb="FF000000"/>
      </right>
      <top style="thin">
        <color indexed="64"/>
      </top>
      <bottom style="thin">
        <color indexed="64"/>
      </bottom>
      <diagonal/>
    </border>
    <border>
      <left/>
      <right/>
      <top style="thin">
        <color indexed="64"/>
      </top>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indexed="64"/>
      </left>
      <right/>
      <top style="medium">
        <color rgb="FF000000"/>
      </top>
      <bottom style="medium">
        <color rgb="FF000000"/>
      </bottom>
      <diagonal/>
    </border>
    <border>
      <left style="thin">
        <color indexed="64"/>
      </left>
      <right style="medium">
        <color indexed="64"/>
      </right>
      <top style="medium">
        <color rgb="FF000000"/>
      </top>
      <bottom style="medium">
        <color rgb="FF000000"/>
      </bottom>
      <diagonal/>
    </border>
    <border>
      <left style="thin">
        <color rgb="FF000000"/>
      </left>
      <right style="medium">
        <color indexed="64"/>
      </right>
      <top style="thin">
        <color indexed="64"/>
      </top>
      <bottom style="medium">
        <color rgb="FF000000"/>
      </bottom>
      <diagonal/>
    </border>
    <border>
      <left style="thin">
        <color rgb="FF000000"/>
      </left>
      <right style="thin">
        <color indexed="64"/>
      </right>
      <top style="medium">
        <color rgb="FF000000"/>
      </top>
      <bottom style="medium">
        <color rgb="FF000000"/>
      </bottom>
      <diagonal/>
    </border>
    <border>
      <left style="thin">
        <color indexed="64"/>
      </left>
      <right style="medium">
        <color indexed="64"/>
      </right>
      <top/>
      <bottom style="thin">
        <color rgb="FF000000"/>
      </bottom>
      <diagonal/>
    </border>
    <border>
      <left style="medium">
        <color indexed="64"/>
      </left>
      <right style="thin">
        <color rgb="FF000000"/>
      </right>
      <top style="medium">
        <color rgb="FF000000"/>
      </top>
      <bottom style="thin">
        <color rgb="FF000000"/>
      </bottom>
      <diagonal/>
    </border>
    <border>
      <left style="thin">
        <color indexed="64"/>
      </left>
      <right style="thin">
        <color rgb="FF000000"/>
      </right>
      <top style="medium">
        <color rgb="FF000000"/>
      </top>
      <bottom style="thin">
        <color rgb="FF000000"/>
      </bottom>
      <diagonal/>
    </border>
    <border>
      <left style="thin">
        <color rgb="FF000000"/>
      </left>
      <right style="medium">
        <color indexed="64"/>
      </right>
      <top style="medium">
        <color rgb="FF000000"/>
      </top>
      <bottom style="thin">
        <color rgb="FF000000"/>
      </bottom>
      <diagonal/>
    </border>
    <border>
      <left style="thin">
        <color indexed="64"/>
      </left>
      <right style="medium">
        <color indexed="64"/>
      </right>
      <top style="medium">
        <color rgb="FF000000"/>
      </top>
      <bottom style="thin">
        <color rgb="FF000000"/>
      </bottom>
      <diagonal/>
    </border>
    <border>
      <left style="medium">
        <color indexed="64"/>
      </left>
      <right style="thin">
        <color rgb="FF000000"/>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thin">
        <color indexed="64"/>
      </right>
      <top style="thin">
        <color rgb="FF000000"/>
      </top>
      <bottom style="thin">
        <color rgb="FF000000"/>
      </bottom>
      <diagonal/>
    </border>
    <border>
      <left style="thin">
        <color indexed="64"/>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rgb="FF000000"/>
      </bottom>
      <diagonal/>
    </border>
    <border>
      <left style="thin">
        <color indexed="64"/>
      </left>
      <right style="thin">
        <color rgb="FF000000"/>
      </right>
      <top style="thin">
        <color rgb="FF000000"/>
      </top>
      <bottom style="medium">
        <color rgb="FF000000"/>
      </bottom>
      <diagonal/>
    </border>
    <border>
      <left style="thin">
        <color rgb="FF000000"/>
      </left>
      <right style="medium">
        <color indexed="64"/>
      </right>
      <top style="thin">
        <color rgb="FF000000"/>
      </top>
      <bottom style="medium">
        <color rgb="FF000000"/>
      </bottom>
      <diagonal/>
    </border>
    <border>
      <left/>
      <right style="thin">
        <color indexed="64"/>
      </right>
      <top style="thin">
        <color rgb="FF000000"/>
      </top>
      <bottom style="medium">
        <color rgb="FF000000"/>
      </bottom>
      <diagonal/>
    </border>
    <border>
      <left style="thin">
        <color indexed="64"/>
      </left>
      <right style="medium">
        <color indexed="64"/>
      </right>
      <top style="thin">
        <color rgb="FF000000"/>
      </top>
      <bottom style="medium">
        <color rgb="FF000000"/>
      </bottom>
      <diagonal/>
    </border>
    <border>
      <left style="thin">
        <color rgb="FF000000"/>
      </left>
      <right style="thin">
        <color rgb="FF000000"/>
      </right>
      <top style="medium">
        <color indexed="64"/>
      </top>
      <bottom style="thin">
        <color indexed="64"/>
      </bottom>
      <diagonal/>
    </border>
    <border>
      <left style="thin">
        <color rgb="FF000000"/>
      </left>
      <right style="thin">
        <color rgb="FF000000"/>
      </right>
      <top style="thin">
        <color indexed="64"/>
      </top>
      <bottom style="medium">
        <color indexed="64"/>
      </bottom>
      <diagonal/>
    </border>
    <border>
      <left style="medium">
        <color rgb="FF000000"/>
      </left>
      <right/>
      <top/>
      <bottom style="thin">
        <color rgb="FF000000"/>
      </bottom>
      <diagonal/>
    </border>
    <border>
      <left/>
      <right style="medium">
        <color rgb="FF000000"/>
      </right>
      <top style="medium">
        <color indexed="64"/>
      </top>
      <bottom style="thin">
        <color indexed="64"/>
      </bottom>
      <diagonal/>
    </border>
    <border>
      <left/>
      <right style="medium">
        <color indexed="64"/>
      </right>
      <top style="thin">
        <color indexed="64"/>
      </top>
      <bottom style="medium">
        <color indexed="64"/>
      </bottom>
      <diagonal/>
    </border>
    <border>
      <left style="medium">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s>
  <cellStyleXfs count="12">
    <xf numFmtId="0" fontId="0" fillId="0" borderId="0"/>
    <xf numFmtId="0" fontId="5" fillId="0" borderId="1"/>
    <xf numFmtId="0" fontId="21" fillId="0" borderId="1"/>
    <xf numFmtId="0" fontId="21" fillId="0" borderId="1"/>
    <xf numFmtId="0" fontId="8" fillId="0" borderId="1"/>
    <xf numFmtId="0" fontId="4" fillId="0" borderId="1"/>
    <xf numFmtId="0" fontId="30" fillId="0" borderId="0" applyNumberFormat="0" applyFill="0" applyBorder="0" applyAlignment="0" applyProtection="0"/>
    <xf numFmtId="0" fontId="3" fillId="0" borderId="1"/>
    <xf numFmtId="0" fontId="21" fillId="0" borderId="1"/>
    <xf numFmtId="0" fontId="2" fillId="0" borderId="1"/>
    <xf numFmtId="0" fontId="55" fillId="0" borderId="1"/>
    <xf numFmtId="0" fontId="1" fillId="0" borderId="1"/>
  </cellStyleXfs>
  <cellXfs count="945">
    <xf numFmtId="0" fontId="0" fillId="0" borderId="0" xfId="0"/>
    <xf numFmtId="0" fontId="7" fillId="2" borderId="1" xfId="0" applyFont="1" applyFill="1" applyBorder="1" applyAlignment="1">
      <alignment vertical="center"/>
    </xf>
    <xf numFmtId="0" fontId="6" fillId="2" borderId="1" xfId="0" applyFont="1" applyFill="1" applyBorder="1" applyAlignment="1">
      <alignment vertical="center"/>
    </xf>
    <xf numFmtId="0" fontId="8" fillId="2" borderId="1" xfId="0" applyFont="1" applyFill="1" applyBorder="1"/>
    <xf numFmtId="0" fontId="9" fillId="2" borderId="1" xfId="0" applyFont="1" applyFill="1" applyBorder="1" applyAlignment="1">
      <alignment vertical="center"/>
    </xf>
    <xf numFmtId="0" fontId="10" fillId="2" borderId="1" xfId="0" applyFont="1" applyFill="1" applyBorder="1" applyAlignment="1">
      <alignment vertical="center"/>
    </xf>
    <xf numFmtId="0" fontId="12" fillId="2" borderId="5" xfId="0" applyFont="1" applyFill="1" applyBorder="1" applyAlignment="1">
      <alignment horizontal="center" vertical="center"/>
    </xf>
    <xf numFmtId="0" fontId="13" fillId="2" borderId="1" xfId="0" applyFont="1" applyFill="1" applyBorder="1" applyAlignment="1">
      <alignment vertical="center"/>
    </xf>
    <xf numFmtId="0" fontId="12" fillId="2" borderId="5"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14" fillId="3" borderId="5" xfId="0" applyFont="1" applyFill="1" applyBorder="1" applyAlignment="1">
      <alignment horizontal="left" vertical="center" wrapText="1"/>
    </xf>
    <xf numFmtId="0" fontId="14" fillId="4" borderId="5" xfId="0" applyFont="1" applyFill="1" applyBorder="1" applyAlignment="1">
      <alignment horizontal="left" vertical="center" wrapText="1"/>
    </xf>
    <xf numFmtId="0" fontId="15" fillId="3" borderId="5" xfId="0" applyFont="1" applyFill="1" applyBorder="1" applyAlignment="1">
      <alignment horizontal="left" vertical="center" wrapText="1"/>
    </xf>
    <xf numFmtId="0" fontId="15" fillId="4" borderId="5" xfId="0" applyFont="1" applyFill="1" applyBorder="1" applyAlignment="1">
      <alignment horizontal="left" vertical="center" wrapText="1"/>
    </xf>
    <xf numFmtId="0" fontId="16" fillId="2" borderId="1" xfId="0" applyFont="1" applyFill="1" applyBorder="1" applyAlignment="1">
      <alignment vertical="center"/>
    </xf>
    <xf numFmtId="0" fontId="10" fillId="5" borderId="5" xfId="0" applyFont="1" applyFill="1" applyBorder="1" applyAlignment="1">
      <alignment horizontal="center" vertical="center" wrapText="1"/>
    </xf>
    <xf numFmtId="0" fontId="15" fillId="5" borderId="5" xfId="0" applyFont="1" applyFill="1" applyBorder="1" applyAlignment="1">
      <alignment horizontal="left" vertical="center" wrapText="1"/>
    </xf>
    <xf numFmtId="0" fontId="17" fillId="2" borderId="1" xfId="0" applyFont="1" applyFill="1" applyBorder="1" applyAlignment="1">
      <alignment vertical="center"/>
    </xf>
    <xf numFmtId="0" fontId="14" fillId="5" borderId="5" xfId="0" applyFont="1" applyFill="1" applyBorder="1" applyAlignment="1">
      <alignment horizontal="left" vertical="center" wrapText="1"/>
    </xf>
    <xf numFmtId="0" fontId="18" fillId="2" borderId="1" xfId="0" applyFont="1" applyFill="1" applyBorder="1" applyAlignment="1">
      <alignment vertical="center"/>
    </xf>
    <xf numFmtId="0" fontId="16" fillId="2" borderId="1" xfId="0" applyFont="1" applyFill="1" applyBorder="1"/>
    <xf numFmtId="0" fontId="16" fillId="2" borderId="5" xfId="0" quotePrefix="1" applyFont="1" applyFill="1" applyBorder="1" applyAlignment="1">
      <alignment horizontal="center" vertical="center"/>
    </xf>
    <xf numFmtId="0" fontId="10" fillId="2" borderId="1" xfId="0" applyFont="1" applyFill="1" applyBorder="1" applyAlignment="1">
      <alignment horizontal="center" vertical="center" wrapText="1"/>
    </xf>
    <xf numFmtId="0" fontId="14" fillId="2" borderId="1" xfId="0" applyFont="1" applyFill="1" applyBorder="1" applyAlignment="1">
      <alignment horizontal="left" wrapText="1"/>
    </xf>
    <xf numFmtId="0" fontId="14" fillId="2" borderId="1" xfId="0" applyFont="1" applyFill="1" applyBorder="1" applyAlignment="1">
      <alignment horizontal="left" vertical="center" wrapText="1"/>
    </xf>
    <xf numFmtId="0" fontId="16" fillId="2" borderId="5" xfId="0" applyFont="1" applyFill="1" applyBorder="1" applyAlignment="1">
      <alignment horizontal="center" vertical="center"/>
    </xf>
    <xf numFmtId="0" fontId="10" fillId="6" borderId="5" xfId="0" applyFont="1" applyFill="1" applyBorder="1" applyAlignment="1">
      <alignment horizontal="center" vertical="center" wrapText="1"/>
    </xf>
    <xf numFmtId="0" fontId="14" fillId="6" borderId="5" xfId="0" applyFont="1" applyFill="1" applyBorder="1" applyAlignment="1">
      <alignment vertical="center" wrapText="1"/>
    </xf>
    <xf numFmtId="0" fontId="15" fillId="6" borderId="5"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4" fillId="3" borderId="1" xfId="0" applyFont="1" applyFill="1" applyBorder="1" applyAlignment="1">
      <alignment horizontal="left" vertical="center" wrapText="1"/>
    </xf>
    <xf numFmtId="0" fontId="19" fillId="3" borderId="1" xfId="0" applyFont="1" applyFill="1" applyBorder="1" applyAlignment="1">
      <alignment horizontal="left" vertical="center" wrapText="1"/>
    </xf>
    <xf numFmtId="0" fontId="16" fillId="2" borderId="1" xfId="0" applyFont="1" applyFill="1" applyBorder="1" applyAlignment="1">
      <alignment horizontal="center" vertical="center"/>
    </xf>
    <xf numFmtId="0" fontId="20" fillId="7" borderId="9" xfId="0" applyFont="1" applyFill="1" applyBorder="1" applyAlignment="1">
      <alignment horizontal="center" vertical="center" wrapText="1"/>
    </xf>
    <xf numFmtId="0" fontId="16" fillId="2" borderId="9" xfId="0" applyFont="1" applyFill="1" applyBorder="1" applyAlignment="1">
      <alignment vertical="center" wrapText="1"/>
    </xf>
    <xf numFmtId="0" fontId="16" fillId="2" borderId="9" xfId="0" applyFont="1" applyFill="1" applyBorder="1" applyAlignment="1">
      <alignment vertical="center"/>
    </xf>
    <xf numFmtId="0" fontId="12" fillId="9" borderId="5" xfId="0" applyFont="1" applyFill="1" applyBorder="1" applyAlignment="1">
      <alignment horizontal="center" vertical="center" wrapText="1"/>
    </xf>
    <xf numFmtId="0" fontId="12" fillId="10" borderId="5" xfId="0" applyFont="1" applyFill="1" applyBorder="1" applyAlignment="1">
      <alignment horizontal="center" vertical="center" wrapText="1"/>
    </xf>
    <xf numFmtId="0" fontId="23" fillId="3" borderId="5" xfId="0" applyFont="1" applyFill="1" applyBorder="1" applyAlignment="1">
      <alignment horizontal="center" vertical="center" wrapText="1"/>
    </xf>
    <xf numFmtId="0" fontId="18" fillId="2" borderId="1" xfId="1" applyFont="1" applyFill="1" applyAlignment="1">
      <alignment vertical="center"/>
    </xf>
    <xf numFmtId="0" fontId="8" fillId="2" borderId="1" xfId="1" applyFont="1" applyFill="1"/>
    <xf numFmtId="0" fontId="5" fillId="0" borderId="1" xfId="1"/>
    <xf numFmtId="0" fontId="10" fillId="2" borderId="1" xfId="1" applyFont="1" applyFill="1" applyAlignment="1">
      <alignment vertical="center"/>
    </xf>
    <xf numFmtId="0" fontId="16" fillId="2" borderId="1" xfId="1" applyFont="1" applyFill="1"/>
    <xf numFmtId="0" fontId="10" fillId="4" borderId="5" xfId="1" applyFont="1" applyFill="1" applyBorder="1" applyAlignment="1">
      <alignment horizontal="justify" vertical="center" wrapText="1"/>
    </xf>
    <xf numFmtId="0" fontId="16" fillId="2" borderId="5" xfId="1" quotePrefix="1" applyFont="1" applyFill="1" applyBorder="1" applyAlignment="1">
      <alignment horizontal="center" vertical="center"/>
    </xf>
    <xf numFmtId="0" fontId="16" fillId="2" borderId="1" xfId="1" applyFont="1" applyFill="1" applyAlignment="1">
      <alignment vertical="center"/>
    </xf>
    <xf numFmtId="0" fontId="16" fillId="2" borderId="5" xfId="1" applyFont="1" applyFill="1" applyBorder="1" applyAlignment="1">
      <alignment horizontal="center" vertical="center"/>
    </xf>
    <xf numFmtId="0" fontId="10" fillId="3" borderId="5" xfId="1" applyFont="1" applyFill="1" applyBorder="1" applyAlignment="1">
      <alignment horizontal="justify" vertical="center" wrapText="1"/>
    </xf>
    <xf numFmtId="0" fontId="10" fillId="3" borderId="5" xfId="1" applyFont="1" applyFill="1" applyBorder="1" applyAlignment="1">
      <alignment horizontal="center" vertical="center" wrapText="1"/>
    </xf>
    <xf numFmtId="0" fontId="10" fillId="6" borderId="5" xfId="1" applyFont="1" applyFill="1" applyBorder="1" applyAlignment="1">
      <alignment horizontal="center" vertical="center" wrapText="1"/>
    </xf>
    <xf numFmtId="0" fontId="25" fillId="0" borderId="1" xfId="4" applyFont="1"/>
    <xf numFmtId="0" fontId="4" fillId="0" borderId="1" xfId="5"/>
    <xf numFmtId="1" fontId="25" fillId="0" borderId="1" xfId="4" applyNumberFormat="1" applyFont="1" applyAlignment="1">
      <alignment horizontal="center"/>
    </xf>
    <xf numFmtId="0" fontId="7" fillId="12" borderId="17" xfId="4" applyFont="1" applyFill="1" applyBorder="1" applyAlignment="1">
      <alignment vertical="center"/>
    </xf>
    <xf numFmtId="0" fontId="7" fillId="12" borderId="18" xfId="4" applyFont="1" applyFill="1" applyBorder="1" applyAlignment="1">
      <alignment vertical="center" wrapText="1"/>
    </xf>
    <xf numFmtId="0" fontId="7" fillId="12" borderId="18" xfId="4" applyFont="1" applyFill="1" applyBorder="1" applyAlignment="1">
      <alignment horizontal="center" vertical="center" wrapText="1"/>
    </xf>
    <xf numFmtId="0" fontId="16" fillId="0" borderId="29" xfId="4" applyFont="1" applyBorder="1" applyAlignment="1">
      <alignment horizontal="center" vertical="center"/>
    </xf>
    <xf numFmtId="0" fontId="27" fillId="14" borderId="17" xfId="4" applyFont="1" applyFill="1" applyBorder="1" applyAlignment="1">
      <alignment horizontal="center" vertical="center"/>
    </xf>
    <xf numFmtId="0" fontId="27" fillId="14" borderId="28" xfId="4" applyFont="1" applyFill="1" applyBorder="1" applyAlignment="1">
      <alignment horizontal="center" vertical="center"/>
    </xf>
    <xf numFmtId="0" fontId="16" fillId="0" borderId="30" xfId="4" applyFont="1" applyBorder="1" applyAlignment="1">
      <alignment horizontal="center" vertical="center"/>
    </xf>
    <xf numFmtId="0" fontId="27" fillId="14" borderId="31" xfId="4" applyFont="1" applyFill="1" applyBorder="1" applyAlignment="1">
      <alignment horizontal="center" vertical="center"/>
    </xf>
    <xf numFmtId="0" fontId="27" fillId="14" borderId="19" xfId="4" applyFont="1" applyFill="1" applyBorder="1" applyAlignment="1">
      <alignment horizontal="center" vertical="center"/>
    </xf>
    <xf numFmtId="0" fontId="16" fillId="11" borderId="25" xfId="4" applyFont="1" applyFill="1" applyBorder="1" applyAlignment="1">
      <alignment horizontal="center" vertical="center"/>
    </xf>
    <xf numFmtId="0" fontId="27" fillId="14" borderId="23" xfId="4" applyFont="1" applyFill="1" applyBorder="1" applyAlignment="1">
      <alignment horizontal="center" vertical="center"/>
    </xf>
    <xf numFmtId="0" fontId="27" fillId="14" borderId="24" xfId="4" applyFont="1" applyFill="1" applyBorder="1" applyAlignment="1">
      <alignment horizontal="center" vertical="center"/>
    </xf>
    <xf numFmtId="0" fontId="27" fillId="0" borderId="1" xfId="4" applyFont="1" applyAlignment="1">
      <alignment vertical="center"/>
    </xf>
    <xf numFmtId="0" fontId="27" fillId="0" borderId="1" xfId="4" applyFont="1" applyAlignment="1">
      <alignment horizontal="center" vertical="center"/>
    </xf>
    <xf numFmtId="0" fontId="16" fillId="0" borderId="1" xfId="4" applyFont="1" applyAlignment="1">
      <alignment vertical="center"/>
    </xf>
    <xf numFmtId="0" fontId="16" fillId="11" borderId="19" xfId="4" applyFont="1" applyFill="1" applyBorder="1" applyAlignment="1">
      <alignment horizontal="center" vertical="center"/>
    </xf>
    <xf numFmtId="0" fontId="16" fillId="11" borderId="30" xfId="4" applyFont="1" applyFill="1" applyBorder="1" applyAlignment="1">
      <alignment horizontal="center" vertical="center"/>
    </xf>
    <xf numFmtId="0" fontId="16" fillId="0" borderId="1" xfId="4" applyFont="1" applyAlignment="1">
      <alignment horizontal="center" vertical="center"/>
    </xf>
    <xf numFmtId="0" fontId="28" fillId="0" borderId="1" xfId="4" applyFont="1" applyAlignment="1">
      <alignment vertical="center"/>
    </xf>
    <xf numFmtId="0" fontId="27" fillId="14" borderId="1" xfId="4" applyFont="1" applyFill="1" applyAlignment="1">
      <alignment vertical="center"/>
    </xf>
    <xf numFmtId="0" fontId="27" fillId="14" borderId="1" xfId="4" applyFont="1" applyFill="1" applyAlignment="1">
      <alignment horizontal="left" vertical="center"/>
    </xf>
    <xf numFmtId="0" fontId="27" fillId="14" borderId="1" xfId="4" applyFont="1" applyFill="1" applyAlignment="1">
      <alignment horizontal="center" vertical="center"/>
    </xf>
    <xf numFmtId="0" fontId="27" fillId="14" borderId="1" xfId="4" applyFont="1" applyFill="1" applyAlignment="1">
      <alignment horizontal="right" vertical="center"/>
    </xf>
    <xf numFmtId="0" fontId="29" fillId="0" borderId="1" xfId="4" applyFont="1"/>
    <xf numFmtId="0" fontId="10" fillId="4" borderId="5" xfId="1" applyFont="1" applyFill="1" applyBorder="1" applyAlignment="1">
      <alignment horizontal="center" vertical="center" wrapText="1"/>
    </xf>
    <xf numFmtId="0" fontId="12" fillId="15" borderId="5" xfId="0" applyFont="1" applyFill="1" applyBorder="1" applyAlignment="1">
      <alignment horizontal="center" vertical="center" wrapText="1"/>
    </xf>
    <xf numFmtId="0" fontId="12" fillId="16" borderId="5" xfId="0" applyFont="1" applyFill="1" applyBorder="1" applyAlignment="1">
      <alignment horizontal="center" vertical="center" wrapText="1"/>
    </xf>
    <xf numFmtId="0" fontId="16" fillId="13" borderId="19" xfId="4" applyFont="1" applyFill="1" applyBorder="1" applyAlignment="1">
      <alignment horizontal="center" vertical="center"/>
    </xf>
    <xf numFmtId="0" fontId="20" fillId="3" borderId="5" xfId="1" applyFont="1" applyFill="1" applyBorder="1" applyAlignment="1">
      <alignment horizontal="center" vertical="center" wrapText="1"/>
    </xf>
    <xf numFmtId="0" fontId="16" fillId="11" borderId="14" xfId="4" applyFont="1" applyFill="1" applyBorder="1" applyAlignment="1">
      <alignment horizontal="center" vertical="center"/>
    </xf>
    <xf numFmtId="0" fontId="16" fillId="13" borderId="14" xfId="4" applyFont="1" applyFill="1" applyBorder="1" applyAlignment="1">
      <alignment horizontal="center" vertical="center"/>
    </xf>
    <xf numFmtId="0" fontId="10" fillId="0" borderId="35" xfId="4" applyFont="1" applyBorder="1" applyAlignment="1">
      <alignment horizontal="right" vertical="center"/>
    </xf>
    <xf numFmtId="0" fontId="10" fillId="0" borderId="36" xfId="4" applyFont="1" applyBorder="1" applyAlignment="1">
      <alignment horizontal="right" vertical="center"/>
    </xf>
    <xf numFmtId="0" fontId="10" fillId="0" borderId="15" xfId="4" applyFont="1" applyBorder="1" applyAlignment="1">
      <alignment horizontal="right" vertical="center"/>
    </xf>
    <xf numFmtId="0" fontId="10" fillId="0" borderId="16" xfId="4" applyFont="1" applyBorder="1" applyAlignment="1">
      <alignment horizontal="right" vertical="center"/>
    </xf>
    <xf numFmtId="0" fontId="10" fillId="0" borderId="32" xfId="4" applyFont="1" applyBorder="1" applyAlignment="1">
      <alignment horizontal="right" vertical="center"/>
    </xf>
    <xf numFmtId="0" fontId="10" fillId="0" borderId="33" xfId="4" applyFont="1" applyBorder="1" applyAlignment="1">
      <alignment horizontal="right" vertical="center"/>
    </xf>
    <xf numFmtId="0" fontId="10" fillId="0" borderId="44" xfId="4" applyFont="1" applyBorder="1" applyAlignment="1">
      <alignment horizontal="right" vertical="center"/>
    </xf>
    <xf numFmtId="0" fontId="10" fillId="0" borderId="1" xfId="4" applyFont="1" applyAlignment="1">
      <alignment vertical="center"/>
    </xf>
    <xf numFmtId="0" fontId="10" fillId="11" borderId="14" xfId="4" applyFont="1" applyFill="1" applyBorder="1" applyAlignment="1">
      <alignment horizontal="center" vertical="center"/>
    </xf>
    <xf numFmtId="0" fontId="10" fillId="11" borderId="40" xfId="4" applyFont="1" applyFill="1" applyBorder="1" applyAlignment="1">
      <alignment horizontal="center" vertical="center"/>
    </xf>
    <xf numFmtId="0" fontId="10" fillId="11" borderId="49" xfId="4" applyFont="1" applyFill="1" applyBorder="1" applyAlignment="1">
      <alignment horizontal="center" vertical="center"/>
    </xf>
    <xf numFmtId="0" fontId="10" fillId="11" borderId="51" xfId="4" applyFont="1" applyFill="1" applyBorder="1" applyAlignment="1">
      <alignment horizontal="center" vertical="center"/>
    </xf>
    <xf numFmtId="0" fontId="10" fillId="11" borderId="54" xfId="4" applyFont="1" applyFill="1" applyBorder="1" applyAlignment="1">
      <alignment horizontal="center" vertical="center"/>
    </xf>
    <xf numFmtId="0" fontId="10" fillId="13" borderId="55" xfId="4" applyFont="1" applyFill="1" applyBorder="1" applyAlignment="1">
      <alignment horizontal="center" vertical="center"/>
    </xf>
    <xf numFmtId="0" fontId="10" fillId="11" borderId="56" xfId="4" applyFont="1" applyFill="1" applyBorder="1" applyAlignment="1">
      <alignment horizontal="center" vertical="center"/>
    </xf>
    <xf numFmtId="0" fontId="10" fillId="11" borderId="58" xfId="4" applyFont="1" applyFill="1" applyBorder="1" applyAlignment="1">
      <alignment horizontal="center" vertical="center"/>
    </xf>
    <xf numFmtId="0" fontId="16" fillId="0" borderId="40" xfId="4" applyFont="1" applyBorder="1" applyAlignment="1">
      <alignment horizontal="center" vertical="center"/>
    </xf>
    <xf numFmtId="0" fontId="16" fillId="8" borderId="59" xfId="4" applyFont="1" applyFill="1" applyBorder="1" applyAlignment="1" applyProtection="1">
      <alignment horizontal="center" vertical="center"/>
      <protection locked="0"/>
    </xf>
    <xf numFmtId="0" fontId="16" fillId="8" borderId="60" xfId="4" applyFont="1" applyFill="1" applyBorder="1" applyAlignment="1" applyProtection="1">
      <alignment horizontal="center" vertical="center"/>
      <protection locked="0"/>
    </xf>
    <xf numFmtId="0" fontId="16" fillId="13" borderId="61" xfId="4" applyFont="1" applyFill="1" applyBorder="1" applyAlignment="1" applyProtection="1">
      <alignment horizontal="center" vertical="center"/>
      <protection locked="0"/>
    </xf>
    <xf numFmtId="0" fontId="16" fillId="8" borderId="62" xfId="4" applyFont="1" applyFill="1" applyBorder="1" applyAlignment="1" applyProtection="1">
      <alignment horizontal="center" vertical="center"/>
      <protection locked="0"/>
    </xf>
    <xf numFmtId="0" fontId="16" fillId="8" borderId="64" xfId="4" applyFont="1" applyFill="1" applyBorder="1" applyAlignment="1" applyProtection="1">
      <alignment horizontal="center" vertical="center"/>
      <protection locked="0"/>
    </xf>
    <xf numFmtId="0" fontId="16" fillId="8" borderId="50" xfId="4" applyFont="1" applyFill="1" applyBorder="1" applyAlignment="1" applyProtection="1">
      <alignment horizontal="center" vertical="center"/>
      <protection locked="0"/>
    </xf>
    <xf numFmtId="0" fontId="16" fillId="8" borderId="20" xfId="4" applyFont="1" applyFill="1" applyBorder="1" applyAlignment="1" applyProtection="1">
      <alignment horizontal="center" vertical="center"/>
      <protection locked="0"/>
    </xf>
    <xf numFmtId="0" fontId="16" fillId="13" borderId="14" xfId="4" applyFont="1" applyFill="1" applyBorder="1" applyAlignment="1" applyProtection="1">
      <alignment horizontal="center" vertical="center"/>
      <protection locked="0"/>
    </xf>
    <xf numFmtId="0" fontId="16" fillId="8" borderId="44" xfId="4" applyFont="1" applyFill="1" applyBorder="1" applyAlignment="1" applyProtection="1">
      <alignment horizontal="center" vertical="center"/>
      <protection locked="0"/>
    </xf>
    <xf numFmtId="0" fontId="16" fillId="11" borderId="66" xfId="4" applyFont="1" applyFill="1" applyBorder="1" applyAlignment="1" applyProtection="1">
      <alignment horizontal="center" vertical="center"/>
      <protection locked="0"/>
    </xf>
    <xf numFmtId="0" fontId="16" fillId="11" borderId="67" xfId="4" applyFont="1" applyFill="1" applyBorder="1" applyAlignment="1" applyProtection="1">
      <alignment horizontal="center" vertical="center"/>
      <protection locked="0"/>
    </xf>
    <xf numFmtId="0" fontId="16" fillId="13" borderId="27" xfId="4" applyFont="1" applyFill="1" applyBorder="1" applyAlignment="1" applyProtection="1">
      <alignment horizontal="center" vertical="center"/>
      <protection locked="0"/>
    </xf>
    <xf numFmtId="0" fontId="16" fillId="11" borderId="38" xfId="4" applyFont="1" applyFill="1" applyBorder="1" applyAlignment="1" applyProtection="1">
      <alignment horizontal="center" vertical="center"/>
      <protection locked="0"/>
    </xf>
    <xf numFmtId="0" fontId="16" fillId="8" borderId="68" xfId="4" applyFont="1" applyFill="1" applyBorder="1" applyAlignment="1" applyProtection="1">
      <alignment horizontal="center" vertical="center"/>
      <protection locked="0"/>
    </xf>
    <xf numFmtId="0" fontId="16" fillId="13" borderId="69" xfId="4" applyFont="1" applyFill="1" applyBorder="1" applyAlignment="1" applyProtection="1">
      <alignment horizontal="center" vertical="center"/>
      <protection locked="0"/>
    </xf>
    <xf numFmtId="0" fontId="16" fillId="8" borderId="70" xfId="4" applyFont="1" applyFill="1" applyBorder="1" applyAlignment="1" applyProtection="1">
      <alignment horizontal="center" vertical="center"/>
      <protection locked="0"/>
    </xf>
    <xf numFmtId="0" fontId="27" fillId="0" borderId="48" xfId="4" applyFont="1" applyBorder="1" applyAlignment="1">
      <alignment horizontal="center" vertical="center"/>
    </xf>
    <xf numFmtId="0" fontId="27" fillId="0" borderId="43" xfId="4" applyFont="1" applyBorder="1" applyAlignment="1">
      <alignment horizontal="center" vertical="center"/>
    </xf>
    <xf numFmtId="0" fontId="16" fillId="11" borderId="71" xfId="4" applyFont="1" applyFill="1" applyBorder="1" applyAlignment="1">
      <alignment horizontal="center" vertical="center"/>
    </xf>
    <xf numFmtId="0" fontId="16" fillId="13" borderId="71" xfId="4" applyFont="1" applyFill="1" applyBorder="1" applyAlignment="1">
      <alignment horizontal="center" vertical="center"/>
    </xf>
    <xf numFmtId="0" fontId="16" fillId="11" borderId="73" xfId="4" applyFont="1" applyFill="1" applyBorder="1" applyAlignment="1">
      <alignment horizontal="center" vertical="center"/>
    </xf>
    <xf numFmtId="0" fontId="16" fillId="11" borderId="74" xfId="4" applyFont="1" applyFill="1" applyBorder="1" applyAlignment="1">
      <alignment horizontal="center" vertical="center"/>
    </xf>
    <xf numFmtId="0" fontId="16" fillId="13" borderId="75" xfId="4" applyFont="1" applyFill="1" applyBorder="1" applyAlignment="1">
      <alignment horizontal="center" vertical="center"/>
    </xf>
    <xf numFmtId="0" fontId="16" fillId="13" borderId="72" xfId="4" applyFont="1" applyFill="1" applyBorder="1" applyAlignment="1">
      <alignment horizontal="center" vertical="center"/>
    </xf>
    <xf numFmtId="0" fontId="16" fillId="11" borderId="76" xfId="4" applyFont="1" applyFill="1" applyBorder="1" applyAlignment="1">
      <alignment horizontal="center" vertical="center"/>
    </xf>
    <xf numFmtId="0" fontId="16" fillId="11" borderId="77" xfId="4" applyFont="1" applyFill="1" applyBorder="1" applyAlignment="1">
      <alignment horizontal="center" vertical="center"/>
    </xf>
    <xf numFmtId="0" fontId="16" fillId="11" borderId="20" xfId="4" applyFont="1" applyFill="1" applyBorder="1" applyAlignment="1">
      <alignment horizontal="center" vertical="center"/>
    </xf>
    <xf numFmtId="0" fontId="16" fillId="11" borderId="40" xfId="4" applyFont="1" applyFill="1" applyBorder="1" applyAlignment="1">
      <alignment horizontal="center" vertical="center"/>
    </xf>
    <xf numFmtId="0" fontId="16" fillId="13" borderId="78" xfId="4" applyFont="1" applyFill="1" applyBorder="1" applyAlignment="1">
      <alignment horizontal="center" vertical="center"/>
    </xf>
    <xf numFmtId="0" fontId="16" fillId="13" borderId="77" xfId="4" applyFont="1" applyFill="1" applyBorder="1" applyAlignment="1">
      <alignment horizontal="center" vertical="center"/>
    </xf>
    <xf numFmtId="0" fontId="16" fillId="11" borderId="51" xfId="4" applyFont="1" applyFill="1" applyBorder="1" applyAlignment="1">
      <alignment horizontal="center" vertical="center"/>
    </xf>
    <xf numFmtId="0" fontId="16" fillId="11" borderId="79" xfId="4" applyFont="1" applyFill="1" applyBorder="1" applyAlignment="1">
      <alignment horizontal="center" vertical="center"/>
    </xf>
    <xf numFmtId="0" fontId="16" fillId="11" borderId="34" xfId="4" applyFont="1" applyFill="1" applyBorder="1" applyAlignment="1">
      <alignment horizontal="center" vertical="center"/>
    </xf>
    <xf numFmtId="0" fontId="16" fillId="13" borderId="80" xfId="4" applyFont="1" applyFill="1" applyBorder="1" applyAlignment="1">
      <alignment horizontal="center" vertical="center"/>
    </xf>
    <xf numFmtId="0" fontId="16" fillId="13" borderId="79" xfId="4" applyFont="1" applyFill="1" applyBorder="1" applyAlignment="1">
      <alignment horizontal="center" vertical="center"/>
    </xf>
    <xf numFmtId="0" fontId="16" fillId="11" borderId="81" xfId="4" applyFont="1" applyFill="1" applyBorder="1" applyAlignment="1">
      <alignment horizontal="center" vertical="center"/>
    </xf>
    <xf numFmtId="0" fontId="16" fillId="11" borderId="55" xfId="4" applyFont="1" applyFill="1" applyBorder="1" applyAlignment="1">
      <alignment horizontal="center" vertical="center"/>
    </xf>
    <xf numFmtId="0" fontId="16" fillId="13" borderId="55" xfId="4" applyFont="1" applyFill="1" applyBorder="1" applyAlignment="1">
      <alignment horizontal="center" vertical="center"/>
    </xf>
    <xf numFmtId="0" fontId="16" fillId="11" borderId="83" xfId="4" applyFont="1" applyFill="1" applyBorder="1" applyAlignment="1">
      <alignment horizontal="center" vertical="center"/>
    </xf>
    <xf numFmtId="0" fontId="16" fillId="11" borderId="54" xfId="4" applyFont="1" applyFill="1" applyBorder="1" applyAlignment="1">
      <alignment horizontal="center" vertical="center"/>
    </xf>
    <xf numFmtId="0" fontId="16" fillId="13" borderId="84" xfId="4" applyFont="1" applyFill="1" applyBorder="1" applyAlignment="1">
      <alignment horizontal="center" vertical="center"/>
    </xf>
    <xf numFmtId="0" fontId="16" fillId="13" borderId="82" xfId="4" applyFont="1" applyFill="1" applyBorder="1" applyAlignment="1">
      <alignment horizontal="center" vertical="center"/>
    </xf>
    <xf numFmtId="0" fontId="16" fillId="11" borderId="58" xfId="4" applyFont="1" applyFill="1" applyBorder="1" applyAlignment="1">
      <alignment horizontal="center" vertical="center"/>
    </xf>
    <xf numFmtId="0" fontId="16" fillId="8" borderId="73" xfId="4" applyFont="1" applyFill="1" applyBorder="1" applyAlignment="1" applyProtection="1">
      <alignment horizontal="center" vertical="center"/>
      <protection locked="0"/>
    </xf>
    <xf numFmtId="0" fontId="16" fillId="13" borderId="73" xfId="4" applyFont="1" applyFill="1" applyBorder="1" applyAlignment="1" applyProtection="1">
      <alignment horizontal="center" vertical="center"/>
      <protection locked="0"/>
    </xf>
    <xf numFmtId="0" fontId="16" fillId="8" borderId="58" xfId="4" applyFont="1" applyFill="1" applyBorder="1" applyAlignment="1" applyProtection="1">
      <alignment horizontal="center" vertical="center"/>
      <protection locked="0"/>
    </xf>
    <xf numFmtId="0" fontId="16" fillId="8" borderId="83" xfId="4" applyFont="1" applyFill="1" applyBorder="1" applyAlignment="1" applyProtection="1">
      <alignment horizontal="center" vertical="center"/>
      <protection locked="0"/>
    </xf>
    <xf numFmtId="0" fontId="16" fillId="8" borderId="55" xfId="4" applyFont="1" applyFill="1" applyBorder="1" applyAlignment="1" applyProtection="1">
      <alignment horizontal="center" vertical="center"/>
      <protection locked="0"/>
    </xf>
    <xf numFmtId="0" fontId="16" fillId="13" borderId="82" xfId="4" applyFont="1" applyFill="1" applyBorder="1" applyAlignment="1" applyProtection="1">
      <alignment horizontal="center" vertical="center"/>
      <protection locked="0"/>
    </xf>
    <xf numFmtId="0" fontId="10" fillId="8" borderId="5" xfId="1" applyFont="1" applyFill="1" applyBorder="1" applyAlignment="1">
      <alignment horizontal="center" vertical="center" wrapText="1"/>
    </xf>
    <xf numFmtId="0" fontId="12" fillId="8" borderId="5" xfId="0" applyFont="1" applyFill="1" applyBorder="1" applyAlignment="1">
      <alignment horizontal="center" vertical="center" wrapText="1"/>
    </xf>
    <xf numFmtId="0" fontId="20" fillId="4" borderId="5" xfId="1" applyFont="1" applyFill="1" applyBorder="1" applyAlignment="1">
      <alignment horizontal="center" vertical="center" wrapText="1"/>
    </xf>
    <xf numFmtId="0" fontId="16" fillId="13" borderId="55" xfId="4" applyFont="1" applyFill="1" applyBorder="1" applyAlignment="1" applyProtection="1">
      <alignment horizontal="center" vertical="center"/>
      <protection locked="0"/>
    </xf>
    <xf numFmtId="0" fontId="16" fillId="8" borderId="54" xfId="4" applyFont="1" applyFill="1" applyBorder="1" applyAlignment="1" applyProtection="1">
      <alignment horizontal="center" vertical="center"/>
      <protection locked="0"/>
    </xf>
    <xf numFmtId="0" fontId="16" fillId="8" borderId="85" xfId="4" applyFont="1" applyFill="1" applyBorder="1" applyAlignment="1" applyProtection="1">
      <alignment horizontal="center" vertical="center"/>
      <protection locked="0"/>
    </xf>
    <xf numFmtId="0" fontId="10" fillId="11" borderId="94" xfId="4" applyFont="1" applyFill="1" applyBorder="1" applyAlignment="1">
      <alignment horizontal="center" vertical="center"/>
    </xf>
    <xf numFmtId="0" fontId="10" fillId="13" borderId="96" xfId="4" applyFont="1" applyFill="1" applyBorder="1" applyAlignment="1">
      <alignment horizontal="center" vertical="center"/>
    </xf>
    <xf numFmtId="0" fontId="16" fillId="13" borderId="97" xfId="4" applyFont="1" applyFill="1" applyBorder="1" applyAlignment="1" applyProtection="1">
      <alignment horizontal="center" vertical="center"/>
      <protection locked="0"/>
    </xf>
    <xf numFmtId="0" fontId="16" fillId="13" borderId="94" xfId="4" applyFont="1" applyFill="1" applyBorder="1" applyAlignment="1" applyProtection="1">
      <alignment horizontal="center" vertical="center"/>
      <protection locked="0"/>
    </xf>
    <xf numFmtId="0" fontId="16" fillId="13" borderId="26" xfId="4" applyFont="1" applyFill="1" applyBorder="1" applyAlignment="1" applyProtection="1">
      <alignment horizontal="center" vertical="center"/>
      <protection locked="0"/>
    </xf>
    <xf numFmtId="0" fontId="16" fillId="13" borderId="98" xfId="4" applyFont="1" applyFill="1" applyBorder="1" applyAlignment="1" applyProtection="1">
      <alignment horizontal="center" vertical="center"/>
      <protection locked="0"/>
    </xf>
    <xf numFmtId="0" fontId="16" fillId="13" borderId="99" xfId="4" applyFont="1" applyFill="1" applyBorder="1" applyAlignment="1">
      <alignment horizontal="center" vertical="center"/>
    </xf>
    <xf numFmtId="0" fontId="16" fillId="13" borderId="28" xfId="4" applyFont="1" applyFill="1" applyBorder="1" applyAlignment="1">
      <alignment horizontal="center" vertical="center"/>
    </xf>
    <xf numFmtId="0" fontId="16" fillId="11" borderId="28" xfId="4" applyFont="1" applyFill="1" applyBorder="1" applyAlignment="1">
      <alignment horizontal="center" vertical="center"/>
    </xf>
    <xf numFmtId="0" fontId="16" fillId="11" borderId="100" xfId="4" applyFont="1" applyFill="1" applyBorder="1" applyAlignment="1">
      <alignment horizontal="center" vertical="center"/>
    </xf>
    <xf numFmtId="0" fontId="16" fillId="11" borderId="101" xfId="4" applyFont="1" applyFill="1" applyBorder="1" applyAlignment="1">
      <alignment horizontal="center" vertical="center"/>
    </xf>
    <xf numFmtId="0" fontId="16" fillId="11" borderId="102" xfId="4" applyFont="1" applyFill="1" applyBorder="1" applyAlignment="1">
      <alignment horizontal="center" vertical="center"/>
    </xf>
    <xf numFmtId="0" fontId="16" fillId="13" borderId="94" xfId="4" applyFont="1" applyFill="1" applyBorder="1" applyAlignment="1">
      <alignment horizontal="center" vertical="center"/>
    </xf>
    <xf numFmtId="0" fontId="16" fillId="11" borderId="95" xfId="4" applyFont="1" applyFill="1" applyBorder="1" applyAlignment="1">
      <alignment horizontal="center" vertical="center"/>
    </xf>
    <xf numFmtId="0" fontId="16" fillId="13" borderId="103" xfId="4" applyFont="1" applyFill="1" applyBorder="1" applyAlignment="1">
      <alignment horizontal="center" vertical="center"/>
    </xf>
    <xf numFmtId="0" fontId="16" fillId="11" borderId="104" xfId="4" applyFont="1" applyFill="1" applyBorder="1" applyAlignment="1">
      <alignment horizontal="center" vertical="center"/>
    </xf>
    <xf numFmtId="0" fontId="16" fillId="13" borderId="23" xfId="4" applyFont="1" applyFill="1" applyBorder="1" applyAlignment="1">
      <alignment horizontal="center" vertical="center"/>
    </xf>
    <xf numFmtId="0" fontId="16" fillId="13" borderId="24" xfId="4" applyFont="1" applyFill="1" applyBorder="1" applyAlignment="1">
      <alignment horizontal="center" vertical="center"/>
    </xf>
    <xf numFmtId="0" fontId="16" fillId="11" borderId="24" xfId="4" applyFont="1" applyFill="1" applyBorder="1" applyAlignment="1">
      <alignment horizontal="center" vertical="center"/>
    </xf>
    <xf numFmtId="0" fontId="16" fillId="11" borderId="105" xfId="4" applyFont="1" applyFill="1" applyBorder="1" applyAlignment="1">
      <alignment horizontal="center" vertical="center"/>
    </xf>
    <xf numFmtId="0" fontId="16" fillId="11" borderId="106" xfId="4" applyFont="1" applyFill="1" applyBorder="1" applyAlignment="1">
      <alignment horizontal="center" vertical="center"/>
    </xf>
    <xf numFmtId="0" fontId="16" fillId="11" borderId="107" xfId="4" applyFont="1" applyFill="1" applyBorder="1" applyAlignment="1">
      <alignment horizontal="center" vertical="center"/>
    </xf>
    <xf numFmtId="0" fontId="16" fillId="8" borderId="110" xfId="4" applyFont="1" applyFill="1" applyBorder="1" applyAlignment="1" applyProtection="1">
      <alignment horizontal="center" vertical="center"/>
      <protection locked="0"/>
    </xf>
    <xf numFmtId="0" fontId="16" fillId="8" borderId="112" xfId="4" applyFont="1" applyFill="1" applyBorder="1" applyAlignment="1" applyProtection="1">
      <alignment horizontal="center" vertical="center"/>
      <protection locked="0"/>
    </xf>
    <xf numFmtId="0" fontId="16" fillId="8" borderId="82" xfId="4" applyFont="1" applyFill="1" applyBorder="1" applyAlignment="1" applyProtection="1">
      <alignment horizontal="center" vertical="center"/>
      <protection locked="0"/>
    </xf>
    <xf numFmtId="0" fontId="16" fillId="8" borderId="57" xfId="4" applyFont="1" applyFill="1" applyBorder="1" applyAlignment="1" applyProtection="1">
      <alignment horizontal="center" vertical="center"/>
      <protection locked="0"/>
    </xf>
    <xf numFmtId="0" fontId="16" fillId="13" borderId="110" xfId="4" applyFont="1" applyFill="1" applyBorder="1" applyAlignment="1" applyProtection="1">
      <alignment horizontal="center" vertical="center"/>
      <protection locked="0"/>
    </xf>
    <xf numFmtId="0" fontId="16" fillId="13" borderId="57" xfId="4" applyFont="1" applyFill="1" applyBorder="1" applyAlignment="1" applyProtection="1">
      <alignment horizontal="center" vertical="center"/>
      <protection locked="0"/>
    </xf>
    <xf numFmtId="0" fontId="16" fillId="8" borderId="113" xfId="4" applyFont="1" applyFill="1" applyBorder="1" applyAlignment="1" applyProtection="1">
      <alignment horizontal="center" vertical="center"/>
      <protection locked="0"/>
    </xf>
    <xf numFmtId="0" fontId="16" fillId="13" borderId="114" xfId="4" applyFont="1" applyFill="1" applyBorder="1" applyAlignment="1" applyProtection="1">
      <alignment horizontal="center" vertical="center"/>
      <protection locked="0"/>
    </xf>
    <xf numFmtId="0" fontId="16" fillId="13" borderId="111" xfId="4" applyFont="1" applyFill="1" applyBorder="1" applyAlignment="1" applyProtection="1">
      <alignment horizontal="center" vertical="center"/>
      <protection locked="0"/>
    </xf>
    <xf numFmtId="0" fontId="10" fillId="17" borderId="5" xfId="1" applyFont="1" applyFill="1" applyBorder="1" applyAlignment="1">
      <alignment horizontal="center" vertical="center" wrapText="1"/>
    </xf>
    <xf numFmtId="0" fontId="12" fillId="17" borderId="5" xfId="0" applyFont="1" applyFill="1" applyBorder="1" applyAlignment="1">
      <alignment horizontal="center" vertical="center" wrapText="1"/>
    </xf>
    <xf numFmtId="0" fontId="16" fillId="13" borderId="21" xfId="4" applyFont="1" applyFill="1" applyBorder="1" applyAlignment="1" applyProtection="1">
      <alignment horizontal="center" vertical="center"/>
      <protection locked="0"/>
    </xf>
    <xf numFmtId="0" fontId="16" fillId="13" borderId="22" xfId="4" applyFont="1" applyFill="1" applyBorder="1" applyAlignment="1" applyProtection="1">
      <alignment horizontal="center" vertical="center"/>
      <protection locked="0"/>
    </xf>
    <xf numFmtId="0" fontId="16" fillId="11" borderId="115" xfId="4" applyFont="1" applyFill="1" applyBorder="1" applyAlignment="1" applyProtection="1">
      <alignment horizontal="center" vertical="center"/>
      <protection locked="0"/>
    </xf>
    <xf numFmtId="0" fontId="16" fillId="0" borderId="74" xfId="4" applyFont="1" applyBorder="1" applyAlignment="1">
      <alignment horizontal="center" vertical="center"/>
    </xf>
    <xf numFmtId="0" fontId="16" fillId="13" borderId="118" xfId="4" applyFont="1" applyFill="1" applyBorder="1" applyAlignment="1" applyProtection="1">
      <alignment horizontal="center" vertical="center"/>
      <protection locked="0"/>
    </xf>
    <xf numFmtId="0" fontId="16" fillId="13" borderId="119" xfId="4" applyFont="1" applyFill="1" applyBorder="1" applyAlignment="1" applyProtection="1">
      <alignment horizontal="center" vertical="center"/>
      <protection locked="0"/>
    </xf>
    <xf numFmtId="0" fontId="16" fillId="8" borderId="111" xfId="4" applyFont="1" applyFill="1" applyBorder="1" applyAlignment="1" applyProtection="1">
      <alignment horizontal="center" vertical="center"/>
      <protection locked="0"/>
    </xf>
    <xf numFmtId="0" fontId="16" fillId="13" borderId="123" xfId="4" applyFont="1" applyFill="1" applyBorder="1" applyAlignment="1" applyProtection="1">
      <alignment horizontal="center" vertical="center"/>
      <protection locked="0"/>
    </xf>
    <xf numFmtId="0" fontId="16" fillId="13" borderId="122" xfId="4" applyFont="1" applyFill="1" applyBorder="1" applyAlignment="1" applyProtection="1">
      <alignment horizontal="center" vertical="center"/>
      <protection locked="0"/>
    </xf>
    <xf numFmtId="0" fontId="16" fillId="11" borderId="124" xfId="4" applyFont="1" applyFill="1" applyBorder="1" applyAlignment="1" applyProtection="1">
      <alignment horizontal="center" vertical="center"/>
      <protection locked="0"/>
    </xf>
    <xf numFmtId="0" fontId="16" fillId="11" borderId="42" xfId="4" applyFont="1" applyFill="1" applyBorder="1" applyAlignment="1" applyProtection="1">
      <alignment horizontal="center" vertical="center"/>
      <protection locked="0"/>
    </xf>
    <xf numFmtId="0" fontId="16" fillId="11" borderId="125" xfId="4" applyFont="1" applyFill="1" applyBorder="1" applyAlignment="1">
      <alignment horizontal="center" vertical="center"/>
    </xf>
    <xf numFmtId="0" fontId="10" fillId="11" borderId="20" xfId="4" applyFont="1" applyFill="1" applyBorder="1" applyAlignment="1">
      <alignment horizontal="center" vertical="center"/>
    </xf>
    <xf numFmtId="0" fontId="10" fillId="11" borderId="126" xfId="4" applyFont="1" applyFill="1" applyBorder="1" applyAlignment="1">
      <alignment horizontal="center" vertical="center"/>
    </xf>
    <xf numFmtId="0" fontId="10" fillId="11" borderId="127" xfId="4" applyFont="1" applyFill="1" applyBorder="1" applyAlignment="1">
      <alignment horizontal="center" vertical="center"/>
    </xf>
    <xf numFmtId="0" fontId="16" fillId="8" borderId="63" xfId="4" applyFont="1" applyFill="1" applyBorder="1" applyAlignment="1" applyProtection="1">
      <alignment horizontal="center" vertical="center"/>
      <protection locked="0"/>
    </xf>
    <xf numFmtId="0" fontId="16" fillId="8" borderId="49" xfId="4" applyFont="1" applyFill="1" applyBorder="1" applyAlignment="1" applyProtection="1">
      <alignment horizontal="center" vertical="center"/>
      <protection locked="0"/>
    </xf>
    <xf numFmtId="0" fontId="16" fillId="11" borderId="65" xfId="4" applyFont="1" applyFill="1" applyBorder="1" applyAlignment="1" applyProtection="1">
      <alignment horizontal="center" vertical="center"/>
      <protection locked="0"/>
    </xf>
    <xf numFmtId="0" fontId="16" fillId="11" borderId="116" xfId="4" applyFont="1" applyFill="1" applyBorder="1" applyAlignment="1" applyProtection="1">
      <alignment horizontal="center" vertical="center"/>
      <protection locked="0"/>
    </xf>
    <xf numFmtId="0" fontId="16" fillId="8" borderId="120" xfId="4" applyFont="1" applyFill="1" applyBorder="1" applyAlignment="1" applyProtection="1">
      <alignment horizontal="center" vertical="center"/>
      <protection locked="0"/>
    </xf>
    <xf numFmtId="0" fontId="16" fillId="11" borderId="121" xfId="4" applyFont="1" applyFill="1" applyBorder="1" applyAlignment="1" applyProtection="1">
      <alignment horizontal="center" vertical="center"/>
      <protection locked="0"/>
    </xf>
    <xf numFmtId="0" fontId="16" fillId="11" borderId="1" xfId="4" applyFont="1" applyFill="1" applyAlignment="1" applyProtection="1">
      <alignment horizontal="center" vertical="center"/>
      <protection locked="0"/>
    </xf>
    <xf numFmtId="0" fontId="10" fillId="13" borderId="83" xfId="4" applyFont="1" applyFill="1" applyBorder="1" applyAlignment="1">
      <alignment horizontal="center" vertical="center"/>
    </xf>
    <xf numFmtId="0" fontId="16" fillId="13" borderId="60" xfId="4" applyFont="1" applyFill="1" applyBorder="1" applyAlignment="1" applyProtection="1">
      <alignment horizontal="center" vertical="center"/>
      <protection locked="0"/>
    </xf>
    <xf numFmtId="0" fontId="16" fillId="13" borderId="20" xfId="4" applyFont="1" applyFill="1" applyBorder="1" applyAlignment="1" applyProtection="1">
      <alignment horizontal="center" vertical="center"/>
      <protection locked="0"/>
    </xf>
    <xf numFmtId="0" fontId="16" fillId="13" borderId="67" xfId="4" applyFont="1" applyFill="1" applyBorder="1" applyAlignment="1" applyProtection="1">
      <alignment horizontal="center" vertical="center"/>
      <protection locked="0"/>
    </xf>
    <xf numFmtId="0" fontId="16" fillId="13" borderId="68" xfId="4" applyFont="1" applyFill="1" applyBorder="1" applyAlignment="1" applyProtection="1">
      <alignment horizontal="center" vertical="center"/>
      <protection locked="0"/>
    </xf>
    <xf numFmtId="0" fontId="16" fillId="13" borderId="115" xfId="4" applyFont="1" applyFill="1" applyBorder="1" applyAlignment="1" applyProtection="1">
      <alignment horizontal="center" vertical="center"/>
      <protection locked="0"/>
    </xf>
    <xf numFmtId="0" fontId="16" fillId="13" borderId="124" xfId="4" applyFont="1" applyFill="1" applyBorder="1" applyAlignment="1" applyProtection="1">
      <alignment horizontal="center" vertical="center"/>
      <protection locked="0"/>
    </xf>
    <xf numFmtId="165" fontId="28" fillId="0" borderId="1" xfId="4" applyNumberFormat="1" applyFont="1" applyAlignment="1">
      <alignment vertical="center"/>
    </xf>
    <xf numFmtId="0" fontId="3" fillId="0" borderId="1" xfId="7"/>
    <xf numFmtId="0" fontId="10" fillId="11" borderId="130" xfId="4" applyFont="1" applyFill="1" applyBorder="1" applyAlignment="1">
      <alignment horizontal="center" vertical="center"/>
    </xf>
    <xf numFmtId="0" fontId="10" fillId="11" borderId="55" xfId="4" applyFont="1" applyFill="1" applyBorder="1" applyAlignment="1">
      <alignment horizontal="center" vertical="center"/>
    </xf>
    <xf numFmtId="0" fontId="10" fillId="11" borderId="131" xfId="4" applyFont="1" applyFill="1" applyBorder="1" applyAlignment="1">
      <alignment horizontal="center" vertical="center"/>
    </xf>
    <xf numFmtId="0" fontId="10" fillId="11" borderId="99" xfId="4" applyFont="1" applyFill="1" applyBorder="1" applyAlignment="1">
      <alignment horizontal="center" vertical="center"/>
    </xf>
    <xf numFmtId="0" fontId="10" fillId="11" borderId="28" xfId="4" applyFont="1" applyFill="1" applyBorder="1" applyAlignment="1">
      <alignment horizontal="center" vertical="center"/>
    </xf>
    <xf numFmtId="0" fontId="10" fillId="13" borderId="28" xfId="4" applyFont="1" applyFill="1" applyBorder="1" applyAlignment="1">
      <alignment horizontal="center" vertical="center"/>
    </xf>
    <xf numFmtId="0" fontId="10" fillId="11" borderId="102" xfId="4" applyFont="1" applyFill="1" applyBorder="1" applyAlignment="1">
      <alignment horizontal="center" vertical="center"/>
    </xf>
    <xf numFmtId="0" fontId="10" fillId="11" borderId="35" xfId="4" applyFont="1" applyFill="1" applyBorder="1" applyAlignment="1">
      <alignment horizontal="center" vertical="center"/>
    </xf>
    <xf numFmtId="0" fontId="10" fillId="13" borderId="132" xfId="4" applyFont="1" applyFill="1" applyBorder="1" applyAlignment="1">
      <alignment horizontal="center" vertical="center"/>
    </xf>
    <xf numFmtId="0" fontId="10" fillId="11" borderId="132" xfId="4" applyFont="1" applyFill="1" applyBorder="1" applyAlignment="1">
      <alignment horizontal="center" vertical="center"/>
    </xf>
    <xf numFmtId="0" fontId="10" fillId="11" borderId="133" xfId="4" applyFont="1" applyFill="1" applyBorder="1" applyAlignment="1">
      <alignment horizontal="center" vertical="center"/>
    </xf>
    <xf numFmtId="0" fontId="10" fillId="11" borderId="23" xfId="4" applyFont="1" applyFill="1" applyBorder="1" applyAlignment="1">
      <alignment horizontal="center" vertical="center"/>
    </xf>
    <xf numFmtId="0" fontId="10" fillId="11" borderId="25" xfId="4" applyFont="1" applyFill="1" applyBorder="1" applyAlignment="1">
      <alignment horizontal="center" vertical="center"/>
    </xf>
    <xf numFmtId="0" fontId="10" fillId="13" borderId="25" xfId="4" applyFont="1" applyFill="1" applyBorder="1" applyAlignment="1">
      <alignment horizontal="center" vertical="center"/>
    </xf>
    <xf numFmtId="0" fontId="10" fillId="11" borderId="107" xfId="4" applyFont="1" applyFill="1" applyBorder="1" applyAlignment="1">
      <alignment horizontal="center" vertical="center"/>
    </xf>
    <xf numFmtId="0" fontId="16" fillId="8" borderId="98" xfId="4" applyFont="1" applyFill="1" applyBorder="1" applyAlignment="1" applyProtection="1">
      <alignment horizontal="center" vertical="center"/>
      <protection locked="0"/>
    </xf>
    <xf numFmtId="0" fontId="16" fillId="8" borderId="134" xfId="4" applyFont="1" applyFill="1" applyBorder="1" applyAlignment="1" applyProtection="1">
      <alignment horizontal="center" vertical="center"/>
      <protection locked="0"/>
    </xf>
    <xf numFmtId="0" fontId="16" fillId="8" borderId="94" xfId="4" applyFont="1" applyFill="1" applyBorder="1" applyAlignment="1" applyProtection="1">
      <alignment horizontal="center" vertical="center"/>
      <protection locked="0"/>
    </xf>
    <xf numFmtId="0" fontId="16" fillId="8" borderId="135" xfId="4" applyFont="1" applyFill="1" applyBorder="1" applyAlignment="1" applyProtection="1">
      <alignment horizontal="center" vertical="center"/>
      <protection locked="0"/>
    </xf>
    <xf numFmtId="0" fontId="16" fillId="11" borderId="26" xfId="4" applyFont="1" applyFill="1" applyBorder="1" applyAlignment="1" applyProtection="1">
      <alignment horizontal="center" vertical="center"/>
      <protection locked="0"/>
    </xf>
    <xf numFmtId="0" fontId="16" fillId="11" borderId="39" xfId="4" applyFont="1" applyFill="1" applyBorder="1" applyAlignment="1" applyProtection="1">
      <alignment horizontal="center" vertical="center"/>
      <protection locked="0"/>
    </xf>
    <xf numFmtId="0" fontId="16" fillId="11" borderId="99" xfId="4" applyFont="1" applyFill="1" applyBorder="1" applyAlignment="1">
      <alignment horizontal="center" vertical="center"/>
    </xf>
    <xf numFmtId="0" fontId="16" fillId="11" borderId="29" xfId="4" applyFont="1" applyFill="1" applyBorder="1" applyAlignment="1">
      <alignment horizontal="center" vertical="center"/>
    </xf>
    <xf numFmtId="0" fontId="10" fillId="0" borderId="136" xfId="4" applyFont="1" applyBorder="1" applyAlignment="1">
      <alignment horizontal="right" vertical="center"/>
    </xf>
    <xf numFmtId="0" fontId="16" fillId="11" borderId="103" xfId="4" applyFont="1" applyFill="1" applyBorder="1" applyAlignment="1">
      <alignment horizontal="center" vertical="center"/>
    </xf>
    <xf numFmtId="0" fontId="16" fillId="11" borderId="23" xfId="4" applyFont="1" applyFill="1" applyBorder="1" applyAlignment="1">
      <alignment horizontal="center" vertical="center"/>
    </xf>
    <xf numFmtId="0" fontId="16" fillId="8" borderId="99" xfId="4" applyFont="1" applyFill="1" applyBorder="1" applyAlignment="1" applyProtection="1">
      <alignment horizontal="center" vertical="center"/>
      <protection locked="0"/>
    </xf>
    <xf numFmtId="0" fontId="16" fillId="13" borderId="100" xfId="4" applyFont="1" applyFill="1" applyBorder="1" applyAlignment="1" applyProtection="1">
      <alignment horizontal="center" vertical="center"/>
      <protection locked="0"/>
    </xf>
    <xf numFmtId="0" fontId="16" fillId="8" borderId="100" xfId="4" applyFont="1" applyFill="1" applyBorder="1" applyAlignment="1" applyProtection="1">
      <alignment horizontal="center" vertical="center"/>
      <protection locked="0"/>
    </xf>
    <xf numFmtId="0" fontId="16" fillId="8" borderId="102" xfId="4" applyFont="1" applyFill="1" applyBorder="1" applyAlignment="1" applyProtection="1">
      <alignment horizontal="center" vertical="center"/>
      <protection locked="0"/>
    </xf>
    <xf numFmtId="0" fontId="16" fillId="8" borderId="137" xfId="4" applyFont="1" applyFill="1" applyBorder="1" applyAlignment="1" applyProtection="1">
      <alignment horizontal="center" vertical="center"/>
      <protection locked="0"/>
    </xf>
    <xf numFmtId="0" fontId="16" fillId="8" borderId="138" xfId="4" applyFont="1" applyFill="1" applyBorder="1" applyAlignment="1" applyProtection="1">
      <alignment horizontal="center" vertical="center"/>
      <protection locked="0"/>
    </xf>
    <xf numFmtId="0" fontId="16" fillId="8" borderId="23" xfId="4" applyFont="1" applyFill="1" applyBorder="1" applyAlignment="1" applyProtection="1">
      <alignment horizontal="center" vertical="center"/>
      <protection locked="0"/>
    </xf>
    <xf numFmtId="0" fontId="16" fillId="13" borderId="105" xfId="4" applyFont="1" applyFill="1" applyBorder="1" applyAlignment="1" applyProtection="1">
      <alignment horizontal="center" vertical="center"/>
      <protection locked="0"/>
    </xf>
    <xf numFmtId="0" fontId="16" fillId="8" borderId="105" xfId="4" applyFont="1" applyFill="1" applyBorder="1" applyAlignment="1" applyProtection="1">
      <alignment horizontal="center" vertical="center"/>
      <protection locked="0"/>
    </xf>
    <xf numFmtId="0" fontId="16" fillId="8" borderId="107" xfId="4" applyFont="1" applyFill="1" applyBorder="1" applyAlignment="1" applyProtection="1">
      <alignment horizontal="center" vertical="center"/>
      <protection locked="0"/>
    </xf>
    <xf numFmtId="0" fontId="16" fillId="8" borderId="139" xfId="4" applyFont="1" applyFill="1" applyBorder="1" applyAlignment="1" applyProtection="1">
      <alignment horizontal="center" vertical="center"/>
      <protection locked="0"/>
    </xf>
    <xf numFmtId="0" fontId="16" fillId="8" borderId="140" xfId="4" applyFont="1" applyFill="1" applyBorder="1" applyAlignment="1" applyProtection="1">
      <alignment horizontal="center" vertical="center"/>
      <protection locked="0"/>
    </xf>
    <xf numFmtId="165" fontId="34" fillId="0" borderId="1" xfId="4" applyNumberFormat="1" applyFont="1" applyAlignment="1">
      <alignment vertical="center"/>
    </xf>
    <xf numFmtId="0" fontId="34" fillId="0" borderId="1" xfId="4" applyFont="1" applyAlignment="1">
      <alignment vertical="center"/>
    </xf>
    <xf numFmtId="0" fontId="35" fillId="0" borderId="1" xfId="4" applyFont="1"/>
    <xf numFmtId="0" fontId="36" fillId="10" borderId="5" xfId="1" applyFont="1" applyFill="1" applyBorder="1" applyAlignment="1">
      <alignment horizontal="center" vertical="center" wrapText="1"/>
    </xf>
    <xf numFmtId="0" fontId="10" fillId="0" borderId="144" xfId="4" applyFont="1" applyBorder="1" applyAlignment="1">
      <alignment horizontal="right" vertical="center"/>
    </xf>
    <xf numFmtId="0" fontId="10" fillId="0" borderId="145" xfId="4" applyFont="1" applyBorder="1" applyAlignment="1">
      <alignment horizontal="right" vertical="center"/>
    </xf>
    <xf numFmtId="0" fontId="10" fillId="0" borderId="146" xfId="4" applyFont="1" applyBorder="1" applyAlignment="1">
      <alignment horizontal="right" vertical="center"/>
    </xf>
    <xf numFmtId="0" fontId="10" fillId="0" borderId="147" xfId="4" applyFont="1" applyBorder="1" applyAlignment="1">
      <alignment horizontal="right" vertical="center"/>
    </xf>
    <xf numFmtId="0" fontId="37" fillId="10" borderId="5" xfId="0" applyFont="1" applyFill="1" applyBorder="1" applyAlignment="1">
      <alignment horizontal="center" vertical="center" wrapText="1"/>
    </xf>
    <xf numFmtId="0" fontId="37" fillId="15" borderId="5" xfId="0" applyFont="1" applyFill="1" applyBorder="1" applyAlignment="1">
      <alignment horizontal="center" vertical="center" wrapText="1"/>
    </xf>
    <xf numFmtId="0" fontId="17" fillId="10" borderId="5" xfId="0" applyFont="1" applyFill="1" applyBorder="1" applyAlignment="1">
      <alignment horizontal="center" vertical="center" wrapText="1"/>
    </xf>
    <xf numFmtId="0" fontId="37" fillId="9" borderId="5" xfId="0" applyFont="1" applyFill="1" applyBorder="1" applyAlignment="1">
      <alignment horizontal="center" vertical="center" wrapText="1"/>
    </xf>
    <xf numFmtId="0" fontId="37" fillId="16" borderId="5" xfId="0" applyFont="1" applyFill="1" applyBorder="1" applyAlignment="1">
      <alignment horizontal="center" vertical="center" wrapText="1"/>
    </xf>
    <xf numFmtId="0" fontId="17" fillId="9" borderId="5" xfId="0" applyFont="1" applyFill="1" applyBorder="1" applyAlignment="1">
      <alignment horizontal="center" vertical="center" wrapText="1"/>
    </xf>
    <xf numFmtId="0" fontId="36" fillId="3" borderId="5" xfId="1" applyFont="1" applyFill="1" applyBorder="1" applyAlignment="1">
      <alignment horizontal="center" vertical="center" wrapText="1"/>
    </xf>
    <xf numFmtId="0" fontId="39" fillId="0" borderId="5" xfId="1" applyFont="1" applyBorder="1" applyAlignment="1">
      <alignment horizontal="center"/>
    </xf>
    <xf numFmtId="0" fontId="0" fillId="0" borderId="5" xfId="1" applyFont="1" applyBorder="1"/>
    <xf numFmtId="0" fontId="0" fillId="0" borderId="5" xfId="1" applyFont="1" applyBorder="1" applyAlignment="1">
      <alignment horizontal="center"/>
    </xf>
    <xf numFmtId="0" fontId="40" fillId="0" borderId="5" xfId="0" applyFont="1" applyBorder="1"/>
    <xf numFmtId="0" fontId="10" fillId="11" borderId="91" xfId="4" applyFont="1" applyFill="1" applyBorder="1" applyAlignment="1">
      <alignment horizontal="center" vertical="center"/>
    </xf>
    <xf numFmtId="0" fontId="10" fillId="13" borderId="122" xfId="4" applyFont="1" applyFill="1" applyBorder="1" applyAlignment="1">
      <alignment horizontal="center" vertical="center"/>
    </xf>
    <xf numFmtId="0" fontId="10" fillId="11" borderId="122" xfId="4" applyFont="1" applyFill="1" applyBorder="1" applyAlignment="1">
      <alignment horizontal="center" vertical="center"/>
    </xf>
    <xf numFmtId="0" fontId="10" fillId="11" borderId="150" xfId="4" applyFont="1" applyFill="1" applyBorder="1" applyAlignment="1">
      <alignment horizontal="center" vertical="center"/>
    </xf>
    <xf numFmtId="0" fontId="16" fillId="8" borderId="152" xfId="4" applyFont="1" applyFill="1" applyBorder="1" applyAlignment="1" applyProtection="1">
      <alignment horizontal="center" vertical="center"/>
      <protection locked="0"/>
    </xf>
    <xf numFmtId="0" fontId="16" fillId="8" borderId="153" xfId="4" applyFont="1" applyFill="1" applyBorder="1" applyAlignment="1" applyProtection="1">
      <alignment horizontal="center" vertical="center"/>
      <protection locked="0"/>
    </xf>
    <xf numFmtId="0" fontId="16" fillId="8" borderId="154" xfId="4" applyFont="1" applyFill="1" applyBorder="1" applyAlignment="1" applyProtection="1">
      <alignment horizontal="center" vertical="center"/>
      <protection locked="0"/>
    </xf>
    <xf numFmtId="0" fontId="16" fillId="8" borderId="155" xfId="4" applyFont="1" applyFill="1" applyBorder="1" applyAlignment="1" applyProtection="1">
      <alignment horizontal="center" vertical="center"/>
      <protection locked="0"/>
    </xf>
    <xf numFmtId="0" fontId="16" fillId="0" borderId="156" xfId="4" applyFont="1" applyBorder="1" applyAlignment="1" applyProtection="1">
      <alignment horizontal="center" vertical="center"/>
      <protection locked="0"/>
    </xf>
    <xf numFmtId="0" fontId="16" fillId="0" borderId="67" xfId="4" applyFont="1" applyBorder="1" applyAlignment="1" applyProtection="1">
      <alignment horizontal="center" vertical="center"/>
      <protection locked="0"/>
    </xf>
    <xf numFmtId="0" fontId="16" fillId="0" borderId="38" xfId="4" applyFont="1" applyBorder="1" applyAlignment="1" applyProtection="1">
      <alignment horizontal="center" vertical="center"/>
      <protection locked="0"/>
    </xf>
    <xf numFmtId="0" fontId="16" fillId="0" borderId="157" xfId="4" applyFont="1" applyBorder="1" applyAlignment="1" applyProtection="1">
      <alignment horizontal="center" vertical="center"/>
      <protection locked="0"/>
    </xf>
    <xf numFmtId="0" fontId="16" fillId="8" borderId="67" xfId="4" applyFont="1" applyFill="1" applyBorder="1" applyAlignment="1" applyProtection="1">
      <alignment horizontal="center" vertical="center"/>
      <protection locked="0"/>
    </xf>
    <xf numFmtId="0" fontId="16" fillId="11" borderId="15" xfId="4" applyFont="1" applyFill="1" applyBorder="1" applyAlignment="1">
      <alignment horizontal="center" vertical="center"/>
    </xf>
    <xf numFmtId="0" fontId="16" fillId="11" borderId="32" xfId="4" applyFont="1" applyFill="1" applyBorder="1" applyAlignment="1">
      <alignment horizontal="center" vertical="center"/>
    </xf>
    <xf numFmtId="0" fontId="16" fillId="11" borderId="35" xfId="4" applyFont="1" applyFill="1" applyBorder="1" applyAlignment="1">
      <alignment horizontal="center" vertical="center"/>
    </xf>
    <xf numFmtId="0" fontId="16" fillId="8" borderId="15" xfId="4" applyFont="1" applyFill="1" applyBorder="1" applyAlignment="1" applyProtection="1">
      <alignment horizontal="center" vertical="center"/>
      <protection locked="0"/>
    </xf>
    <xf numFmtId="0" fontId="16" fillId="8" borderId="158" xfId="4" applyFont="1" applyFill="1" applyBorder="1" applyAlignment="1" applyProtection="1">
      <alignment horizontal="center" vertical="center"/>
      <protection locked="0"/>
    </xf>
    <xf numFmtId="0" fontId="16" fillId="8" borderId="159" xfId="4" applyFont="1" applyFill="1" applyBorder="1" applyAlignment="1" applyProtection="1">
      <alignment horizontal="center" vertical="center"/>
      <protection locked="0"/>
    </xf>
    <xf numFmtId="0" fontId="16" fillId="13" borderId="160" xfId="4" applyFont="1" applyFill="1" applyBorder="1" applyAlignment="1" applyProtection="1">
      <alignment horizontal="center" vertical="center"/>
      <protection locked="0"/>
    </xf>
    <xf numFmtId="0" fontId="16" fillId="8" borderId="160" xfId="4" applyFont="1" applyFill="1" applyBorder="1" applyAlignment="1" applyProtection="1">
      <alignment horizontal="center" vertical="center"/>
      <protection locked="0"/>
    </xf>
    <xf numFmtId="0" fontId="43" fillId="8" borderId="1" xfId="4" applyFont="1" applyFill="1"/>
    <xf numFmtId="0" fontId="10" fillId="19" borderId="5" xfId="1" applyFont="1" applyFill="1" applyBorder="1" applyAlignment="1">
      <alignment horizontal="center" vertical="center" wrapText="1"/>
    </xf>
    <xf numFmtId="0" fontId="37" fillId="19" borderId="5" xfId="0" applyFont="1" applyFill="1" applyBorder="1" applyAlignment="1">
      <alignment horizontal="center" vertical="center" wrapText="1"/>
    </xf>
    <xf numFmtId="0" fontId="37" fillId="20" borderId="5" xfId="0" applyFont="1" applyFill="1" applyBorder="1" applyAlignment="1">
      <alignment horizontal="center" vertical="center" wrapText="1"/>
    </xf>
    <xf numFmtId="0" fontId="7" fillId="12" borderId="128" xfId="4" applyFont="1" applyFill="1" applyBorder="1" applyAlignment="1">
      <alignment vertical="center"/>
    </xf>
    <xf numFmtId="0" fontId="7" fillId="12" borderId="161" xfId="4" applyFont="1" applyFill="1" applyBorder="1" applyAlignment="1">
      <alignment vertical="center"/>
    </xf>
    <xf numFmtId="0" fontId="7" fillId="12" borderId="117" xfId="4" applyFont="1" applyFill="1" applyBorder="1" applyAlignment="1">
      <alignment vertical="center" wrapText="1"/>
    </xf>
    <xf numFmtId="0" fontId="7" fillId="12" borderId="151" xfId="4" applyFont="1" applyFill="1" applyBorder="1" applyAlignment="1">
      <alignment horizontal="center" vertical="center" wrapText="1"/>
    </xf>
    <xf numFmtId="0" fontId="27" fillId="14" borderId="166" xfId="4" applyFont="1" applyFill="1" applyBorder="1" applyAlignment="1">
      <alignment horizontal="center" vertical="center"/>
    </xf>
    <xf numFmtId="0" fontId="27" fillId="14" borderId="8" xfId="4" applyFont="1" applyFill="1" applyBorder="1" applyAlignment="1">
      <alignment horizontal="center" vertical="center"/>
    </xf>
    <xf numFmtId="0" fontId="27" fillId="14" borderId="167" xfId="4" applyFont="1" applyFill="1" applyBorder="1" applyAlignment="1">
      <alignment horizontal="center" vertical="center"/>
    </xf>
    <xf numFmtId="0" fontId="27" fillId="14" borderId="168" xfId="4" applyFont="1" applyFill="1" applyBorder="1" applyAlignment="1">
      <alignment horizontal="center" vertical="center"/>
    </xf>
    <xf numFmtId="0" fontId="27" fillId="14" borderId="5" xfId="4" applyFont="1" applyFill="1" applyBorder="1" applyAlignment="1">
      <alignment horizontal="center" vertical="center"/>
    </xf>
    <xf numFmtId="0" fontId="27" fillId="14" borderId="169" xfId="4" applyFont="1" applyFill="1" applyBorder="1" applyAlignment="1">
      <alignment horizontal="center" vertical="center"/>
    </xf>
    <xf numFmtId="0" fontId="27" fillId="14" borderId="170" xfId="4" applyFont="1" applyFill="1" applyBorder="1" applyAlignment="1">
      <alignment horizontal="center" vertical="center"/>
    </xf>
    <xf numFmtId="0" fontId="27" fillId="14" borderId="171" xfId="4" applyFont="1" applyFill="1" applyBorder="1" applyAlignment="1">
      <alignment horizontal="center" vertical="center"/>
    </xf>
    <xf numFmtId="0" fontId="27" fillId="14" borderId="172" xfId="4" applyFont="1" applyFill="1" applyBorder="1" applyAlignment="1">
      <alignment horizontal="center" vertical="center"/>
    </xf>
    <xf numFmtId="0" fontId="27" fillId="14" borderId="173" xfId="4" applyFont="1" applyFill="1" applyBorder="1" applyAlignment="1">
      <alignment horizontal="center" vertical="center"/>
    </xf>
    <xf numFmtId="0" fontId="27" fillId="14" borderId="174" xfId="4" applyFont="1" applyFill="1" applyBorder="1" applyAlignment="1">
      <alignment horizontal="center" vertical="center"/>
    </xf>
    <xf numFmtId="0" fontId="27" fillId="14" borderId="175" xfId="4" applyFont="1" applyFill="1" applyBorder="1" applyAlignment="1">
      <alignment horizontal="center" vertical="center"/>
    </xf>
    <xf numFmtId="0" fontId="16" fillId="11" borderId="176" xfId="4" applyFont="1" applyFill="1" applyBorder="1" applyAlignment="1">
      <alignment horizontal="center" vertical="center"/>
    </xf>
    <xf numFmtId="0" fontId="16" fillId="13" borderId="29" xfId="4" applyFont="1" applyFill="1" applyBorder="1" applyAlignment="1">
      <alignment horizontal="center" vertical="center"/>
    </xf>
    <xf numFmtId="0" fontId="16" fillId="13" borderId="110" xfId="4" applyFont="1" applyFill="1" applyBorder="1" applyAlignment="1">
      <alignment horizontal="center" vertical="center"/>
    </xf>
    <xf numFmtId="0" fontId="16" fillId="11" borderId="177" xfId="4" applyFont="1" applyFill="1" applyBorder="1" applyAlignment="1">
      <alignment horizontal="center" vertical="center"/>
    </xf>
    <xf numFmtId="0" fontId="16" fillId="11" borderId="178" xfId="4" applyFont="1" applyFill="1" applyBorder="1" applyAlignment="1">
      <alignment horizontal="center" vertical="center"/>
    </xf>
    <xf numFmtId="0" fontId="16" fillId="13" borderId="30" xfId="4" applyFont="1" applyFill="1" applyBorder="1" applyAlignment="1">
      <alignment horizontal="center" vertical="center"/>
    </xf>
    <xf numFmtId="0" fontId="16" fillId="13" borderId="179" xfId="4" applyFont="1" applyFill="1" applyBorder="1" applyAlignment="1">
      <alignment horizontal="center" vertical="center"/>
    </xf>
    <xf numFmtId="0" fontId="16" fillId="11" borderId="132" xfId="4" applyFont="1" applyFill="1" applyBorder="1" applyAlignment="1">
      <alignment horizontal="center" vertical="center"/>
    </xf>
    <xf numFmtId="0" fontId="16" fillId="13" borderId="25" xfId="4" applyFont="1" applyFill="1" applyBorder="1" applyAlignment="1">
      <alignment horizontal="center" vertical="center"/>
    </xf>
    <xf numFmtId="0" fontId="16" fillId="13" borderId="57" xfId="4" applyFont="1" applyFill="1" applyBorder="1" applyAlignment="1">
      <alignment horizontal="center" vertical="center"/>
    </xf>
    <xf numFmtId="0" fontId="16" fillId="11" borderId="56" xfId="4" applyFont="1" applyFill="1" applyBorder="1" applyAlignment="1">
      <alignment horizontal="center" vertical="center"/>
    </xf>
    <xf numFmtId="0" fontId="16" fillId="8" borderId="176" xfId="4" applyFont="1" applyFill="1" applyBorder="1" applyAlignment="1" applyProtection="1">
      <alignment horizontal="center" vertical="center"/>
      <protection locked="0"/>
    </xf>
    <xf numFmtId="0" fontId="16" fillId="13" borderId="75" xfId="4" applyFont="1" applyFill="1" applyBorder="1" applyAlignment="1" applyProtection="1">
      <alignment horizontal="center" vertical="center"/>
      <protection locked="0"/>
    </xf>
    <xf numFmtId="0" fontId="16" fillId="13" borderId="72" xfId="4" applyFont="1" applyFill="1" applyBorder="1" applyAlignment="1" applyProtection="1">
      <alignment horizontal="center" vertical="center"/>
      <protection locked="0"/>
    </xf>
    <xf numFmtId="0" fontId="16" fillId="8" borderId="177" xfId="4" applyFont="1" applyFill="1" applyBorder="1" applyAlignment="1" applyProtection="1">
      <alignment horizontal="center" vertical="center"/>
      <protection locked="0"/>
    </xf>
    <xf numFmtId="0" fontId="16" fillId="13" borderId="74" xfId="4" applyFont="1" applyFill="1" applyBorder="1" applyAlignment="1" applyProtection="1">
      <alignment horizontal="center" vertical="center"/>
      <protection locked="0"/>
    </xf>
    <xf numFmtId="0" fontId="16" fillId="8" borderId="125" xfId="4" applyFont="1" applyFill="1" applyBorder="1" applyAlignment="1" applyProtection="1">
      <alignment horizontal="center" vertical="center"/>
      <protection locked="0"/>
    </xf>
    <xf numFmtId="0" fontId="16" fillId="8" borderId="180" xfId="4" applyFont="1" applyFill="1" applyBorder="1" applyAlignment="1" applyProtection="1">
      <alignment horizontal="center" vertical="center"/>
      <protection locked="0"/>
    </xf>
    <xf numFmtId="0" fontId="16" fillId="13" borderId="84" xfId="4" applyFont="1" applyFill="1" applyBorder="1" applyAlignment="1" applyProtection="1">
      <alignment horizontal="center" vertical="center"/>
      <protection locked="0"/>
    </xf>
    <xf numFmtId="0" fontId="16" fillId="13" borderId="54" xfId="4" applyFont="1" applyFill="1" applyBorder="1" applyAlignment="1" applyProtection="1">
      <alignment horizontal="center" vertical="center"/>
      <protection locked="0"/>
    </xf>
    <xf numFmtId="0" fontId="44" fillId="0" borderId="0" xfId="0" applyFont="1"/>
    <xf numFmtId="0" fontId="44" fillId="0" borderId="5" xfId="0" applyFont="1" applyBorder="1"/>
    <xf numFmtId="0" fontId="0" fillId="0" borderId="4" xfId="1" applyFont="1" applyBorder="1" applyAlignment="1">
      <alignment horizontal="center"/>
    </xf>
    <xf numFmtId="0" fontId="40" fillId="0" borderId="6" xfId="0" applyFont="1" applyBorder="1"/>
    <xf numFmtId="0" fontId="0" fillId="8" borderId="5" xfId="1" applyFont="1" applyFill="1" applyBorder="1"/>
    <xf numFmtId="0" fontId="0" fillId="8" borderId="2" xfId="1" applyFont="1" applyFill="1" applyBorder="1"/>
    <xf numFmtId="0" fontId="10" fillId="5" borderId="5" xfId="1" applyFont="1" applyFill="1" applyBorder="1" applyAlignment="1">
      <alignment horizontal="center" vertical="center" wrapText="1"/>
    </xf>
    <xf numFmtId="0" fontId="37" fillId="22" borderId="5" xfId="0" applyFont="1" applyFill="1" applyBorder="1" applyAlignment="1">
      <alignment horizontal="center" vertical="center" wrapText="1"/>
    </xf>
    <xf numFmtId="0" fontId="37" fillId="23" borderId="5" xfId="0" applyFont="1" applyFill="1" applyBorder="1" applyAlignment="1">
      <alignment horizontal="center" vertical="center" wrapText="1"/>
    </xf>
    <xf numFmtId="0" fontId="10" fillId="11" borderId="92" xfId="4" applyFont="1" applyFill="1" applyBorder="1" applyAlignment="1">
      <alignment horizontal="center" vertical="center"/>
    </xf>
    <xf numFmtId="0" fontId="2" fillId="0" borderId="1" xfId="9"/>
    <xf numFmtId="0" fontId="10" fillId="11" borderId="108" xfId="4" applyFont="1" applyFill="1" applyBorder="1" applyAlignment="1">
      <alignment horizontal="center" vertical="center"/>
    </xf>
    <xf numFmtId="0" fontId="10" fillId="13" borderId="91" xfId="4" applyFont="1" applyFill="1" applyBorder="1" applyAlignment="1">
      <alignment horizontal="center" vertical="center"/>
    </xf>
    <xf numFmtId="0" fontId="10" fillId="13" borderId="150" xfId="4" applyFont="1" applyFill="1" applyBorder="1" applyAlignment="1">
      <alignment horizontal="center" vertical="center"/>
    </xf>
    <xf numFmtId="0" fontId="10" fillId="13" borderId="182" xfId="4" applyFont="1" applyFill="1" applyBorder="1" applyAlignment="1">
      <alignment horizontal="center" vertical="center"/>
    </xf>
    <xf numFmtId="0" fontId="10" fillId="11" borderId="123" xfId="4" applyFont="1" applyFill="1" applyBorder="1" applyAlignment="1">
      <alignment horizontal="center" vertical="center"/>
    </xf>
    <xf numFmtId="0" fontId="10" fillId="11" borderId="183" xfId="4" applyFont="1" applyFill="1" applyBorder="1" applyAlignment="1">
      <alignment horizontal="center" vertical="center"/>
    </xf>
    <xf numFmtId="0" fontId="10" fillId="11" borderId="184" xfId="4" applyFont="1" applyFill="1" applyBorder="1" applyAlignment="1">
      <alignment horizontal="center" vertical="center"/>
    </xf>
    <xf numFmtId="0" fontId="10" fillId="13" borderId="184" xfId="4" applyFont="1" applyFill="1" applyBorder="1" applyAlignment="1">
      <alignment horizontal="center" vertical="center"/>
    </xf>
    <xf numFmtId="0" fontId="10" fillId="8" borderId="185" xfId="4" applyFont="1" applyFill="1" applyBorder="1" applyAlignment="1">
      <alignment horizontal="center" vertical="center"/>
    </xf>
    <xf numFmtId="0" fontId="10" fillId="13" borderId="133" xfId="4" applyFont="1" applyFill="1" applyBorder="1" applyAlignment="1">
      <alignment horizontal="center" vertical="center"/>
    </xf>
    <xf numFmtId="0" fontId="10" fillId="8" borderId="133" xfId="4" applyFont="1" applyFill="1" applyBorder="1" applyAlignment="1">
      <alignment horizontal="center" vertical="center"/>
    </xf>
    <xf numFmtId="0" fontId="16" fillId="0" borderId="144" xfId="4" applyFont="1" applyBorder="1" applyAlignment="1">
      <alignment horizontal="center" vertical="center"/>
    </xf>
    <xf numFmtId="0" fontId="16" fillId="13" borderId="152" xfId="4" applyFont="1" applyFill="1" applyBorder="1" applyAlignment="1" applyProtection="1">
      <alignment horizontal="center" vertical="center"/>
      <protection locked="0"/>
    </xf>
    <xf numFmtId="0" fontId="16" fillId="13" borderId="134" xfId="4" applyFont="1" applyFill="1" applyBorder="1" applyAlignment="1" applyProtection="1">
      <alignment horizontal="center" vertical="center"/>
      <protection locked="0"/>
    </xf>
    <xf numFmtId="0" fontId="16" fillId="0" borderId="146" xfId="4" applyFont="1" applyBorder="1" applyAlignment="1">
      <alignment horizontal="center" vertical="center"/>
    </xf>
    <xf numFmtId="0" fontId="16" fillId="13" borderId="154" xfId="4" applyFont="1" applyFill="1" applyBorder="1" applyAlignment="1" applyProtection="1">
      <alignment horizontal="center" vertical="center"/>
      <protection locked="0"/>
    </xf>
    <xf numFmtId="0" fontId="16" fillId="13" borderId="135" xfId="4" applyFont="1" applyFill="1" applyBorder="1" applyAlignment="1" applyProtection="1">
      <alignment horizontal="center" vertical="center"/>
      <protection locked="0"/>
    </xf>
    <xf numFmtId="0" fontId="16" fillId="11" borderId="147" xfId="4" applyFont="1" applyFill="1" applyBorder="1" applyAlignment="1">
      <alignment horizontal="center" vertical="center"/>
    </xf>
    <xf numFmtId="0" fontId="16" fillId="11" borderId="156" xfId="4" applyFont="1" applyFill="1" applyBorder="1" applyAlignment="1" applyProtection="1">
      <alignment horizontal="center" vertical="center"/>
      <protection locked="0"/>
    </xf>
    <xf numFmtId="0" fontId="16" fillId="13" borderId="156" xfId="4" applyFont="1" applyFill="1" applyBorder="1" applyAlignment="1" applyProtection="1">
      <alignment horizontal="center" vertical="center"/>
      <protection locked="0"/>
    </xf>
    <xf numFmtId="0" fontId="16" fillId="13" borderId="39" xfId="4" applyFont="1" applyFill="1" applyBorder="1" applyAlignment="1" applyProtection="1">
      <alignment horizontal="center" vertical="center"/>
      <protection locked="0"/>
    </xf>
    <xf numFmtId="0" fontId="16" fillId="0" borderId="145" xfId="4" applyFont="1" applyBorder="1" applyAlignment="1">
      <alignment horizontal="center" vertical="center"/>
    </xf>
    <xf numFmtId="0" fontId="16" fillId="8" borderId="15" xfId="4" applyFont="1" applyFill="1" applyBorder="1" applyAlignment="1">
      <alignment horizontal="center" vertical="center"/>
    </xf>
    <xf numFmtId="0" fontId="16" fillId="8" borderId="176" xfId="4" applyFont="1" applyFill="1" applyBorder="1" applyAlignment="1">
      <alignment horizontal="center" vertical="center"/>
    </xf>
    <xf numFmtId="0" fontId="16" fillId="13" borderId="176" xfId="4" applyFont="1" applyFill="1" applyBorder="1" applyAlignment="1">
      <alignment horizontal="center" vertical="center"/>
    </xf>
    <xf numFmtId="0" fontId="16" fillId="8" borderId="186" xfId="4" applyFont="1" applyFill="1" applyBorder="1" applyAlignment="1">
      <alignment horizontal="center" vertical="center"/>
    </xf>
    <xf numFmtId="0" fontId="16" fillId="8" borderId="16" xfId="4" applyFont="1" applyFill="1" applyBorder="1" applyAlignment="1">
      <alignment horizontal="center" vertical="center"/>
    </xf>
    <xf numFmtId="0" fontId="16" fillId="8" borderId="32" xfId="4" applyFont="1" applyFill="1" applyBorder="1" applyAlignment="1">
      <alignment horizontal="center" vertical="center"/>
    </xf>
    <xf numFmtId="0" fontId="16" fillId="8" borderId="178" xfId="4" applyFont="1" applyFill="1" applyBorder="1" applyAlignment="1">
      <alignment horizontal="center" vertical="center"/>
    </xf>
    <xf numFmtId="0" fontId="16" fillId="13" borderId="178" xfId="4" applyFont="1" applyFill="1" applyBorder="1" applyAlignment="1">
      <alignment horizontal="center" vertical="center"/>
    </xf>
    <xf numFmtId="0" fontId="16" fillId="8" borderId="187" xfId="4" applyFont="1" applyFill="1" applyBorder="1" applyAlignment="1">
      <alignment horizontal="center" vertical="center"/>
    </xf>
    <xf numFmtId="0" fontId="16" fillId="8" borderId="33" xfId="4" applyFont="1" applyFill="1" applyBorder="1" applyAlignment="1">
      <alignment horizontal="center" vertical="center"/>
    </xf>
    <xf numFmtId="0" fontId="16" fillId="8" borderId="35" xfId="4" applyFont="1" applyFill="1" applyBorder="1" applyAlignment="1">
      <alignment horizontal="center" vertical="center"/>
    </xf>
    <xf numFmtId="0" fontId="16" fillId="8" borderId="132" xfId="4" applyFont="1" applyFill="1" applyBorder="1" applyAlignment="1">
      <alignment horizontal="center" vertical="center"/>
    </xf>
    <xf numFmtId="0" fontId="16" fillId="13" borderId="132" xfId="4" applyFont="1" applyFill="1" applyBorder="1" applyAlignment="1">
      <alignment horizontal="center" vertical="center"/>
    </xf>
    <xf numFmtId="0" fontId="16" fillId="8" borderId="133" xfId="4" applyFont="1" applyFill="1" applyBorder="1" applyAlignment="1">
      <alignment horizontal="center" vertical="center"/>
    </xf>
    <xf numFmtId="0" fontId="16" fillId="8" borderId="36" xfId="4" applyFont="1" applyFill="1" applyBorder="1" applyAlignment="1">
      <alignment horizontal="center" vertical="center"/>
    </xf>
    <xf numFmtId="0" fontId="16" fillId="8" borderId="1" xfId="4" applyFont="1" applyFill="1" applyAlignment="1">
      <alignment vertical="center"/>
    </xf>
    <xf numFmtId="0" fontId="16" fillId="8" borderId="1" xfId="4" applyFont="1" applyFill="1" applyAlignment="1">
      <alignment horizontal="center" vertical="center"/>
    </xf>
    <xf numFmtId="0" fontId="16" fillId="13" borderId="176" xfId="4" applyFont="1" applyFill="1" applyBorder="1" applyAlignment="1" applyProtection="1">
      <alignment horizontal="center" vertical="center"/>
      <protection locked="0"/>
    </xf>
    <xf numFmtId="0" fontId="16" fillId="8" borderId="186" xfId="4" applyFont="1" applyFill="1" applyBorder="1" applyAlignment="1" applyProtection="1">
      <alignment horizontal="center" vertical="center"/>
      <protection locked="0"/>
    </xf>
    <xf numFmtId="0" fontId="16" fillId="8" borderId="16" xfId="4" applyFont="1" applyFill="1" applyBorder="1" applyAlignment="1" applyProtection="1">
      <alignment horizontal="center" vertical="center"/>
      <protection locked="0"/>
    </xf>
    <xf numFmtId="0" fontId="16" fillId="8" borderId="72" xfId="4" applyFont="1" applyFill="1" applyBorder="1" applyAlignment="1" applyProtection="1">
      <alignment horizontal="center" vertical="center"/>
      <protection locked="0"/>
    </xf>
    <xf numFmtId="0" fontId="16" fillId="8" borderId="35" xfId="4" applyFont="1" applyFill="1" applyBorder="1" applyAlignment="1" applyProtection="1">
      <alignment horizontal="center" vertical="center"/>
      <protection locked="0"/>
    </xf>
    <xf numFmtId="0" fontId="16" fillId="8" borderId="188" xfId="4" applyFont="1" applyFill="1" applyBorder="1" applyAlignment="1" applyProtection="1">
      <alignment horizontal="center" vertical="center"/>
      <protection locked="0"/>
    </xf>
    <xf numFmtId="0" fontId="16" fillId="13" borderId="188" xfId="4" applyFont="1" applyFill="1" applyBorder="1" applyAlignment="1" applyProtection="1">
      <alignment horizontal="center" vertical="center"/>
      <protection locked="0"/>
    </xf>
    <xf numFmtId="0" fontId="16" fillId="8" borderId="189" xfId="4" applyFont="1" applyFill="1" applyBorder="1" applyAlignment="1" applyProtection="1">
      <alignment horizontal="center" vertical="center"/>
      <protection locked="0"/>
    </xf>
    <xf numFmtId="0" fontId="16" fillId="8" borderId="114" xfId="4" applyFont="1" applyFill="1" applyBorder="1" applyAlignment="1" applyProtection="1">
      <alignment horizontal="center" vertical="center"/>
      <protection locked="0"/>
    </xf>
    <xf numFmtId="0" fontId="16" fillId="8" borderId="131" xfId="4" applyFont="1" applyFill="1" applyBorder="1" applyAlignment="1" applyProtection="1">
      <alignment horizontal="center" vertical="center"/>
      <protection locked="0"/>
    </xf>
    <xf numFmtId="0" fontId="27" fillId="11" borderId="1" xfId="4" applyFont="1" applyFill="1" applyAlignment="1">
      <alignment horizontal="right" vertical="center"/>
    </xf>
    <xf numFmtId="0" fontId="27" fillId="11" borderId="1" xfId="4" applyFont="1" applyFill="1" applyAlignment="1">
      <alignment horizontal="left" vertical="center"/>
    </xf>
    <xf numFmtId="0" fontId="25" fillId="11" borderId="1" xfId="4" applyFont="1" applyFill="1"/>
    <xf numFmtId="0" fontId="16" fillId="8" borderId="26" xfId="4" applyFont="1" applyFill="1" applyBorder="1" applyAlignment="1" applyProtection="1">
      <alignment horizontal="center" vertical="center"/>
      <protection locked="0"/>
    </xf>
    <xf numFmtId="0" fontId="16" fillId="13" borderId="74" xfId="4" applyFont="1" applyFill="1" applyBorder="1" applyAlignment="1">
      <alignment horizontal="center" vertical="center"/>
    </xf>
    <xf numFmtId="0" fontId="16" fillId="13" borderId="54" xfId="4" applyFont="1" applyFill="1" applyBorder="1" applyAlignment="1">
      <alignment horizontal="center" vertical="center"/>
    </xf>
    <xf numFmtId="0" fontId="16" fillId="11" borderId="186" xfId="4" applyFont="1" applyFill="1" applyBorder="1" applyAlignment="1">
      <alignment horizontal="center" vertical="center"/>
    </xf>
    <xf numFmtId="0" fontId="16" fillId="11" borderId="187" xfId="4" applyFont="1" applyFill="1" applyBorder="1" applyAlignment="1">
      <alignment horizontal="center" vertical="center"/>
    </xf>
    <xf numFmtId="0" fontId="16" fillId="11" borderId="133" xfId="4" applyFont="1" applyFill="1" applyBorder="1" applyAlignment="1">
      <alignment horizontal="center" vertical="center"/>
    </xf>
    <xf numFmtId="0" fontId="16" fillId="13" borderId="28" xfId="4" applyFont="1" applyFill="1" applyBorder="1" applyAlignment="1" applyProtection="1">
      <alignment horizontal="center" vertical="center"/>
      <protection locked="0"/>
    </xf>
    <xf numFmtId="0" fontId="16" fillId="13" borderId="24" xfId="4" applyFont="1" applyFill="1" applyBorder="1" applyAlignment="1" applyProtection="1">
      <alignment horizontal="center" vertical="center"/>
      <protection locked="0"/>
    </xf>
    <xf numFmtId="0" fontId="16" fillId="13" borderId="70" xfId="4" applyFont="1" applyFill="1" applyBorder="1" applyAlignment="1" applyProtection="1">
      <alignment horizontal="center" vertical="center"/>
      <protection locked="0"/>
    </xf>
    <xf numFmtId="0" fontId="16" fillId="13" borderId="44" xfId="4" applyFont="1" applyFill="1" applyBorder="1" applyAlignment="1" applyProtection="1">
      <alignment horizontal="center" vertical="center"/>
      <protection locked="0"/>
    </xf>
    <xf numFmtId="0" fontId="16" fillId="13" borderId="38" xfId="4" applyFont="1" applyFill="1" applyBorder="1" applyAlignment="1" applyProtection="1">
      <alignment horizontal="center" vertical="center"/>
      <protection locked="0"/>
    </xf>
    <xf numFmtId="0" fontId="16" fillId="8" borderId="193" xfId="4" applyFont="1" applyFill="1" applyBorder="1" applyAlignment="1" applyProtection="1">
      <alignment horizontal="center" vertical="center"/>
      <protection locked="0"/>
    </xf>
    <xf numFmtId="0" fontId="16" fillId="8" borderId="39" xfId="4" applyFont="1" applyFill="1" applyBorder="1" applyAlignment="1" applyProtection="1">
      <alignment horizontal="center" vertical="center"/>
      <protection locked="0"/>
    </xf>
    <xf numFmtId="0" fontId="16" fillId="8" borderId="97" xfId="4" applyFont="1" applyFill="1" applyBorder="1" applyAlignment="1" applyProtection="1">
      <alignment horizontal="center" vertical="center"/>
      <protection locked="0"/>
    </xf>
    <xf numFmtId="0" fontId="16" fillId="0" borderId="68" xfId="4" applyFont="1" applyBorder="1" applyAlignment="1" applyProtection="1">
      <alignment horizontal="center" vertical="center"/>
      <protection locked="0"/>
    </xf>
    <xf numFmtId="0" fontId="16" fillId="0" borderId="20" xfId="4" applyFont="1" applyBorder="1" applyAlignment="1" applyProtection="1">
      <alignment horizontal="center" vertical="center"/>
      <protection locked="0"/>
    </xf>
    <xf numFmtId="0" fontId="16" fillId="0" borderId="60" xfId="4" applyFont="1" applyBorder="1" applyAlignment="1" applyProtection="1">
      <alignment horizontal="center" vertical="center"/>
      <protection locked="0"/>
    </xf>
    <xf numFmtId="0" fontId="16" fillId="0" borderId="176" xfId="4" applyFont="1" applyBorder="1" applyAlignment="1" applyProtection="1">
      <alignment horizontal="center" vertical="center"/>
      <protection locked="0"/>
    </xf>
    <xf numFmtId="0" fontId="16" fillId="0" borderId="105" xfId="4" applyFont="1" applyBorder="1" applyAlignment="1" applyProtection="1">
      <alignment horizontal="center" vertical="center"/>
      <protection locked="0"/>
    </xf>
    <xf numFmtId="0" fontId="16" fillId="0" borderId="147" xfId="4" applyFont="1" applyBorder="1" applyAlignment="1">
      <alignment horizontal="center" vertical="center"/>
    </xf>
    <xf numFmtId="0" fontId="10" fillId="11" borderId="38" xfId="4" applyFont="1" applyFill="1" applyBorder="1" applyAlignment="1">
      <alignment horizontal="center" vertical="center"/>
    </xf>
    <xf numFmtId="0" fontId="10" fillId="11" borderId="197" xfId="4" applyFont="1" applyFill="1" applyBorder="1" applyAlignment="1">
      <alignment horizontal="center" vertical="center"/>
    </xf>
    <xf numFmtId="0" fontId="10" fillId="13" borderId="197" xfId="4" applyFont="1" applyFill="1" applyBorder="1" applyAlignment="1">
      <alignment horizontal="center" vertical="center"/>
    </xf>
    <xf numFmtId="0" fontId="10" fillId="11" borderId="157" xfId="4" applyFont="1" applyFill="1" applyBorder="1" applyAlignment="1">
      <alignment horizontal="center" vertical="center"/>
    </xf>
    <xf numFmtId="0" fontId="10" fillId="13" borderId="38" xfId="4" applyFont="1" applyFill="1" applyBorder="1" applyAlignment="1">
      <alignment horizontal="center" vertical="center"/>
    </xf>
    <xf numFmtId="0" fontId="16" fillId="8" borderId="198" xfId="4" applyFont="1" applyFill="1" applyBorder="1" applyAlignment="1" applyProtection="1">
      <alignment horizontal="center" vertical="center"/>
      <protection locked="0"/>
    </xf>
    <xf numFmtId="0" fontId="16" fillId="8" borderId="167" xfId="4" applyFont="1" applyFill="1" applyBorder="1" applyAlignment="1" applyProtection="1">
      <alignment horizontal="center" vertical="center"/>
      <protection locked="0"/>
    </xf>
    <xf numFmtId="0" fontId="16" fillId="13" borderId="62" xfId="4" applyFont="1" applyFill="1" applyBorder="1" applyAlignment="1" applyProtection="1">
      <alignment horizontal="center" vertical="center"/>
      <protection locked="0"/>
    </xf>
    <xf numFmtId="0" fontId="10" fillId="11" borderId="15" xfId="4" applyFont="1" applyFill="1" applyBorder="1" applyAlignment="1">
      <alignment horizontal="center" vertical="center"/>
    </xf>
    <xf numFmtId="0" fontId="10" fillId="11" borderId="176" xfId="4" applyFont="1" applyFill="1" applyBorder="1" applyAlignment="1">
      <alignment horizontal="center" vertical="center"/>
    </xf>
    <xf numFmtId="0" fontId="10" fillId="11" borderId="29" xfId="4" applyFont="1" applyFill="1" applyBorder="1" applyAlignment="1">
      <alignment horizontal="center" vertical="center"/>
    </xf>
    <xf numFmtId="0" fontId="10" fillId="11" borderId="199" xfId="4" applyFont="1" applyFill="1" applyBorder="1" applyAlignment="1">
      <alignment horizontal="center" vertical="center"/>
    </xf>
    <xf numFmtId="0" fontId="10" fillId="13" borderId="101" xfId="4" applyFont="1" applyFill="1" applyBorder="1" applyAlignment="1">
      <alignment horizontal="center" vertical="center"/>
    </xf>
    <xf numFmtId="0" fontId="10" fillId="13" borderId="29" xfId="4" applyFont="1" applyFill="1" applyBorder="1" applyAlignment="1">
      <alignment horizontal="center" vertical="center"/>
    </xf>
    <xf numFmtId="0" fontId="10" fillId="11" borderId="16" xfId="4" applyFont="1" applyFill="1" applyBorder="1" applyAlignment="1">
      <alignment horizontal="center" vertical="center"/>
    </xf>
    <xf numFmtId="0" fontId="10" fillId="11" borderId="190" xfId="4" applyFont="1" applyFill="1" applyBorder="1" applyAlignment="1">
      <alignment horizontal="center" vertical="center"/>
    </xf>
    <xf numFmtId="0" fontId="10" fillId="11" borderId="37" xfId="4" applyFont="1" applyFill="1" applyBorder="1" applyAlignment="1">
      <alignment horizontal="center" vertical="center"/>
    </xf>
    <xf numFmtId="0" fontId="10" fillId="11" borderId="26" xfId="4" applyFont="1" applyFill="1" applyBorder="1" applyAlignment="1">
      <alignment horizontal="center" vertical="center"/>
    </xf>
    <xf numFmtId="0" fontId="10" fillId="11" borderId="88" xfId="4" applyFont="1" applyFill="1" applyBorder="1" applyAlignment="1">
      <alignment horizontal="center" vertical="center"/>
    </xf>
    <xf numFmtId="0" fontId="10" fillId="13" borderId="88" xfId="4" applyFont="1" applyFill="1" applyBorder="1" applyAlignment="1">
      <alignment horizontal="center" vertical="center"/>
    </xf>
    <xf numFmtId="0" fontId="10" fillId="13" borderId="27" xfId="4" applyFont="1" applyFill="1" applyBorder="1" applyAlignment="1">
      <alignment horizontal="center" vertical="center"/>
    </xf>
    <xf numFmtId="0" fontId="10" fillId="11" borderId="39" xfId="4" applyFont="1" applyFill="1" applyBorder="1" applyAlignment="1">
      <alignment horizontal="center" vertical="center"/>
    </xf>
    <xf numFmtId="0" fontId="10" fillId="11" borderId="200" xfId="4" applyFont="1" applyFill="1" applyBorder="1" applyAlignment="1">
      <alignment horizontal="center" vertical="center"/>
    </xf>
    <xf numFmtId="0" fontId="10" fillId="11" borderId="201" xfId="4" applyFont="1" applyFill="1" applyBorder="1" applyAlignment="1">
      <alignment horizontal="center" vertical="center"/>
    </xf>
    <xf numFmtId="0" fontId="10" fillId="11" borderId="27" xfId="4" applyFont="1" applyFill="1" applyBorder="1" applyAlignment="1">
      <alignment horizontal="center" vertical="center"/>
    </xf>
    <xf numFmtId="0" fontId="45" fillId="3" borderId="5" xfId="1" applyFont="1" applyFill="1" applyBorder="1" applyAlignment="1">
      <alignment horizontal="center" vertical="center" wrapText="1"/>
    </xf>
    <xf numFmtId="0" fontId="45" fillId="5" borderId="5" xfId="1" applyFont="1" applyFill="1" applyBorder="1" applyAlignment="1">
      <alignment horizontal="center" vertical="center" wrapText="1"/>
    </xf>
    <xf numFmtId="0" fontId="45" fillId="24" borderId="5" xfId="1" applyFont="1" applyFill="1" applyBorder="1" applyAlignment="1">
      <alignment horizontal="center" vertical="center" wrapText="1"/>
    </xf>
    <xf numFmtId="0" fontId="10" fillId="11" borderId="45" xfId="4" applyFont="1" applyFill="1" applyBorder="1" applyAlignment="1">
      <alignment horizontal="center" vertical="center"/>
    </xf>
    <xf numFmtId="0" fontId="7" fillId="12" borderId="211" xfId="4" applyFont="1" applyFill="1" applyBorder="1" applyAlignment="1">
      <alignment vertical="center"/>
    </xf>
    <xf numFmtId="0" fontId="7" fillId="12" borderId="212" xfId="4" applyFont="1" applyFill="1" applyBorder="1" applyAlignment="1">
      <alignment vertical="center"/>
    </xf>
    <xf numFmtId="0" fontId="10" fillId="13" borderId="47" xfId="4" applyFont="1" applyFill="1" applyBorder="1" applyAlignment="1">
      <alignment horizontal="center" vertical="center"/>
    </xf>
    <xf numFmtId="0" fontId="10" fillId="13" borderId="214" xfId="4" applyFont="1" applyFill="1" applyBorder="1" applyAlignment="1">
      <alignment horizontal="center" vertical="center"/>
    </xf>
    <xf numFmtId="0" fontId="10" fillId="11" borderId="215" xfId="4" applyFont="1" applyFill="1" applyBorder="1" applyAlignment="1">
      <alignment horizontal="center" vertical="center"/>
    </xf>
    <xf numFmtId="0" fontId="10" fillId="11" borderId="216" xfId="4" applyFont="1" applyFill="1" applyBorder="1" applyAlignment="1">
      <alignment horizontal="center" vertical="center"/>
    </xf>
    <xf numFmtId="0" fontId="10" fillId="11" borderId="217" xfId="4" applyFont="1" applyFill="1" applyBorder="1" applyAlignment="1">
      <alignment horizontal="center" vertical="center"/>
    </xf>
    <xf numFmtId="0" fontId="10" fillId="13" borderId="218" xfId="4" applyFont="1" applyFill="1" applyBorder="1" applyAlignment="1">
      <alignment horizontal="center" vertical="center"/>
    </xf>
    <xf numFmtId="0" fontId="10" fillId="11" borderId="219" xfId="4" applyFont="1" applyFill="1" applyBorder="1" applyAlignment="1">
      <alignment horizontal="center" vertical="center"/>
    </xf>
    <xf numFmtId="0" fontId="10" fillId="11" borderId="121" xfId="4" applyFont="1" applyFill="1" applyBorder="1" applyAlignment="1">
      <alignment horizontal="center" vertical="center"/>
    </xf>
    <xf numFmtId="0" fontId="10" fillId="13" borderId="220" xfId="4" applyFont="1" applyFill="1" applyBorder="1" applyAlignment="1">
      <alignment horizontal="center" vertical="center"/>
    </xf>
    <xf numFmtId="0" fontId="10" fillId="11" borderId="124" xfId="4" applyFont="1" applyFill="1" applyBorder="1" applyAlignment="1">
      <alignment horizontal="center" vertical="center"/>
    </xf>
    <xf numFmtId="0" fontId="10" fillId="13" borderId="223" xfId="4" applyFont="1" applyFill="1" applyBorder="1" applyAlignment="1">
      <alignment horizontal="center" vertical="center"/>
    </xf>
    <xf numFmtId="0" fontId="10" fillId="13" borderId="56" xfId="4" applyFont="1" applyFill="1" applyBorder="1" applyAlignment="1">
      <alignment horizontal="center" vertical="center"/>
    </xf>
    <xf numFmtId="0" fontId="10" fillId="11" borderId="224" xfId="4" applyFont="1" applyFill="1" applyBorder="1" applyAlignment="1">
      <alignment horizontal="center" vertical="center"/>
    </xf>
    <xf numFmtId="0" fontId="10" fillId="11" borderId="225" xfId="4" applyFont="1" applyFill="1" applyBorder="1" applyAlignment="1">
      <alignment horizontal="center" vertical="center"/>
    </xf>
    <xf numFmtId="0" fontId="10" fillId="11" borderId="220" xfId="4" applyFont="1" applyFill="1" applyBorder="1" applyAlignment="1">
      <alignment horizontal="center" vertical="center"/>
    </xf>
    <xf numFmtId="0" fontId="10" fillId="13" borderId="42" xfId="4" applyFont="1" applyFill="1" applyBorder="1" applyAlignment="1">
      <alignment horizontal="center" vertical="center"/>
    </xf>
    <xf numFmtId="0" fontId="10" fillId="11" borderId="53" xfId="4" applyFont="1" applyFill="1" applyBorder="1" applyAlignment="1">
      <alignment horizontal="center" vertical="center"/>
    </xf>
    <xf numFmtId="0" fontId="10" fillId="11" borderId="42" xfId="4" applyFont="1" applyFill="1" applyBorder="1" applyAlignment="1">
      <alignment horizontal="center" vertical="center"/>
    </xf>
    <xf numFmtId="0" fontId="16" fillId="0" borderId="229" xfId="4" applyFont="1" applyBorder="1" applyAlignment="1">
      <alignment horizontal="center" vertical="center"/>
    </xf>
    <xf numFmtId="0" fontId="16" fillId="13" borderId="230" xfId="4" applyFont="1" applyFill="1" applyBorder="1" applyAlignment="1" applyProtection="1">
      <alignment horizontal="center" vertical="center"/>
      <protection locked="0"/>
    </xf>
    <xf numFmtId="0" fontId="16" fillId="0" borderId="8" xfId="4" applyFont="1" applyBorder="1" applyAlignment="1" applyProtection="1">
      <alignment horizontal="center" vertical="center"/>
      <protection locked="0"/>
    </xf>
    <xf numFmtId="0" fontId="16" fillId="0" borderId="62" xfId="4" applyFont="1" applyBorder="1" applyAlignment="1" applyProtection="1">
      <alignment horizontal="center" vertical="center"/>
      <protection locked="0"/>
    </xf>
    <xf numFmtId="0" fontId="16" fillId="0" borderId="198" xfId="4" applyFont="1" applyBorder="1" applyAlignment="1" applyProtection="1">
      <alignment horizontal="center" vertical="center"/>
      <protection locked="0"/>
    </xf>
    <xf numFmtId="0" fontId="16" fillId="0" borderId="63" xfId="4" applyFont="1" applyBorder="1" applyAlignment="1" applyProtection="1">
      <alignment horizontal="center" vertical="center"/>
      <protection locked="0"/>
    </xf>
    <xf numFmtId="0" fontId="16" fillId="13" borderId="8" xfId="4" applyFont="1" applyFill="1" applyBorder="1" applyAlignment="1" applyProtection="1">
      <alignment horizontal="center" vertical="center"/>
      <protection locked="0"/>
    </xf>
    <xf numFmtId="0" fontId="16" fillId="13" borderId="231" xfId="4" applyFont="1" applyFill="1" applyBorder="1" applyAlignment="1" applyProtection="1">
      <alignment horizontal="center" vertical="center"/>
      <protection locked="0"/>
    </xf>
    <xf numFmtId="0" fontId="27" fillId="0" borderId="166" xfId="4" applyFont="1" applyBorder="1" applyAlignment="1">
      <alignment horizontal="center" vertical="center"/>
    </xf>
    <xf numFmtId="0" fontId="27" fillId="0" borderId="231" xfId="4" applyFont="1" applyBorder="1" applyAlignment="1">
      <alignment horizontal="center" vertical="center"/>
    </xf>
    <xf numFmtId="0" fontId="27" fillId="0" borderId="8" xfId="4" applyFont="1" applyBorder="1" applyAlignment="1">
      <alignment horizontal="center" vertical="center"/>
    </xf>
    <xf numFmtId="0" fontId="27" fillId="0" borderId="167" xfId="4" applyFont="1" applyBorder="1" applyAlignment="1">
      <alignment horizontal="center" vertical="center"/>
    </xf>
    <xf numFmtId="0" fontId="16" fillId="0" borderId="233" xfId="4" applyFont="1" applyBorder="1" applyAlignment="1">
      <alignment horizontal="center" vertical="center"/>
    </xf>
    <xf numFmtId="0" fontId="16" fillId="13" borderId="234" xfId="4" applyFont="1" applyFill="1" applyBorder="1" applyAlignment="1" applyProtection="1">
      <alignment horizontal="center" vertical="center"/>
      <protection locked="0"/>
    </xf>
    <xf numFmtId="0" fontId="16" fillId="0" borderId="6" xfId="4" applyFont="1" applyBorder="1" applyAlignment="1" applyProtection="1">
      <alignment horizontal="center" vertical="center"/>
      <protection locked="0"/>
    </xf>
    <xf numFmtId="0" fontId="16" fillId="0" borderId="44" xfId="4" applyFont="1" applyBorder="1" applyAlignment="1" applyProtection="1">
      <alignment horizontal="center" vertical="center"/>
      <protection locked="0"/>
    </xf>
    <xf numFmtId="0" fontId="16" fillId="0" borderId="154" xfId="4" applyFont="1" applyBorder="1" applyAlignment="1" applyProtection="1">
      <alignment horizontal="center" vertical="center"/>
      <protection locked="0"/>
    </xf>
    <xf numFmtId="0" fontId="16" fillId="0" borderId="49" xfId="4" applyFont="1" applyBorder="1" applyAlignment="1" applyProtection="1">
      <alignment horizontal="center" vertical="center"/>
      <protection locked="0"/>
    </xf>
    <xf numFmtId="0" fontId="16" fillId="13" borderId="235" xfId="4" applyFont="1" applyFill="1" applyBorder="1" applyAlignment="1" applyProtection="1">
      <alignment horizontal="center" vertical="center"/>
      <protection locked="0"/>
    </xf>
    <xf numFmtId="0" fontId="16" fillId="13" borderId="236" xfId="4" applyFont="1" applyFill="1" applyBorder="1" applyAlignment="1" applyProtection="1">
      <alignment horizontal="center" vertical="center"/>
      <protection locked="0"/>
    </xf>
    <xf numFmtId="0" fontId="27" fillId="0" borderId="168" xfId="4" applyFont="1" applyBorder="1" applyAlignment="1">
      <alignment horizontal="center" vertical="center"/>
    </xf>
    <xf numFmtId="0" fontId="27" fillId="0" borderId="4" xfId="4" applyFont="1" applyBorder="1" applyAlignment="1">
      <alignment horizontal="center" vertical="center"/>
    </xf>
    <xf numFmtId="0" fontId="27" fillId="0" borderId="5" xfId="4" applyFont="1" applyBorder="1" applyAlignment="1">
      <alignment horizontal="center" vertical="center"/>
    </xf>
    <xf numFmtId="0" fontId="27" fillId="0" borderId="169" xfId="4" applyFont="1" applyBorder="1" applyAlignment="1">
      <alignment horizontal="center" vertical="center"/>
    </xf>
    <xf numFmtId="0" fontId="16" fillId="0" borderId="238" xfId="4" applyFont="1" applyBorder="1" applyAlignment="1">
      <alignment horizontal="center" vertical="center"/>
    </xf>
    <xf numFmtId="0" fontId="16" fillId="13" borderId="1" xfId="4" applyFont="1" applyFill="1" applyAlignment="1" applyProtection="1">
      <alignment horizontal="center" vertical="center"/>
      <protection locked="0"/>
    </xf>
    <xf numFmtId="0" fontId="16" fillId="13" borderId="89" xfId="4" applyFont="1" applyFill="1" applyBorder="1" applyAlignment="1" applyProtection="1">
      <alignment horizontal="center" vertical="center"/>
      <protection locked="0"/>
    </xf>
    <xf numFmtId="0" fontId="16" fillId="0" borderId="171" xfId="4" applyFont="1" applyBorder="1" applyAlignment="1" applyProtection="1">
      <alignment horizontal="center" vertical="center"/>
      <protection locked="0"/>
    </xf>
    <xf numFmtId="0" fontId="16" fillId="0" borderId="42" xfId="4" applyFont="1" applyBorder="1" applyAlignment="1" applyProtection="1">
      <alignment horizontal="center" vertical="center"/>
      <protection locked="0"/>
    </xf>
    <xf numFmtId="0" fontId="16" fillId="0" borderId="164" xfId="4" applyFont="1" applyBorder="1" applyAlignment="1" applyProtection="1">
      <alignment horizontal="center" vertical="center"/>
      <protection locked="0"/>
    </xf>
    <xf numFmtId="0" fontId="16" fillId="0" borderId="124" xfId="4" applyFont="1" applyBorder="1" applyAlignment="1" applyProtection="1">
      <alignment horizontal="center" vertical="center"/>
      <protection locked="0"/>
    </xf>
    <xf numFmtId="0" fontId="16" fillId="0" borderId="115" xfId="4" applyFont="1" applyBorder="1" applyAlignment="1" applyProtection="1">
      <alignment horizontal="center" vertical="center"/>
      <protection locked="0"/>
    </xf>
    <xf numFmtId="0" fontId="16" fillId="0" borderId="1" xfId="4" applyFont="1" applyAlignment="1" applyProtection="1">
      <alignment horizontal="center" vertical="center"/>
      <protection locked="0"/>
    </xf>
    <xf numFmtId="0" fontId="16" fillId="0" borderId="116" xfId="4" applyFont="1" applyBorder="1" applyAlignment="1" applyProtection="1">
      <alignment horizontal="center" vertical="center"/>
      <protection locked="0"/>
    </xf>
    <xf numFmtId="0" fontId="16" fillId="13" borderId="7" xfId="4" applyFont="1" applyFill="1" applyBorder="1" applyAlignment="1" applyProtection="1">
      <alignment horizontal="center" vertical="center"/>
      <protection locked="0"/>
    </xf>
    <xf numFmtId="0" fontId="16" fillId="13" borderId="239" xfId="4" applyFont="1" applyFill="1" applyBorder="1" applyAlignment="1" applyProtection="1">
      <alignment horizontal="center" vertical="center"/>
      <protection locked="0"/>
    </xf>
    <xf numFmtId="0" fontId="16" fillId="0" borderId="162" xfId="4" applyFont="1" applyBorder="1" applyAlignment="1" applyProtection="1">
      <alignment horizontal="center" vertical="center"/>
      <protection locked="0"/>
    </xf>
    <xf numFmtId="0" fontId="27" fillId="0" borderId="170" xfId="4" applyFont="1" applyBorder="1" applyAlignment="1">
      <alignment horizontal="center" vertical="center"/>
    </xf>
    <xf numFmtId="0" fontId="27" fillId="0" borderId="240" xfId="4" applyFont="1" applyBorder="1" applyAlignment="1">
      <alignment horizontal="center" vertical="center"/>
    </xf>
    <xf numFmtId="0" fontId="27" fillId="0" borderId="171" xfId="4" applyFont="1" applyBorder="1" applyAlignment="1">
      <alignment horizontal="center" vertical="center"/>
    </xf>
    <xf numFmtId="0" fontId="27" fillId="0" borderId="172" xfId="4" applyFont="1" applyBorder="1" applyAlignment="1">
      <alignment horizontal="center" vertical="center"/>
    </xf>
    <xf numFmtId="0" fontId="16" fillId="0" borderId="241" xfId="4" applyFont="1" applyBorder="1" applyAlignment="1">
      <alignment horizontal="center" vertical="center"/>
    </xf>
    <xf numFmtId="0" fontId="16" fillId="13" borderId="228" xfId="4" applyFont="1" applyFill="1" applyBorder="1" applyAlignment="1" applyProtection="1">
      <alignment horizontal="center" vertical="center"/>
      <protection locked="0"/>
    </xf>
    <xf numFmtId="0" fontId="16" fillId="13" borderId="174" xfId="4" applyFont="1" applyFill="1" applyBorder="1" applyAlignment="1" applyProtection="1">
      <alignment horizontal="center" vertical="center"/>
      <protection locked="0"/>
    </xf>
    <xf numFmtId="0" fontId="16" fillId="0" borderId="174" xfId="4" applyFont="1" applyBorder="1" applyAlignment="1" applyProtection="1">
      <alignment horizontal="center" vertical="center"/>
      <protection locked="0"/>
    </xf>
    <xf numFmtId="0" fontId="16" fillId="0" borderId="228" xfId="4" applyFont="1" applyBorder="1" applyAlignment="1" applyProtection="1">
      <alignment horizontal="center" vertical="center"/>
      <protection locked="0"/>
    </xf>
    <xf numFmtId="0" fontId="16" fillId="0" borderId="173" xfId="4" applyFont="1" applyBorder="1" applyAlignment="1" applyProtection="1">
      <alignment horizontal="center" vertical="center"/>
      <protection locked="0"/>
    </xf>
    <xf numFmtId="0" fontId="16" fillId="0" borderId="242" xfId="4" applyFont="1" applyBorder="1" applyAlignment="1" applyProtection="1">
      <alignment horizontal="center" vertical="center"/>
      <protection locked="0"/>
    </xf>
    <xf numFmtId="0" fontId="16" fillId="13" borderId="2" xfId="4" applyFont="1" applyFill="1" applyBorder="1" applyAlignment="1" applyProtection="1">
      <alignment horizontal="center" vertical="center"/>
      <protection locked="0"/>
    </xf>
    <xf numFmtId="0" fontId="16" fillId="13" borderId="5" xfId="4" applyFont="1" applyFill="1" applyBorder="1" applyAlignment="1" applyProtection="1">
      <alignment horizontal="center" vertical="center"/>
      <protection locked="0"/>
    </xf>
    <xf numFmtId="0" fontId="16" fillId="0" borderId="5" xfId="4" applyFont="1" applyBorder="1" applyAlignment="1" applyProtection="1">
      <alignment horizontal="center" vertical="center"/>
      <protection locked="0"/>
    </xf>
    <xf numFmtId="0" fontId="16" fillId="0" borderId="2" xfId="4" applyFont="1" applyBorder="1" applyAlignment="1" applyProtection="1">
      <alignment horizontal="center" vertical="center"/>
      <protection locked="0"/>
    </xf>
    <xf numFmtId="0" fontId="16" fillId="0" borderId="168" xfId="4" applyFont="1" applyBorder="1" applyAlignment="1" applyProtection="1">
      <alignment horizontal="center" vertical="center"/>
      <protection locked="0"/>
    </xf>
    <xf numFmtId="0" fontId="16" fillId="0" borderId="4" xfId="4" applyFont="1" applyBorder="1" applyAlignment="1" applyProtection="1">
      <alignment horizontal="center" vertical="center"/>
      <protection locked="0"/>
    </xf>
    <xf numFmtId="0" fontId="16" fillId="13" borderId="237" xfId="4" applyFont="1" applyFill="1" applyBorder="1" applyAlignment="1" applyProtection="1">
      <alignment horizontal="center" vertical="center"/>
      <protection locked="0"/>
    </xf>
    <xf numFmtId="0" fontId="16" fillId="13" borderId="171" xfId="4" applyFont="1" applyFill="1" applyBorder="1" applyAlignment="1" applyProtection="1">
      <alignment horizontal="center" vertical="center"/>
      <protection locked="0"/>
    </xf>
    <xf numFmtId="0" fontId="16" fillId="0" borderId="237" xfId="4" applyFont="1" applyBorder="1" applyAlignment="1" applyProtection="1">
      <alignment horizontal="center" vertical="center"/>
      <protection locked="0"/>
    </xf>
    <xf numFmtId="0" fontId="16" fillId="0" borderId="170" xfId="4" applyFont="1" applyBorder="1" applyAlignment="1" applyProtection="1">
      <alignment horizontal="center" vertical="center"/>
      <protection locked="0"/>
    </xf>
    <xf numFmtId="0" fontId="16" fillId="0" borderId="240" xfId="4" applyFont="1" applyBorder="1" applyAlignment="1" applyProtection="1">
      <alignment horizontal="center" vertical="center"/>
      <protection locked="0"/>
    </xf>
    <xf numFmtId="0" fontId="16" fillId="0" borderId="7" xfId="4" applyFont="1" applyBorder="1" applyAlignment="1" applyProtection="1">
      <alignment horizontal="center" vertical="center"/>
      <protection locked="0"/>
    </xf>
    <xf numFmtId="0" fontId="16" fillId="0" borderId="89" xfId="4" applyFont="1" applyBorder="1" applyAlignment="1" applyProtection="1">
      <alignment horizontal="center" vertical="center"/>
      <protection locked="0"/>
    </xf>
    <xf numFmtId="0" fontId="16" fillId="0" borderId="221" xfId="4" applyFont="1" applyBorder="1" applyAlignment="1" applyProtection="1">
      <alignment horizontal="center" vertical="center"/>
      <protection locked="0"/>
    </xf>
    <xf numFmtId="0" fontId="16" fillId="0" borderId="239" xfId="4" applyFont="1" applyBorder="1" applyAlignment="1" applyProtection="1">
      <alignment horizontal="center" vertical="center"/>
      <protection locked="0"/>
    </xf>
    <xf numFmtId="0" fontId="16" fillId="13" borderId="243" xfId="4" applyFont="1" applyFill="1" applyBorder="1" applyAlignment="1" applyProtection="1">
      <alignment horizontal="center" vertical="center"/>
      <protection locked="0"/>
    </xf>
    <xf numFmtId="0" fontId="16" fillId="13" borderId="6" xfId="4" applyFont="1" applyFill="1" applyBorder="1" applyAlignment="1" applyProtection="1">
      <alignment horizontal="center" vertical="center"/>
      <protection locked="0"/>
    </xf>
    <xf numFmtId="0" fontId="16" fillId="0" borderId="243" xfId="4" applyFont="1" applyBorder="1" applyAlignment="1" applyProtection="1">
      <alignment horizontal="center" vertical="center"/>
      <protection locked="0"/>
    </xf>
    <xf numFmtId="0" fontId="16" fillId="0" borderId="244" xfId="4" applyFont="1" applyBorder="1" applyAlignment="1" applyProtection="1">
      <alignment horizontal="center" vertical="center"/>
      <protection locked="0"/>
    </xf>
    <xf numFmtId="0" fontId="16" fillId="0" borderId="245" xfId="4" applyFont="1" applyBorder="1" applyAlignment="1" applyProtection="1">
      <alignment horizontal="center" vertical="center"/>
      <protection locked="0"/>
    </xf>
    <xf numFmtId="0" fontId="16" fillId="0" borderId="230" xfId="4" applyFont="1" applyBorder="1" applyAlignment="1" applyProtection="1">
      <alignment horizontal="center" vertical="center"/>
      <protection locked="0"/>
    </xf>
    <xf numFmtId="0" fontId="16" fillId="0" borderId="166" xfId="4" applyFont="1" applyBorder="1" applyAlignment="1" applyProtection="1">
      <alignment horizontal="center" vertical="center"/>
      <protection locked="0"/>
    </xf>
    <xf numFmtId="0" fontId="16" fillId="0" borderId="231" xfId="4" applyFont="1" applyBorder="1" applyAlignment="1" applyProtection="1">
      <alignment horizontal="center" vertical="center"/>
      <protection locked="0"/>
    </xf>
    <xf numFmtId="0" fontId="16" fillId="13" borderId="220" xfId="4" applyFont="1" applyFill="1" applyBorder="1" applyAlignment="1" applyProtection="1">
      <alignment horizontal="center" vertical="center"/>
      <protection locked="0"/>
    </xf>
    <xf numFmtId="0" fontId="16" fillId="0" borderId="220" xfId="4" applyFont="1" applyBorder="1" applyAlignment="1" applyProtection="1">
      <alignment horizontal="center" vertical="center"/>
      <protection locked="0"/>
    </xf>
    <xf numFmtId="0" fontId="16" fillId="0" borderId="91" xfId="4" applyFont="1" applyBorder="1" applyAlignment="1" applyProtection="1">
      <alignment horizontal="center" vertical="center"/>
      <protection locked="0"/>
    </xf>
    <xf numFmtId="0" fontId="16" fillId="0" borderId="227" xfId="4" applyFont="1" applyBorder="1" applyAlignment="1" applyProtection="1">
      <alignment horizontal="center" vertical="center"/>
      <protection locked="0"/>
    </xf>
    <xf numFmtId="0" fontId="16" fillId="13" borderId="91" xfId="4" applyFont="1" applyFill="1" applyBorder="1" applyAlignment="1" applyProtection="1">
      <alignment horizontal="center" vertical="center"/>
      <protection locked="0"/>
    </xf>
    <xf numFmtId="0" fontId="16" fillId="0" borderId="225" xfId="4" applyFont="1" applyBorder="1" applyAlignment="1" applyProtection="1">
      <alignment horizontal="center" vertical="center"/>
      <protection locked="0"/>
    </xf>
    <xf numFmtId="0" fontId="16" fillId="13" borderId="246" xfId="4" applyFont="1" applyFill="1" applyBorder="1" applyAlignment="1">
      <alignment horizontal="center" vertical="center"/>
    </xf>
    <xf numFmtId="0" fontId="16" fillId="13" borderId="177" xfId="4" applyFont="1" applyFill="1" applyBorder="1" applyAlignment="1">
      <alignment horizontal="center" vertical="center"/>
    </xf>
    <xf numFmtId="0" fontId="16" fillId="8" borderId="177" xfId="4" applyFont="1" applyFill="1" applyBorder="1" applyAlignment="1">
      <alignment horizontal="center" vertical="center"/>
    </xf>
    <xf numFmtId="0" fontId="16" fillId="0" borderId="177" xfId="4" applyFont="1" applyBorder="1" applyAlignment="1">
      <alignment horizontal="center" vertical="center"/>
    </xf>
    <xf numFmtId="0" fontId="16" fillId="8" borderId="247" xfId="4" applyFont="1" applyFill="1" applyBorder="1" applyAlignment="1">
      <alignment horizontal="center" vertical="center"/>
    </xf>
    <xf numFmtId="0" fontId="16" fillId="8" borderId="113" xfId="4" applyFont="1" applyFill="1" applyBorder="1" applyAlignment="1">
      <alignment horizontal="center" vertical="center"/>
    </xf>
    <xf numFmtId="0" fontId="16" fillId="8" borderId="246" xfId="4" applyFont="1" applyFill="1" applyBorder="1" applyAlignment="1">
      <alignment horizontal="center" vertical="center"/>
    </xf>
    <xf numFmtId="0" fontId="16" fillId="13" borderId="248" xfId="4" applyFont="1" applyFill="1" applyBorder="1" applyAlignment="1">
      <alignment horizontal="center" vertical="center"/>
    </xf>
    <xf numFmtId="0" fontId="16" fillId="0" borderId="178" xfId="4" applyFont="1" applyBorder="1" applyAlignment="1">
      <alignment horizontal="center" vertical="center"/>
    </xf>
    <xf numFmtId="0" fontId="16" fillId="8" borderId="249" xfId="4" applyFont="1" applyFill="1" applyBorder="1" applyAlignment="1">
      <alignment horizontal="center" vertical="center"/>
    </xf>
    <xf numFmtId="0" fontId="16" fillId="8" borderId="248" xfId="4" applyFont="1" applyFill="1" applyBorder="1" applyAlignment="1">
      <alignment horizontal="center" vertical="center"/>
    </xf>
    <xf numFmtId="0" fontId="16" fillId="13" borderId="126" xfId="4" applyFont="1" applyFill="1" applyBorder="1" applyAlignment="1">
      <alignment horizontal="center" vertical="center"/>
    </xf>
    <xf numFmtId="0" fontId="16" fillId="13" borderId="56" xfId="4" applyFont="1" applyFill="1" applyBorder="1" applyAlignment="1">
      <alignment horizontal="center" vertical="center"/>
    </xf>
    <xf numFmtId="0" fontId="16" fillId="8" borderId="56" xfId="4" applyFont="1" applyFill="1" applyBorder="1" applyAlignment="1">
      <alignment horizontal="center" vertical="center"/>
    </xf>
    <xf numFmtId="0" fontId="16" fillId="0" borderId="56" xfId="4" applyFont="1" applyBorder="1" applyAlignment="1">
      <alignment horizontal="center" vertical="center"/>
    </xf>
    <xf numFmtId="0" fontId="16" fillId="8" borderId="127" xfId="4" applyFont="1" applyFill="1" applyBorder="1" applyAlignment="1">
      <alignment horizontal="center" vertical="center"/>
    </xf>
    <xf numFmtId="0" fontId="16" fillId="8" borderId="223" xfId="4" applyFont="1" applyFill="1" applyBorder="1" applyAlignment="1">
      <alignment horizontal="center" vertical="center"/>
    </xf>
    <xf numFmtId="0" fontId="16" fillId="8" borderId="126" xfId="4" applyFont="1" applyFill="1" applyBorder="1" applyAlignment="1">
      <alignment horizontal="center" vertical="center"/>
    </xf>
    <xf numFmtId="0" fontId="16" fillId="13" borderId="246" xfId="4" applyFont="1" applyFill="1" applyBorder="1" applyAlignment="1" applyProtection="1">
      <alignment horizontal="center" vertical="center"/>
      <protection locked="0"/>
    </xf>
    <xf numFmtId="0" fontId="16" fillId="13" borderId="177" xfId="4" applyFont="1" applyFill="1" applyBorder="1" applyAlignment="1" applyProtection="1">
      <alignment horizontal="center" vertical="center"/>
      <protection locked="0"/>
    </xf>
    <xf numFmtId="0" fontId="16" fillId="8" borderId="247" xfId="4" applyFont="1" applyFill="1" applyBorder="1" applyAlignment="1" applyProtection="1">
      <alignment horizontal="center" vertical="center"/>
      <protection locked="0"/>
    </xf>
    <xf numFmtId="0" fontId="16" fillId="8" borderId="246" xfId="4" applyFont="1" applyFill="1" applyBorder="1" applyAlignment="1" applyProtection="1">
      <alignment horizontal="center" vertical="center"/>
      <protection locked="0"/>
    </xf>
    <xf numFmtId="0" fontId="16" fillId="13" borderId="250" xfId="4" applyFont="1" applyFill="1" applyBorder="1" applyAlignment="1" applyProtection="1">
      <alignment horizontal="center" vertical="center"/>
      <protection locked="0"/>
    </xf>
    <xf numFmtId="0" fontId="16" fillId="8" borderId="251" xfId="4" applyFont="1" applyFill="1" applyBorder="1" applyAlignment="1" applyProtection="1">
      <alignment horizontal="center" vertical="center"/>
      <protection locked="0"/>
    </xf>
    <xf numFmtId="0" fontId="16" fillId="8" borderId="252" xfId="4" applyFont="1" applyFill="1" applyBorder="1" applyAlignment="1" applyProtection="1">
      <alignment horizontal="center" vertical="center"/>
      <protection locked="0"/>
    </xf>
    <xf numFmtId="0" fontId="16" fillId="8" borderId="84" xfId="4" applyFont="1" applyFill="1" applyBorder="1" applyAlignment="1" applyProtection="1">
      <alignment horizontal="center" vertical="center"/>
      <protection locked="0"/>
    </xf>
    <xf numFmtId="16" fontId="27" fillId="0" borderId="232" xfId="4" applyNumberFormat="1" applyFont="1" applyBorder="1" applyAlignment="1" applyProtection="1">
      <alignment horizontal="center" vertical="center" wrapText="1"/>
      <protection locked="0"/>
    </xf>
    <xf numFmtId="16" fontId="27" fillId="0" borderId="213" xfId="4" applyNumberFormat="1" applyFont="1" applyBorder="1" applyAlignment="1" applyProtection="1">
      <alignment horizontal="center" vertical="center" wrapText="1"/>
      <protection locked="0"/>
    </xf>
    <xf numFmtId="16" fontId="27" fillId="0" borderId="226" xfId="4" applyNumberFormat="1" applyFont="1" applyBorder="1" applyAlignment="1" applyProtection="1">
      <alignment horizontal="center" vertical="center" wrapText="1"/>
      <protection locked="0"/>
    </xf>
    <xf numFmtId="0" fontId="10" fillId="8" borderId="149" xfId="4" applyFont="1" applyFill="1" applyBorder="1" applyAlignment="1">
      <alignment horizontal="center" vertical="center"/>
    </xf>
    <xf numFmtId="0" fontId="10" fillId="8" borderId="213" xfId="4" applyFont="1" applyFill="1" applyBorder="1" applyAlignment="1">
      <alignment horizontal="center" vertical="center"/>
    </xf>
    <xf numFmtId="0" fontId="10" fillId="8" borderId="226" xfId="4" applyFont="1" applyFill="1" applyBorder="1" applyAlignment="1">
      <alignment horizontal="center" vertical="center"/>
    </xf>
    <xf numFmtId="0" fontId="10" fillId="13" borderId="53" xfId="4" applyFont="1" applyFill="1" applyBorder="1" applyAlignment="1">
      <alignment horizontal="center" vertical="center"/>
    </xf>
    <xf numFmtId="0" fontId="10" fillId="11" borderId="261" xfId="4" applyFont="1" applyFill="1" applyBorder="1" applyAlignment="1">
      <alignment horizontal="center" vertical="center"/>
    </xf>
    <xf numFmtId="0" fontId="10" fillId="11" borderId="165" xfId="4" applyFont="1" applyFill="1" applyBorder="1" applyAlignment="1">
      <alignment horizontal="center" vertical="center"/>
    </xf>
    <xf numFmtId="0" fontId="10" fillId="13" borderId="126" xfId="4" applyFont="1" applyFill="1" applyBorder="1" applyAlignment="1">
      <alignment horizontal="center" vertical="center"/>
    </xf>
    <xf numFmtId="0" fontId="10" fillId="11" borderId="223" xfId="4" applyFont="1" applyFill="1" applyBorder="1" applyAlignment="1">
      <alignment horizontal="center" vertical="center"/>
    </xf>
    <xf numFmtId="0" fontId="10" fillId="11" borderId="258" xfId="4" applyFont="1" applyFill="1" applyBorder="1" applyAlignment="1">
      <alignment horizontal="center" vertical="center"/>
    </xf>
    <xf numFmtId="0" fontId="16" fillId="0" borderId="253" xfId="4" applyFont="1" applyBorder="1" applyAlignment="1">
      <alignment horizontal="center" vertical="center"/>
    </xf>
    <xf numFmtId="0" fontId="16" fillId="13" borderId="63" xfId="4" applyFont="1" applyFill="1" applyBorder="1" applyAlignment="1" applyProtection="1">
      <alignment horizontal="center" vertical="center"/>
      <protection locked="0"/>
    </xf>
    <xf numFmtId="0" fontId="16" fillId="0" borderId="64" xfId="4" applyFont="1" applyBorder="1" applyAlignment="1" applyProtection="1">
      <alignment horizontal="center" vertical="center"/>
      <protection locked="0"/>
    </xf>
    <xf numFmtId="0" fontId="16" fillId="0" borderId="248" xfId="4" applyFont="1" applyBorder="1" applyAlignment="1">
      <alignment horizontal="center" vertical="center"/>
    </xf>
    <xf numFmtId="0" fontId="16" fillId="13" borderId="49" xfId="4" applyFont="1" applyFill="1" applyBorder="1" applyAlignment="1" applyProtection="1">
      <alignment horizontal="center" vertical="center"/>
      <protection locked="0"/>
    </xf>
    <xf numFmtId="0" fontId="16" fillId="0" borderId="236" xfId="4" applyFont="1" applyBorder="1" applyAlignment="1" applyProtection="1">
      <alignment horizontal="center" vertical="center"/>
      <protection locked="0"/>
    </xf>
    <xf numFmtId="0" fontId="16" fillId="0" borderId="235" xfId="4" applyFont="1" applyBorder="1" applyAlignment="1" applyProtection="1">
      <alignment horizontal="center" vertical="center"/>
      <protection locked="0"/>
    </xf>
    <xf numFmtId="0" fontId="16" fillId="0" borderId="50" xfId="4" applyFont="1" applyBorder="1" applyAlignment="1" applyProtection="1">
      <alignment horizontal="center" vertical="center"/>
      <protection locked="0"/>
    </xf>
    <xf numFmtId="0" fontId="16" fillId="0" borderId="126" xfId="4" applyFont="1" applyBorder="1" applyAlignment="1">
      <alignment horizontal="center" vertical="center"/>
    </xf>
    <xf numFmtId="0" fontId="16" fillId="13" borderId="116" xfId="4" applyFont="1" applyFill="1" applyBorder="1" applyAlignment="1" applyProtection="1">
      <alignment horizontal="center" vertical="center"/>
      <protection locked="0"/>
    </xf>
    <xf numFmtId="0" fontId="16" fillId="0" borderId="43" xfId="4" applyFont="1" applyBorder="1" applyAlignment="1" applyProtection="1">
      <alignment horizontal="center" vertical="center"/>
      <protection locked="0"/>
    </xf>
    <xf numFmtId="0" fontId="16" fillId="0" borderId="246" xfId="4" applyFont="1" applyBorder="1" applyAlignment="1">
      <alignment horizontal="center" vertical="center"/>
    </xf>
    <xf numFmtId="0" fontId="16" fillId="13" borderId="173" xfId="4" applyFont="1" applyFill="1" applyBorder="1" applyAlignment="1" applyProtection="1">
      <alignment horizontal="center" vertical="center"/>
      <protection locked="0"/>
    </xf>
    <xf numFmtId="0" fontId="16" fillId="0" borderId="262" xfId="4" applyFont="1" applyBorder="1" applyAlignment="1" applyProtection="1">
      <alignment horizontal="center" vertical="center"/>
      <protection locked="0"/>
    </xf>
    <xf numFmtId="0" fontId="16" fillId="0" borderId="175" xfId="4" applyFont="1" applyBorder="1" applyAlignment="1" applyProtection="1">
      <alignment horizontal="center" vertical="center"/>
      <protection locked="0"/>
    </xf>
    <xf numFmtId="0" fontId="16" fillId="13" borderId="168" xfId="4" applyFont="1" applyFill="1" applyBorder="1" applyAlignment="1" applyProtection="1">
      <alignment horizontal="center" vertical="center"/>
      <protection locked="0"/>
    </xf>
    <xf numFmtId="0" fontId="16" fillId="0" borderId="3" xfId="4" applyFont="1" applyBorder="1" applyAlignment="1" applyProtection="1">
      <alignment horizontal="center" vertical="center"/>
      <protection locked="0"/>
    </xf>
    <xf numFmtId="0" fontId="16" fillId="0" borderId="169" xfId="4" applyFont="1" applyBorder="1" applyAlignment="1" applyProtection="1">
      <alignment horizontal="center" vertical="center"/>
      <protection locked="0"/>
    </xf>
    <xf numFmtId="0" fontId="16" fillId="13" borderId="170" xfId="4" applyFont="1" applyFill="1" applyBorder="1" applyAlignment="1" applyProtection="1">
      <alignment horizontal="center" vertical="center"/>
      <protection locked="0"/>
    </xf>
    <xf numFmtId="0" fontId="16" fillId="0" borderId="263" xfId="4" applyFont="1" applyBorder="1" applyAlignment="1" applyProtection="1">
      <alignment horizontal="center" vertical="center"/>
      <protection locked="0"/>
    </xf>
    <xf numFmtId="0" fontId="16" fillId="0" borderId="172" xfId="4" applyFont="1" applyBorder="1" applyAlignment="1" applyProtection="1">
      <alignment horizontal="center" vertical="center"/>
      <protection locked="0"/>
    </xf>
    <xf numFmtId="0" fontId="16" fillId="13" borderId="221" xfId="4" applyFont="1" applyFill="1" applyBorder="1" applyAlignment="1" applyProtection="1">
      <alignment horizontal="center" vertical="center"/>
      <protection locked="0"/>
    </xf>
    <xf numFmtId="0" fontId="16" fillId="0" borderId="257" xfId="4" applyFont="1" applyBorder="1" applyAlignment="1" applyProtection="1">
      <alignment horizontal="center" vertical="center"/>
      <protection locked="0"/>
    </xf>
    <xf numFmtId="0" fontId="16" fillId="13" borderId="244" xfId="4" applyFont="1" applyFill="1" applyBorder="1" applyAlignment="1" applyProtection="1">
      <alignment horizontal="center" vertical="center"/>
      <protection locked="0"/>
    </xf>
    <xf numFmtId="0" fontId="16" fillId="0" borderId="264" xfId="4" applyFont="1" applyBorder="1" applyAlignment="1" applyProtection="1">
      <alignment horizontal="center" vertical="center"/>
      <protection locked="0"/>
    </xf>
    <xf numFmtId="0" fontId="16" fillId="0" borderId="265" xfId="4" applyFont="1" applyBorder="1" applyAlignment="1" applyProtection="1">
      <alignment horizontal="center" vertical="center"/>
      <protection locked="0"/>
    </xf>
    <xf numFmtId="0" fontId="16" fillId="13" borderId="166" xfId="4" applyFont="1" applyFill="1" applyBorder="1" applyAlignment="1" applyProtection="1">
      <alignment horizontal="center" vertical="center"/>
      <protection locked="0"/>
    </xf>
    <xf numFmtId="0" fontId="16" fillId="0" borderId="167" xfId="4" applyFont="1" applyBorder="1" applyAlignment="1" applyProtection="1">
      <alignment horizontal="center" vertical="center"/>
      <protection locked="0"/>
    </xf>
    <xf numFmtId="0" fontId="16" fillId="0" borderId="266" xfId="4" applyFont="1" applyBorder="1" applyAlignment="1" applyProtection="1">
      <alignment horizontal="center" vertical="center"/>
      <protection locked="0"/>
    </xf>
    <xf numFmtId="0" fontId="16" fillId="13" borderId="65" xfId="4" applyFont="1" applyFill="1" applyBorder="1" applyAlignment="1" applyProtection="1">
      <alignment horizontal="center" vertical="center"/>
      <protection locked="0"/>
    </xf>
    <xf numFmtId="0" fontId="16" fillId="13" borderId="266" xfId="4" applyFont="1" applyFill="1" applyBorder="1" applyAlignment="1" applyProtection="1">
      <alignment horizontal="center" vertical="center"/>
      <protection locked="0"/>
    </xf>
    <xf numFmtId="0" fontId="16" fillId="0" borderId="66" xfId="4" applyFont="1" applyBorder="1" applyAlignment="1" applyProtection="1">
      <alignment horizontal="center" vertical="center"/>
      <protection locked="0"/>
    </xf>
    <xf numFmtId="0" fontId="16" fillId="0" borderId="267" xfId="4" applyFont="1" applyBorder="1" applyAlignment="1" applyProtection="1">
      <alignment horizontal="center" vertical="center"/>
      <protection locked="0"/>
    </xf>
    <xf numFmtId="0" fontId="16" fillId="0" borderId="152" xfId="4" applyFont="1" applyBorder="1" applyAlignment="1" applyProtection="1">
      <alignment horizontal="center" vertical="center"/>
      <protection locked="0"/>
    </xf>
    <xf numFmtId="0" fontId="16" fillId="0" borderId="70" xfId="4" applyFont="1" applyBorder="1" applyAlignment="1" applyProtection="1">
      <alignment horizontal="center" vertical="center"/>
      <protection locked="0"/>
    </xf>
    <xf numFmtId="0" fontId="16" fillId="13" borderId="268" xfId="4" applyFont="1" applyFill="1" applyBorder="1" applyAlignment="1" applyProtection="1">
      <alignment horizontal="center" vertical="center"/>
      <protection locked="0"/>
    </xf>
    <xf numFmtId="0" fontId="16" fillId="13" borderId="267" xfId="4" applyFont="1" applyFill="1" applyBorder="1" applyAlignment="1" applyProtection="1">
      <alignment horizontal="center" vertical="center"/>
      <protection locked="0"/>
    </xf>
    <xf numFmtId="0" fontId="16" fillId="0" borderId="59" xfId="4" applyFont="1" applyBorder="1" applyAlignment="1" applyProtection="1">
      <alignment horizontal="center" vertical="center"/>
      <protection locked="0"/>
    </xf>
    <xf numFmtId="0" fontId="16" fillId="8" borderId="269" xfId="4" applyFont="1" applyFill="1" applyBorder="1" applyAlignment="1">
      <alignment horizontal="center" vertical="center"/>
    </xf>
    <xf numFmtId="0" fontId="16" fillId="13" borderId="269" xfId="4" applyFont="1" applyFill="1" applyBorder="1" applyAlignment="1">
      <alignment horizontal="center" vertical="center"/>
    </xf>
    <xf numFmtId="0" fontId="16" fillId="8" borderId="270" xfId="4" applyFont="1" applyFill="1" applyBorder="1" applyAlignment="1">
      <alignment horizontal="center" vertical="center"/>
    </xf>
    <xf numFmtId="0" fontId="16" fillId="13" borderId="270" xfId="4" applyFont="1" applyFill="1" applyBorder="1" applyAlignment="1">
      <alignment horizontal="center" vertical="center"/>
    </xf>
    <xf numFmtId="0" fontId="16" fillId="8" borderId="224" xfId="4" applyFont="1" applyFill="1" applyBorder="1" applyAlignment="1">
      <alignment horizontal="center" vertical="center"/>
    </xf>
    <xf numFmtId="0" fontId="16" fillId="13" borderId="224" xfId="4" applyFont="1" applyFill="1" applyBorder="1" applyAlignment="1">
      <alignment horizontal="center" vertical="center"/>
    </xf>
    <xf numFmtId="0" fontId="16" fillId="8" borderId="269" xfId="4" applyFont="1" applyFill="1" applyBorder="1" applyAlignment="1" applyProtection="1">
      <alignment horizontal="center" vertical="center"/>
      <protection locked="0"/>
    </xf>
    <xf numFmtId="0" fontId="16" fillId="13" borderId="269" xfId="4" applyFont="1" applyFill="1" applyBorder="1" applyAlignment="1" applyProtection="1">
      <alignment horizontal="center" vertical="center"/>
      <protection locked="0"/>
    </xf>
    <xf numFmtId="0" fontId="16" fillId="8" borderId="271" xfId="4" applyFont="1" applyFill="1" applyBorder="1" applyAlignment="1" applyProtection="1">
      <alignment horizontal="center" vertical="center"/>
      <protection locked="0"/>
    </xf>
    <xf numFmtId="0" fontId="16" fillId="8" borderId="250" xfId="4" applyFont="1" applyFill="1" applyBorder="1" applyAlignment="1" applyProtection="1">
      <alignment horizontal="center" vertical="center"/>
      <protection locked="0"/>
    </xf>
    <xf numFmtId="0" fontId="16" fillId="13" borderId="125" xfId="4" applyFont="1" applyFill="1" applyBorder="1" applyAlignment="1" applyProtection="1">
      <alignment horizontal="center" vertical="center"/>
      <protection locked="0"/>
    </xf>
    <xf numFmtId="0" fontId="7" fillId="2" borderId="0" xfId="0" applyFont="1" applyFill="1" applyAlignment="1">
      <alignment vertical="center"/>
    </xf>
    <xf numFmtId="0" fontId="6" fillId="2" borderId="0" xfId="0" applyFont="1" applyFill="1" applyAlignment="1">
      <alignment vertical="center"/>
    </xf>
    <xf numFmtId="0" fontId="9" fillId="2" borderId="0" xfId="0" applyFont="1" applyFill="1" applyAlignment="1">
      <alignment vertical="center"/>
    </xf>
    <xf numFmtId="0" fontId="13" fillId="2" borderId="0" xfId="0" applyFont="1" applyFill="1" applyAlignment="1">
      <alignment vertical="center"/>
    </xf>
    <xf numFmtId="0" fontId="16" fillId="2" borderId="0" xfId="0" applyFont="1" applyFill="1" applyAlignment="1">
      <alignment vertical="center"/>
    </xf>
    <xf numFmtId="0" fontId="17" fillId="2" borderId="0" xfId="0" applyFont="1" applyFill="1" applyAlignment="1">
      <alignment vertical="center"/>
    </xf>
    <xf numFmtId="0" fontId="52" fillId="25" borderId="0" xfId="0" applyFont="1" applyFill="1" applyAlignment="1">
      <alignment vertical="center"/>
    </xf>
    <xf numFmtId="0" fontId="20" fillId="25" borderId="0" xfId="0" applyFont="1" applyFill="1" applyAlignment="1">
      <alignment vertical="center"/>
    </xf>
    <xf numFmtId="0" fontId="53" fillId="25" borderId="0" xfId="0" applyFont="1" applyFill="1" applyAlignment="1">
      <alignment vertical="center"/>
    </xf>
    <xf numFmtId="0" fontId="40" fillId="25" borderId="0" xfId="0" applyFont="1" applyFill="1" applyAlignment="1">
      <alignment vertical="center"/>
    </xf>
    <xf numFmtId="0" fontId="20" fillId="3" borderId="4" xfId="0" applyFont="1" applyFill="1" applyBorder="1" applyAlignment="1">
      <alignment vertical="center" wrapText="1"/>
    </xf>
    <xf numFmtId="0" fontId="33" fillId="3" borderId="4" xfId="0" applyFont="1" applyFill="1" applyBorder="1" applyAlignment="1">
      <alignment vertical="center" wrapText="1"/>
    </xf>
    <xf numFmtId="0" fontId="20" fillId="26" borderId="5" xfId="0" applyFont="1" applyFill="1" applyBorder="1" applyAlignment="1">
      <alignment vertical="center" wrapText="1"/>
    </xf>
    <xf numFmtId="0" fontId="36" fillId="5" borderId="5" xfId="0" applyFont="1" applyFill="1" applyBorder="1" applyAlignment="1">
      <alignment horizontal="center" vertical="center" wrapText="1"/>
    </xf>
    <xf numFmtId="0" fontId="20" fillId="5" borderId="4" xfId="0" applyFont="1" applyFill="1" applyBorder="1" applyAlignment="1">
      <alignment horizontal="center" vertical="center" wrapText="1"/>
    </xf>
    <xf numFmtId="0" fontId="41" fillId="5" borderId="4" xfId="0" applyFont="1" applyFill="1" applyBorder="1" applyAlignment="1">
      <alignment horizontal="center" vertical="center" wrapText="1"/>
    </xf>
    <xf numFmtId="0" fontId="33" fillId="3" borderId="5" xfId="1" applyFont="1" applyFill="1" applyBorder="1" applyAlignment="1">
      <alignment horizontal="justify" vertical="center" wrapText="1"/>
    </xf>
    <xf numFmtId="0" fontId="55" fillId="0" borderId="1" xfId="10"/>
    <xf numFmtId="0" fontId="51" fillId="0" borderId="1" xfId="10" applyFont="1" applyAlignment="1">
      <alignment horizontal="left" vertical="top" wrapText="1"/>
    </xf>
    <xf numFmtId="0" fontId="50" fillId="0" borderId="202" xfId="10" applyFont="1" applyBorder="1" applyAlignment="1">
      <alignment horizontal="left" vertical="top" wrapText="1"/>
    </xf>
    <xf numFmtId="0" fontId="50" fillId="0" borderId="203" xfId="10" applyFont="1" applyBorder="1" applyAlignment="1">
      <alignment horizontal="left" vertical="top" wrapText="1"/>
    </xf>
    <xf numFmtId="0" fontId="51" fillId="0" borderId="204" xfId="10" applyFont="1" applyBorder="1" applyAlignment="1">
      <alignment horizontal="left" vertical="top" wrapText="1"/>
    </xf>
    <xf numFmtId="0" fontId="51" fillId="0" borderId="205" xfId="10" applyFont="1" applyBorder="1" applyAlignment="1">
      <alignment horizontal="left" vertical="top" wrapText="1"/>
    </xf>
    <xf numFmtId="0" fontId="1" fillId="0" borderId="1" xfId="11"/>
    <xf numFmtId="0" fontId="10" fillId="13" borderId="108" xfId="4" applyFont="1" applyFill="1" applyBorder="1" applyAlignment="1">
      <alignment horizontal="center" vertical="center"/>
    </xf>
    <xf numFmtId="0" fontId="10" fillId="13" borderId="216" xfId="4" applyFont="1" applyFill="1" applyBorder="1" applyAlignment="1">
      <alignment horizontal="center" vertical="center"/>
    </xf>
    <xf numFmtId="0" fontId="10" fillId="13" borderId="215" xfId="4" applyFont="1" applyFill="1" applyBorder="1" applyAlignment="1">
      <alignment horizontal="center" vertical="center"/>
    </xf>
    <xf numFmtId="0" fontId="10" fillId="0" borderId="164" xfId="4" applyFont="1" applyBorder="1" applyAlignment="1">
      <alignment horizontal="center" vertical="center"/>
    </xf>
    <xf numFmtId="0" fontId="10" fillId="0" borderId="42" xfId="4" applyFont="1" applyBorder="1" applyAlignment="1">
      <alignment horizontal="center" vertical="center"/>
    </xf>
    <xf numFmtId="0" fontId="10" fillId="13" borderId="275" xfId="4" applyFont="1" applyFill="1" applyBorder="1" applyAlignment="1">
      <alignment horizontal="center" vertical="center"/>
    </xf>
    <xf numFmtId="0" fontId="10" fillId="13" borderId="130" xfId="4" applyFont="1" applyFill="1" applyBorder="1" applyAlignment="1">
      <alignment horizontal="center" vertical="center"/>
    </xf>
    <xf numFmtId="0" fontId="10" fillId="13" borderId="54" xfId="4" applyFont="1" applyFill="1" applyBorder="1" applyAlignment="1">
      <alignment horizontal="center" vertical="center"/>
    </xf>
    <xf numFmtId="0" fontId="10" fillId="11" borderId="276" xfId="4" applyFont="1" applyFill="1" applyBorder="1" applyAlignment="1">
      <alignment horizontal="center" vertical="center"/>
    </xf>
    <xf numFmtId="0" fontId="10" fillId="11" borderId="164" xfId="4" applyFont="1" applyFill="1" applyBorder="1" applyAlignment="1">
      <alignment horizontal="center" vertical="center"/>
    </xf>
    <xf numFmtId="0" fontId="10" fillId="13" borderId="131" xfId="4" applyFont="1" applyFill="1" applyBorder="1" applyAlignment="1">
      <alignment horizontal="center" vertical="center"/>
    </xf>
    <xf numFmtId="0" fontId="10" fillId="11" borderId="277" xfId="4" applyFont="1" applyFill="1" applyBorder="1" applyAlignment="1">
      <alignment horizontal="center" vertical="center"/>
    </xf>
    <xf numFmtId="0" fontId="10" fillId="11" borderId="182" xfId="4" applyFont="1" applyFill="1" applyBorder="1" applyAlignment="1">
      <alignment horizontal="center" vertical="center"/>
    </xf>
    <xf numFmtId="0" fontId="16" fillId="0" borderId="193" xfId="4" applyFont="1" applyBorder="1" applyAlignment="1" applyProtection="1">
      <alignment horizontal="center" vertical="center"/>
      <protection locked="0"/>
    </xf>
    <xf numFmtId="0" fontId="16" fillId="13" borderId="278" xfId="4" applyFont="1" applyFill="1" applyBorder="1" applyAlignment="1" applyProtection="1">
      <alignment horizontal="center" vertical="center"/>
      <protection locked="0"/>
    </xf>
    <xf numFmtId="0" fontId="16" fillId="0" borderId="97" xfId="4" applyFont="1" applyBorder="1" applyAlignment="1" applyProtection="1">
      <alignment horizontal="center" vertical="center"/>
      <protection locked="0"/>
    </xf>
    <xf numFmtId="0" fontId="16" fillId="0" borderId="135" xfId="4" applyFont="1" applyBorder="1" applyAlignment="1" applyProtection="1">
      <alignment horizontal="center" vertical="center"/>
      <protection locked="0"/>
    </xf>
    <xf numFmtId="0" fontId="16" fillId="13" borderId="95" xfId="4" applyFont="1" applyFill="1" applyBorder="1" applyAlignment="1" applyProtection="1">
      <alignment horizontal="center" vertical="center"/>
      <protection locked="0"/>
    </xf>
    <xf numFmtId="0" fontId="16" fillId="0" borderId="52" xfId="4" applyFont="1" applyBorder="1" applyAlignment="1" applyProtection="1">
      <alignment horizontal="center" vertical="center"/>
      <protection locked="0"/>
    </xf>
    <xf numFmtId="0" fontId="16" fillId="13" borderId="208" xfId="4" applyFont="1" applyFill="1" applyBorder="1" applyAlignment="1" applyProtection="1">
      <alignment horizontal="center" vertical="center"/>
      <protection locked="0"/>
    </xf>
    <xf numFmtId="0" fontId="16" fillId="0" borderId="21" xfId="4" applyFont="1" applyBorder="1" applyAlignment="1" applyProtection="1">
      <alignment horizontal="center" vertical="center"/>
      <protection locked="0"/>
    </xf>
    <xf numFmtId="0" fontId="16" fillId="13" borderId="279" xfId="4" applyFont="1" applyFill="1" applyBorder="1" applyAlignment="1" applyProtection="1">
      <alignment horizontal="center" vertical="center"/>
      <protection locked="0"/>
    </xf>
    <xf numFmtId="0" fontId="16" fillId="13" borderId="280" xfId="4" applyFont="1" applyFill="1" applyBorder="1" applyAlignment="1" applyProtection="1">
      <alignment horizontal="center" vertical="center"/>
      <protection locked="0"/>
    </xf>
    <xf numFmtId="0" fontId="16" fillId="0" borderId="281" xfId="4" applyFont="1" applyBorder="1" applyAlignment="1" applyProtection="1">
      <alignment horizontal="center" vertical="center"/>
      <protection locked="0"/>
    </xf>
    <xf numFmtId="0" fontId="16" fillId="0" borderId="111" xfId="4" applyFont="1" applyBorder="1" applyAlignment="1" applyProtection="1">
      <alignment horizontal="center" vertical="center"/>
      <protection locked="0"/>
    </xf>
    <xf numFmtId="0" fontId="16" fillId="13" borderId="282" xfId="4" applyFont="1" applyFill="1" applyBorder="1" applyAlignment="1" applyProtection="1">
      <alignment horizontal="center" vertical="center"/>
      <protection locked="0"/>
    </xf>
    <xf numFmtId="0" fontId="16" fillId="0" borderId="279" xfId="4" applyFont="1" applyBorder="1" applyAlignment="1" applyProtection="1">
      <alignment horizontal="center" vertical="center"/>
      <protection locked="0"/>
    </xf>
    <xf numFmtId="0" fontId="16" fillId="13" borderId="283" xfId="4" applyFont="1" applyFill="1" applyBorder="1" applyAlignment="1" applyProtection="1">
      <alignment horizontal="center" vertical="center"/>
      <protection locked="0"/>
    </xf>
    <xf numFmtId="0" fontId="16" fillId="13" borderId="284" xfId="4" applyFont="1" applyFill="1" applyBorder="1" applyAlignment="1" applyProtection="1">
      <alignment horizontal="center" vertical="center"/>
      <protection locked="0"/>
    </xf>
    <xf numFmtId="0" fontId="16" fillId="0" borderId="285" xfId="4" applyFont="1" applyBorder="1" applyAlignment="1" applyProtection="1">
      <alignment horizontal="center" vertical="center"/>
      <protection locked="0"/>
    </xf>
    <xf numFmtId="0" fontId="16" fillId="0" borderId="286" xfId="4" applyFont="1" applyBorder="1" applyAlignment="1" applyProtection="1">
      <alignment horizontal="center" vertical="center"/>
      <protection locked="0"/>
    </xf>
    <xf numFmtId="0" fontId="16" fillId="13" borderId="287" xfId="4" applyFont="1" applyFill="1" applyBorder="1" applyAlignment="1" applyProtection="1">
      <alignment horizontal="center" vertical="center"/>
      <protection locked="0"/>
    </xf>
    <xf numFmtId="0" fontId="16" fillId="0" borderId="283" xfId="4" applyFont="1" applyBorder="1" applyAlignment="1" applyProtection="1">
      <alignment horizontal="center" vertical="center"/>
      <protection locked="0"/>
    </xf>
    <xf numFmtId="0" fontId="16" fillId="13" borderId="288" xfId="4" applyFont="1" applyFill="1" applyBorder="1" applyAlignment="1" applyProtection="1">
      <alignment horizontal="center" vertical="center"/>
      <protection locked="0"/>
    </xf>
    <xf numFmtId="0" fontId="16" fillId="13" borderId="289" xfId="4" applyFont="1" applyFill="1" applyBorder="1" applyAlignment="1" applyProtection="1">
      <alignment horizontal="center" vertical="center"/>
      <protection locked="0"/>
    </xf>
    <xf numFmtId="0" fontId="16" fillId="0" borderId="290" xfId="4" applyFont="1" applyBorder="1" applyAlignment="1" applyProtection="1">
      <alignment horizontal="center" vertical="center"/>
      <protection locked="0"/>
    </xf>
    <xf numFmtId="0" fontId="16" fillId="0" borderId="291" xfId="4" applyFont="1" applyBorder="1" applyAlignment="1" applyProtection="1">
      <alignment horizontal="center" vertical="center"/>
      <protection locked="0"/>
    </xf>
    <xf numFmtId="0" fontId="16" fillId="13" borderId="292" xfId="4" applyFont="1" applyFill="1" applyBorder="1" applyAlignment="1" applyProtection="1">
      <alignment horizontal="center" vertical="center"/>
      <protection locked="0"/>
    </xf>
    <xf numFmtId="0" fontId="16" fillId="0" borderId="288" xfId="4" applyFont="1" applyBorder="1" applyAlignment="1" applyProtection="1">
      <alignment horizontal="center" vertical="center"/>
      <protection locked="0"/>
    </xf>
    <xf numFmtId="0" fontId="16" fillId="0" borderId="87" xfId="4" applyFont="1" applyBorder="1" applyAlignment="1">
      <alignment horizontal="center" vertical="center"/>
    </xf>
    <xf numFmtId="0" fontId="16" fillId="0" borderId="115" xfId="4" applyFont="1" applyBorder="1" applyAlignment="1">
      <alignment horizontal="center" vertical="center"/>
    </xf>
    <xf numFmtId="0" fontId="16" fillId="13" borderId="15" xfId="4" applyFont="1" applyFill="1" applyBorder="1" applyAlignment="1">
      <alignment horizontal="center" vertical="center"/>
    </xf>
    <xf numFmtId="0" fontId="16" fillId="0" borderId="176" xfId="4" applyFont="1" applyBorder="1" applyAlignment="1">
      <alignment horizontal="center" vertical="center"/>
    </xf>
    <xf numFmtId="0" fontId="16" fillId="0" borderId="293" xfId="4" applyFont="1" applyBorder="1" applyAlignment="1">
      <alignment horizontal="center" vertical="center"/>
    </xf>
    <xf numFmtId="0" fontId="16" fillId="0" borderId="16" xfId="4" applyFont="1" applyBorder="1" applyAlignment="1">
      <alignment horizontal="center" vertical="center"/>
    </xf>
    <xf numFmtId="0" fontId="16" fillId="0" borderId="101" xfId="4" applyFont="1" applyBorder="1" applyAlignment="1">
      <alignment horizontal="center" vertical="center"/>
    </xf>
    <xf numFmtId="0" fontId="16" fillId="13" borderId="102" xfId="4" applyFont="1" applyFill="1" applyBorder="1" applyAlignment="1">
      <alignment horizontal="center" vertical="center"/>
    </xf>
    <xf numFmtId="0" fontId="16" fillId="0" borderId="15" xfId="4" applyFont="1" applyBorder="1" applyAlignment="1">
      <alignment horizontal="center" vertical="center"/>
    </xf>
    <xf numFmtId="0" fontId="16" fillId="0" borderId="28" xfId="4" applyFont="1" applyBorder="1" applyAlignment="1">
      <alignment horizontal="center" vertical="center"/>
    </xf>
    <xf numFmtId="0" fontId="16" fillId="0" borderId="186" xfId="4" applyFont="1" applyBorder="1" applyAlignment="1">
      <alignment horizontal="center" vertical="center"/>
    </xf>
    <xf numFmtId="0" fontId="16" fillId="13" borderId="32" xfId="4" applyFont="1" applyFill="1" applyBorder="1" applyAlignment="1">
      <alignment horizontal="center" vertical="center"/>
    </xf>
    <xf numFmtId="0" fontId="16" fillId="0" borderId="270" xfId="4" applyFont="1" applyBorder="1" applyAlignment="1">
      <alignment horizontal="center" vertical="center"/>
    </xf>
    <xf numFmtId="0" fontId="16" fillId="0" borderId="33" xfId="4" applyFont="1" applyBorder="1" applyAlignment="1">
      <alignment horizontal="center" vertical="center"/>
    </xf>
    <xf numFmtId="0" fontId="16" fillId="0" borderId="34" xfId="4" applyFont="1" applyBorder="1" applyAlignment="1">
      <alignment horizontal="center" vertical="center"/>
    </xf>
    <xf numFmtId="0" fontId="16" fillId="13" borderId="104" xfId="4" applyFont="1" applyFill="1" applyBorder="1" applyAlignment="1">
      <alignment horizontal="center" vertical="center"/>
    </xf>
    <xf numFmtId="0" fontId="16" fillId="0" borderId="32" xfId="4" applyFont="1" applyBorder="1" applyAlignment="1">
      <alignment horizontal="center" vertical="center"/>
    </xf>
    <xf numFmtId="0" fontId="16" fillId="0" borderId="19" xfId="4" applyFont="1" applyBorder="1" applyAlignment="1">
      <alignment horizontal="center" vertical="center"/>
    </xf>
    <xf numFmtId="0" fontId="16" fillId="0" borderId="187" xfId="4" applyFont="1" applyBorder="1" applyAlignment="1">
      <alignment horizontal="center" vertical="center"/>
    </xf>
    <xf numFmtId="0" fontId="16" fillId="13" borderId="35" xfId="4" applyFont="1" applyFill="1" applyBorder="1" applyAlignment="1">
      <alignment horizontal="center" vertical="center"/>
    </xf>
    <xf numFmtId="0" fontId="16" fillId="0" borderId="132" xfId="4" applyFont="1" applyBorder="1" applyAlignment="1">
      <alignment horizontal="center" vertical="center"/>
    </xf>
    <xf numFmtId="0" fontId="16" fillId="0" borderId="294" xfId="4" applyFont="1" applyBorder="1" applyAlignment="1">
      <alignment horizontal="center" vertical="center"/>
    </xf>
    <xf numFmtId="0" fontId="16" fillId="0" borderId="36" xfId="4" applyFont="1" applyBorder="1" applyAlignment="1">
      <alignment horizontal="center" vertical="center"/>
    </xf>
    <xf numFmtId="0" fontId="16" fillId="0" borderId="106" xfId="4" applyFont="1" applyBorder="1" applyAlignment="1">
      <alignment horizontal="center" vertical="center"/>
    </xf>
    <xf numFmtId="0" fontId="16" fillId="13" borderId="107" xfId="4" applyFont="1" applyFill="1" applyBorder="1" applyAlignment="1">
      <alignment horizontal="center" vertical="center"/>
    </xf>
    <xf numFmtId="0" fontId="16" fillId="0" borderId="35" xfId="4" applyFont="1" applyBorder="1" applyAlignment="1">
      <alignment horizontal="center" vertical="center"/>
    </xf>
    <xf numFmtId="0" fontId="16" fillId="0" borderId="24" xfId="4" applyFont="1" applyBorder="1" applyAlignment="1">
      <alignment horizontal="center" vertical="center"/>
    </xf>
    <xf numFmtId="0" fontId="16" fillId="0" borderId="133" xfId="4" applyFont="1" applyBorder="1" applyAlignment="1">
      <alignment horizontal="center" vertical="center"/>
    </xf>
    <xf numFmtId="0" fontId="16" fillId="8" borderId="87" xfId="4" applyFont="1" applyFill="1" applyBorder="1" applyAlignment="1">
      <alignment horizontal="center" vertical="center"/>
    </xf>
    <xf numFmtId="0" fontId="16" fillId="13" borderId="15" xfId="4" applyFont="1" applyFill="1" applyBorder="1" applyAlignment="1" applyProtection="1">
      <alignment horizontal="center" vertical="center"/>
      <protection locked="0"/>
    </xf>
    <xf numFmtId="0" fontId="16" fillId="13" borderId="29" xfId="4" applyFont="1" applyFill="1" applyBorder="1" applyAlignment="1" applyProtection="1">
      <alignment horizontal="center" vertical="center"/>
      <protection locked="0"/>
    </xf>
    <xf numFmtId="0" fontId="16" fillId="0" borderId="293" xfId="4" applyFont="1" applyBorder="1" applyAlignment="1" applyProtection="1">
      <alignment horizontal="center" vertical="center"/>
      <protection locked="0"/>
    </xf>
    <xf numFmtId="0" fontId="16" fillId="0" borderId="101" xfId="4" applyFont="1" applyBorder="1" applyAlignment="1" applyProtection="1">
      <alignment horizontal="center" vertical="center"/>
      <protection locked="0"/>
    </xf>
    <xf numFmtId="0" fontId="16" fillId="0" borderId="16" xfId="4" applyFont="1" applyBorder="1" applyAlignment="1" applyProtection="1">
      <alignment horizontal="center" vertical="center"/>
      <protection locked="0"/>
    </xf>
    <xf numFmtId="0" fontId="16" fillId="13" borderId="102" xfId="4" applyFont="1" applyFill="1" applyBorder="1" applyAlignment="1" applyProtection="1">
      <alignment horizontal="center" vertical="center"/>
      <protection locked="0"/>
    </xf>
    <xf numFmtId="0" fontId="16" fillId="0" borderId="15" xfId="4" applyFont="1" applyBorder="1" applyAlignment="1" applyProtection="1">
      <alignment horizontal="center" vertical="center"/>
      <protection locked="0"/>
    </xf>
    <xf numFmtId="0" fontId="16" fillId="0" borderId="186" xfId="4" applyFont="1" applyBorder="1" applyAlignment="1" applyProtection="1">
      <alignment horizontal="center" vertical="center"/>
      <protection locked="0"/>
    </xf>
    <xf numFmtId="0" fontId="16" fillId="13" borderId="139" xfId="4" applyFont="1" applyFill="1" applyBorder="1" applyAlignment="1" applyProtection="1">
      <alignment horizontal="center" vertical="center"/>
      <protection locked="0"/>
    </xf>
    <xf numFmtId="0" fontId="16" fillId="13" borderId="107" xfId="4" applyFont="1" applyFill="1" applyBorder="1" applyAlignment="1" applyProtection="1">
      <alignment horizontal="center" vertical="center"/>
      <protection locked="0"/>
    </xf>
    <xf numFmtId="0" fontId="16" fillId="0" borderId="140" xfId="4" applyFont="1" applyBorder="1" applyAlignment="1" applyProtection="1">
      <alignment horizontal="center" vertical="center"/>
      <protection locked="0"/>
    </xf>
    <xf numFmtId="0" fontId="16" fillId="0" borderId="107" xfId="4" applyFont="1" applyBorder="1" applyAlignment="1" applyProtection="1">
      <alignment horizontal="center" vertical="center"/>
      <protection locked="0"/>
    </xf>
    <xf numFmtId="0" fontId="45" fillId="3" borderId="4" xfId="0" applyFont="1" applyFill="1" applyBorder="1" applyAlignment="1">
      <alignment vertical="center" wrapText="1"/>
    </xf>
    <xf numFmtId="0" fontId="45" fillId="3" borderId="5" xfId="1" applyFont="1" applyFill="1" applyBorder="1" applyAlignment="1">
      <alignment horizontal="justify" vertical="center" wrapText="1"/>
    </xf>
    <xf numFmtId="0" fontId="0" fillId="0" borderId="2" xfId="1" applyFont="1" applyBorder="1"/>
    <xf numFmtId="0" fontId="16" fillId="11" borderId="295" xfId="4" applyFont="1" applyFill="1" applyBorder="1" applyAlignment="1">
      <alignment horizontal="center" vertical="center"/>
    </xf>
    <xf numFmtId="0" fontId="16" fillId="11" borderId="62" xfId="4" applyFont="1" applyFill="1" applyBorder="1" applyAlignment="1">
      <alignment horizontal="center" vertical="center"/>
    </xf>
    <xf numFmtId="0" fontId="16" fillId="11" borderId="15" xfId="4" applyFont="1" applyFill="1" applyBorder="1" applyAlignment="1">
      <alignment horizontal="center" vertical="center"/>
    </xf>
    <xf numFmtId="0" fontId="16" fillId="11" borderId="16" xfId="4" applyFont="1" applyFill="1" applyBorder="1" applyAlignment="1">
      <alignment horizontal="center" vertical="center"/>
    </xf>
    <xf numFmtId="0" fontId="16" fillId="11" borderId="296" xfId="4" applyFont="1" applyFill="1" applyBorder="1" applyAlignment="1">
      <alignment horizontal="center" vertical="center"/>
    </xf>
    <xf numFmtId="0" fontId="16" fillId="11" borderId="64" xfId="4" applyFont="1" applyFill="1" applyBorder="1" applyAlignment="1">
      <alignment horizontal="center" vertical="center"/>
    </xf>
    <xf numFmtId="0" fontId="16" fillId="11" borderId="53" xfId="4" applyFont="1" applyFill="1" applyBorder="1" applyAlignment="1">
      <alignment horizontal="center" vertical="center"/>
    </xf>
    <xf numFmtId="0" fontId="16" fillId="11" borderId="42" xfId="4" applyFont="1" applyFill="1" applyBorder="1" applyAlignment="1">
      <alignment horizontal="center" vertical="center"/>
    </xf>
    <xf numFmtId="0" fontId="16" fillId="11" borderId="35" xfId="4" applyFont="1" applyFill="1" applyBorder="1" applyAlignment="1">
      <alignment horizontal="center" vertical="center"/>
    </xf>
    <xf numFmtId="0" fontId="16" fillId="11" borderId="36" xfId="4" applyFont="1" applyFill="1" applyBorder="1" applyAlignment="1">
      <alignment horizontal="center" vertical="center"/>
    </xf>
    <xf numFmtId="0" fontId="16" fillId="11" borderId="297" xfId="4" applyFont="1" applyFill="1" applyBorder="1" applyAlignment="1">
      <alignment horizontal="center" vertical="center"/>
    </xf>
    <xf numFmtId="0" fontId="16" fillId="11" borderId="108" xfId="4" applyFont="1" applyFill="1" applyBorder="1" applyAlignment="1">
      <alignment horizontal="center" vertical="center"/>
    </xf>
    <xf numFmtId="0" fontId="16" fillId="11" borderId="41" xfId="4" applyFont="1" applyFill="1" applyBorder="1" applyAlignment="1">
      <alignment horizontal="center" vertical="center"/>
    </xf>
    <xf numFmtId="0" fontId="16" fillId="11" borderId="298" xfId="4" applyFont="1" applyFill="1" applyBorder="1" applyAlignment="1">
      <alignment horizontal="center" vertical="center"/>
    </xf>
    <xf numFmtId="0" fontId="16" fillId="11" borderId="263" xfId="4" applyFont="1" applyFill="1" applyBorder="1" applyAlignment="1">
      <alignment horizontal="center" vertical="center"/>
    </xf>
    <xf numFmtId="0" fontId="16" fillId="11" borderId="299" xfId="4" applyFont="1" applyFill="1" applyBorder="1" applyAlignment="1">
      <alignment horizontal="center" vertical="center"/>
    </xf>
    <xf numFmtId="0" fontId="16" fillId="11" borderId="190" xfId="4" applyFont="1" applyFill="1" applyBorder="1" applyAlignment="1">
      <alignment horizontal="center" vertical="center"/>
    </xf>
    <xf numFmtId="0" fontId="16" fillId="0" borderId="173" xfId="4" applyFont="1" applyBorder="1" applyAlignment="1" applyProtection="1">
      <alignment horizontal="center" vertical="center"/>
      <protection locked="0"/>
    </xf>
    <xf numFmtId="0" fontId="16" fillId="0" borderId="168" xfId="4" applyFont="1" applyBorder="1" applyAlignment="1" applyProtection="1">
      <alignment horizontal="center" vertical="center"/>
      <protection locked="0"/>
    </xf>
    <xf numFmtId="0" fontId="16" fillId="0" borderId="170" xfId="4" applyFont="1" applyBorder="1" applyAlignment="1" applyProtection="1">
      <alignment horizontal="center" vertical="center"/>
      <protection locked="0"/>
    </xf>
    <xf numFmtId="0" fontId="16" fillId="0" borderId="256" xfId="4" applyFont="1" applyBorder="1" applyAlignment="1" applyProtection="1">
      <alignment horizontal="left" vertical="center"/>
      <protection locked="0"/>
    </xf>
    <xf numFmtId="0" fontId="16" fillId="0" borderId="257" xfId="4" applyFont="1" applyBorder="1" applyAlignment="1" applyProtection="1">
      <alignment horizontal="left" vertical="center"/>
      <protection locked="0"/>
    </xf>
    <xf numFmtId="0" fontId="16" fillId="0" borderId="258" xfId="4" applyFont="1" applyBorder="1" applyAlignment="1" applyProtection="1">
      <alignment horizontal="left" vertical="center"/>
      <protection locked="0"/>
    </xf>
    <xf numFmtId="0" fontId="16" fillId="18" borderId="256" xfId="4" applyFont="1" applyFill="1" applyBorder="1" applyAlignment="1" applyProtection="1">
      <alignment horizontal="left" vertical="center"/>
      <protection locked="0"/>
    </xf>
    <xf numFmtId="0" fontId="16" fillId="18" borderId="257" xfId="4" applyFont="1" applyFill="1" applyBorder="1" applyAlignment="1" applyProtection="1">
      <alignment horizontal="left" vertical="center"/>
      <protection locked="0"/>
    </xf>
    <xf numFmtId="0" fontId="16" fillId="18" borderId="258" xfId="4" applyFont="1" applyFill="1" applyBorder="1" applyAlignment="1" applyProtection="1">
      <alignment horizontal="left" vertical="center"/>
      <protection locked="0"/>
    </xf>
    <xf numFmtId="0" fontId="10" fillId="0" borderId="259" xfId="4" applyFont="1" applyBorder="1" applyAlignment="1">
      <alignment horizontal="center" vertical="center" wrapText="1"/>
    </xf>
    <xf numFmtId="0" fontId="10" fillId="0" borderId="1" xfId="4" applyFont="1" applyAlignment="1">
      <alignment horizontal="center" vertical="center" wrapText="1"/>
    </xf>
    <xf numFmtId="0" fontId="26" fillId="11" borderId="11" xfId="4" applyFont="1" applyFill="1" applyBorder="1" applyAlignment="1">
      <alignment horizontal="center" vertical="center" wrapText="1"/>
    </xf>
    <xf numFmtId="0" fontId="26" fillId="11" borderId="12" xfId="4" applyFont="1" applyFill="1" applyBorder="1" applyAlignment="1">
      <alignment horizontal="center" vertical="center" wrapText="1"/>
    </xf>
    <xf numFmtId="0" fontId="26" fillId="11" borderId="13" xfId="4" applyFont="1" applyFill="1" applyBorder="1" applyAlignment="1">
      <alignment horizontal="center" vertical="center" wrapText="1"/>
    </xf>
    <xf numFmtId="0" fontId="10" fillId="11" borderId="17" xfId="4" applyFont="1" applyFill="1" applyBorder="1" applyAlignment="1">
      <alignment horizontal="center" vertical="center" wrapText="1"/>
    </xf>
    <xf numFmtId="0" fontId="10" fillId="11" borderId="21" xfId="4" applyFont="1" applyFill="1" applyBorder="1" applyAlignment="1">
      <alignment horizontal="center" vertical="center" wrapText="1"/>
    </xf>
    <xf numFmtId="0" fontId="10" fillId="11" borderId="123" xfId="4" applyFont="1" applyFill="1" applyBorder="1" applyAlignment="1">
      <alignment horizontal="center" vertical="center" wrapText="1"/>
    </xf>
    <xf numFmtId="0" fontId="10" fillId="11" borderId="260" xfId="4" applyFont="1" applyFill="1" applyBorder="1" applyAlignment="1">
      <alignment horizontal="center" vertical="center" wrapText="1"/>
    </xf>
    <xf numFmtId="0" fontId="10" fillId="11" borderId="163" xfId="4" applyFont="1" applyFill="1" applyBorder="1" applyAlignment="1">
      <alignment horizontal="center" vertical="center" wrapText="1"/>
    </xf>
    <xf numFmtId="0" fontId="10" fillId="11" borderId="165" xfId="4" applyFont="1" applyFill="1" applyBorder="1" applyAlignment="1">
      <alignment horizontal="center" vertical="center" wrapText="1"/>
    </xf>
    <xf numFmtId="0" fontId="10" fillId="11" borderId="128" xfId="4" applyFont="1" applyFill="1" applyBorder="1" applyAlignment="1">
      <alignment horizontal="center" vertical="center" textRotation="90" wrapText="1"/>
    </xf>
    <xf numFmtId="0" fontId="10" fillId="11" borderId="48" xfId="4" applyFont="1" applyFill="1" applyBorder="1" applyAlignment="1">
      <alignment horizontal="center" vertical="center" textRotation="90" wrapText="1"/>
    </xf>
    <xf numFmtId="0" fontId="10" fillId="11" borderId="53" xfId="4" applyFont="1" applyFill="1" applyBorder="1" applyAlignment="1">
      <alignment horizontal="center" vertical="center" textRotation="90" wrapText="1"/>
    </xf>
    <xf numFmtId="0" fontId="10" fillId="11" borderId="92" xfId="4" applyFont="1" applyFill="1" applyBorder="1" applyAlignment="1">
      <alignment horizontal="center" vertical="center"/>
    </xf>
    <xf numFmtId="0" fontId="10" fillId="11" borderId="93" xfId="4" applyFont="1" applyFill="1" applyBorder="1" applyAlignment="1">
      <alignment horizontal="center" vertical="center"/>
    </xf>
    <xf numFmtId="0" fontId="10" fillId="11" borderId="129" xfId="4" applyFont="1" applyFill="1" applyBorder="1" applyAlignment="1">
      <alignment horizontal="center" vertical="center"/>
    </xf>
    <xf numFmtId="0" fontId="10" fillId="11" borderId="141" xfId="4" applyFont="1" applyFill="1" applyBorder="1" applyAlignment="1">
      <alignment horizontal="center" vertical="center"/>
    </xf>
    <xf numFmtId="0" fontId="10" fillId="11" borderId="142" xfId="4" applyFont="1" applyFill="1" applyBorder="1" applyAlignment="1">
      <alignment horizontal="center" vertical="center"/>
    </xf>
    <xf numFmtId="0" fontId="10" fillId="11" borderId="143" xfId="4" applyFont="1" applyFill="1" applyBorder="1" applyAlignment="1">
      <alignment horizontal="center" vertical="center"/>
    </xf>
    <xf numFmtId="0" fontId="10" fillId="11" borderId="274" xfId="4" applyFont="1" applyFill="1" applyBorder="1" applyAlignment="1">
      <alignment horizontal="center" vertical="center"/>
    </xf>
    <xf numFmtId="0" fontId="10" fillId="11" borderId="47" xfId="4" applyFont="1" applyFill="1" applyBorder="1" applyAlignment="1">
      <alignment horizontal="center" vertical="center"/>
    </xf>
    <xf numFmtId="0" fontId="10" fillId="11" borderId="46" xfId="4" applyFont="1" applyFill="1" applyBorder="1" applyAlignment="1">
      <alignment horizontal="center" vertical="center"/>
    </xf>
    <xf numFmtId="166" fontId="7" fillId="12" borderId="221" xfId="4" applyNumberFormat="1" applyFont="1" applyFill="1" applyBorder="1" applyAlignment="1">
      <alignment horizontal="center" vertical="center"/>
    </xf>
    <xf numFmtId="166" fontId="7" fillId="12" borderId="227" xfId="4" applyNumberFormat="1" applyFont="1" applyFill="1" applyBorder="1" applyAlignment="1">
      <alignment horizontal="center" vertical="center"/>
    </xf>
    <xf numFmtId="167" fontId="7" fillId="12" borderId="115" xfId="4" applyNumberFormat="1" applyFont="1" applyFill="1" applyBorder="1" applyAlignment="1">
      <alignment horizontal="center" vertical="center"/>
    </xf>
    <xf numFmtId="167" fontId="7" fillId="12" borderId="124" xfId="4" applyNumberFormat="1" applyFont="1" applyFill="1" applyBorder="1" applyAlignment="1">
      <alignment horizontal="center" vertical="center"/>
    </xf>
    <xf numFmtId="168" fontId="7" fillId="12" borderId="22" xfId="4" applyNumberFormat="1" applyFont="1" applyFill="1" applyBorder="1" applyAlignment="1">
      <alignment horizontal="center" vertical="center" wrapText="1"/>
    </xf>
    <xf numFmtId="168" fontId="7" fillId="12" borderId="122" xfId="4" applyNumberFormat="1" applyFont="1" applyFill="1" applyBorder="1" applyAlignment="1">
      <alignment horizontal="center" vertical="center" wrapText="1"/>
    </xf>
    <xf numFmtId="164" fontId="7" fillId="12" borderId="163" xfId="4" applyNumberFormat="1" applyFont="1" applyFill="1" applyBorder="1" applyAlignment="1">
      <alignment horizontal="center" vertical="center" wrapText="1"/>
    </xf>
    <xf numFmtId="164" fontId="7" fillId="12" borderId="165" xfId="4" applyNumberFormat="1" applyFont="1" applyFill="1" applyBorder="1" applyAlignment="1">
      <alignment horizontal="center" vertical="center" wrapText="1"/>
    </xf>
    <xf numFmtId="0" fontId="9" fillId="3" borderId="2"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0" fillId="2" borderId="1" xfId="0" applyFont="1" applyFill="1" applyBorder="1" applyAlignment="1">
      <alignment horizontal="left" vertical="center" wrapText="1"/>
    </xf>
    <xf numFmtId="0" fontId="16" fillId="2" borderId="2" xfId="0" applyFont="1" applyFill="1" applyBorder="1" applyAlignment="1">
      <alignment horizontal="center" vertical="center"/>
    </xf>
    <xf numFmtId="0" fontId="16" fillId="11" borderId="37" xfId="4" applyFont="1" applyFill="1" applyBorder="1" applyAlignment="1">
      <alignment horizontal="center" vertical="center"/>
    </xf>
    <xf numFmtId="0" fontId="16" fillId="11" borderId="38" xfId="4" applyFont="1" applyFill="1" applyBorder="1" applyAlignment="1">
      <alignment horizontal="center" vertical="center"/>
    </xf>
    <xf numFmtId="0" fontId="16" fillId="11" borderId="39" xfId="4" applyFont="1" applyFill="1" applyBorder="1" applyAlignment="1">
      <alignment horizontal="center" vertical="center"/>
    </xf>
    <xf numFmtId="0" fontId="16" fillId="11" borderId="109" xfId="4" applyFont="1" applyFill="1" applyBorder="1" applyAlignment="1">
      <alignment horizontal="center" vertical="center"/>
    </xf>
    <xf numFmtId="0" fontId="16" fillId="8" borderId="17" xfId="4" applyFont="1" applyFill="1" applyBorder="1" applyAlignment="1" applyProtection="1">
      <alignment horizontal="center" vertical="center"/>
      <protection locked="0"/>
    </xf>
    <xf numFmtId="0" fontId="16" fillId="8" borderId="21" xfId="4" applyFont="1" applyFill="1" applyBorder="1" applyAlignment="1" applyProtection="1">
      <alignment horizontal="center" vertical="center"/>
      <protection locked="0"/>
    </xf>
    <xf numFmtId="0" fontId="16" fillId="8" borderId="26" xfId="4" applyFont="1" applyFill="1" applyBorder="1" applyAlignment="1" applyProtection="1">
      <alignment horizontal="center" vertical="center"/>
      <protection locked="0"/>
    </xf>
    <xf numFmtId="0" fontId="33" fillId="0" borderId="117" xfId="4" applyFont="1" applyBorder="1" applyAlignment="1" applyProtection="1">
      <alignment horizontal="left" vertical="center"/>
      <protection locked="0"/>
    </xf>
    <xf numFmtId="0" fontId="33" fillId="0" borderId="22" xfId="4" applyFont="1" applyBorder="1" applyAlignment="1" applyProtection="1">
      <alignment horizontal="left" vertical="center"/>
      <protection locked="0"/>
    </xf>
    <xf numFmtId="0" fontId="33" fillId="0" borderId="122" xfId="4" applyFont="1" applyBorder="1" applyAlignment="1" applyProtection="1">
      <alignment horizontal="left" vertical="center"/>
      <protection locked="0"/>
    </xf>
    <xf numFmtId="16" fontId="27" fillId="0" borderId="13" xfId="4" applyNumberFormat="1" applyFont="1" applyBorder="1" applyAlignment="1" applyProtection="1">
      <alignment horizontal="center" vertical="center" wrapText="1"/>
      <protection locked="0"/>
    </xf>
    <xf numFmtId="16" fontId="27" fillId="0" borderId="52" xfId="4" applyNumberFormat="1" applyFont="1" applyBorder="1" applyAlignment="1" applyProtection="1">
      <alignment horizontal="center" vertical="center" wrapText="1"/>
      <protection locked="0"/>
    </xf>
    <xf numFmtId="16" fontId="27" fillId="0" borderId="39" xfId="4" applyNumberFormat="1" applyFont="1" applyBorder="1" applyAlignment="1" applyProtection="1">
      <alignment horizontal="center" vertical="center" wrapText="1"/>
      <protection locked="0"/>
    </xf>
    <xf numFmtId="0" fontId="16" fillId="8" borderId="1" xfId="4" applyFont="1" applyFill="1" applyAlignment="1" applyProtection="1">
      <alignment horizontal="center" vertical="center"/>
      <protection locked="0"/>
    </xf>
    <xf numFmtId="0" fontId="16" fillId="8" borderId="18" xfId="4" applyFont="1" applyFill="1" applyBorder="1" applyAlignment="1" applyProtection="1">
      <alignment horizontal="left" vertical="center"/>
      <protection locked="0"/>
    </xf>
    <xf numFmtId="0" fontId="16" fillId="8" borderId="22" xfId="4" applyFont="1" applyFill="1" applyBorder="1" applyAlignment="1" applyProtection="1">
      <alignment horizontal="left" vertical="center"/>
      <protection locked="0"/>
    </xf>
    <xf numFmtId="0" fontId="16" fillId="8" borderId="27" xfId="4" applyFont="1" applyFill="1" applyBorder="1" applyAlignment="1" applyProtection="1">
      <alignment horizontal="left" vertical="center"/>
      <protection locked="0"/>
    </xf>
    <xf numFmtId="0" fontId="33" fillId="0" borderId="18" xfId="4" applyFont="1" applyBorder="1" applyAlignment="1" applyProtection="1">
      <alignment horizontal="left" vertical="center"/>
      <protection locked="0"/>
    </xf>
    <xf numFmtId="0" fontId="33" fillId="0" borderId="27" xfId="4" applyFont="1" applyBorder="1" applyAlignment="1" applyProtection="1">
      <alignment horizontal="left" vertical="center"/>
      <protection locked="0"/>
    </xf>
    <xf numFmtId="0" fontId="10" fillId="0" borderId="37" xfId="4" applyFont="1" applyBorder="1" applyAlignment="1">
      <alignment horizontal="center" vertical="center" wrapText="1"/>
    </xf>
    <xf numFmtId="0" fontId="10" fillId="0" borderId="38" xfId="4" applyFont="1" applyBorder="1" applyAlignment="1">
      <alignment horizontal="center" vertical="center" wrapText="1"/>
    </xf>
    <xf numFmtId="0" fontId="10" fillId="11" borderId="26" xfId="4" applyFont="1" applyFill="1" applyBorder="1" applyAlignment="1">
      <alignment horizontal="center" vertical="center" wrapText="1"/>
    </xf>
    <xf numFmtId="0" fontId="10" fillId="11" borderId="86" xfId="4" applyFont="1" applyFill="1" applyBorder="1" applyAlignment="1">
      <alignment horizontal="center" vertical="center" wrapText="1"/>
    </xf>
    <xf numFmtId="0" fontId="10" fillId="11" borderId="87" xfId="4" applyFont="1" applyFill="1" applyBorder="1" applyAlignment="1">
      <alignment horizontal="center" vertical="center" wrapText="1"/>
    </xf>
    <xf numFmtId="0" fontId="10" fillId="11" borderId="88" xfId="4" applyFont="1" applyFill="1" applyBorder="1" applyAlignment="1">
      <alignment horizontal="center" vertical="center" wrapText="1"/>
    </xf>
    <xf numFmtId="0" fontId="10" fillId="11" borderId="90" xfId="4" applyFont="1" applyFill="1" applyBorder="1" applyAlignment="1">
      <alignment horizontal="center" vertical="center" textRotation="90" wrapText="1"/>
    </xf>
    <xf numFmtId="0" fontId="10" fillId="11" borderId="89" xfId="4" applyFont="1" applyFill="1" applyBorder="1" applyAlignment="1">
      <alignment horizontal="center" vertical="center" textRotation="90" wrapText="1"/>
    </xf>
    <xf numFmtId="0" fontId="10" fillId="11" borderId="91" xfId="4" applyFont="1" applyFill="1" applyBorder="1" applyAlignment="1">
      <alignment horizontal="center" vertical="center" textRotation="90" wrapText="1"/>
    </xf>
    <xf numFmtId="0" fontId="10" fillId="11" borderId="45" xfId="4" applyFont="1" applyFill="1" applyBorder="1" applyAlignment="1">
      <alignment horizontal="center" vertical="center"/>
    </xf>
    <xf numFmtId="0" fontId="10" fillId="8" borderId="13" xfId="4" applyFont="1" applyFill="1" applyBorder="1" applyAlignment="1">
      <alignment horizontal="center" vertical="center"/>
    </xf>
    <xf numFmtId="0" fontId="10" fillId="8" borderId="52" xfId="4" applyFont="1" applyFill="1" applyBorder="1" applyAlignment="1">
      <alignment horizontal="center" vertical="center"/>
    </xf>
    <xf numFmtId="0" fontId="10" fillId="8" borderId="39" xfId="4" applyFont="1" applyFill="1" applyBorder="1" applyAlignment="1">
      <alignment horizontal="center" vertical="center"/>
    </xf>
    <xf numFmtId="168" fontId="7" fillId="12" borderId="27" xfId="4" applyNumberFormat="1" applyFont="1" applyFill="1" applyBorder="1" applyAlignment="1">
      <alignment horizontal="center" vertical="center" wrapText="1"/>
    </xf>
    <xf numFmtId="164" fontId="7" fillId="12" borderId="22" xfId="4" applyNumberFormat="1" applyFont="1" applyFill="1" applyBorder="1" applyAlignment="1">
      <alignment horizontal="center" vertical="center" wrapText="1"/>
    </xf>
    <xf numFmtId="164" fontId="7" fillId="12" borderId="27" xfId="4" applyNumberFormat="1" applyFont="1" applyFill="1" applyBorder="1" applyAlignment="1">
      <alignment horizontal="center" vertical="center" wrapText="1"/>
    </xf>
    <xf numFmtId="0" fontId="33" fillId="8" borderId="18" xfId="4" applyFont="1" applyFill="1" applyBorder="1" applyAlignment="1" applyProtection="1">
      <alignment horizontal="left" vertical="center"/>
      <protection locked="0"/>
    </xf>
    <xf numFmtId="0" fontId="33" fillId="8" borderId="22" xfId="4" applyFont="1" applyFill="1" applyBorder="1" applyAlignment="1" applyProtection="1">
      <alignment horizontal="left" vertical="center"/>
      <protection locked="0"/>
    </xf>
    <xf numFmtId="0" fontId="33" fillId="8" borderId="27" xfId="4" applyFont="1" applyFill="1" applyBorder="1" applyAlignment="1" applyProtection="1">
      <alignment horizontal="left" vertical="center"/>
      <protection locked="0"/>
    </xf>
    <xf numFmtId="166" fontId="7" fillId="12" borderId="21" xfId="4" applyNumberFormat="1" applyFont="1" applyFill="1" applyBorder="1" applyAlignment="1">
      <alignment horizontal="center" vertical="center"/>
    </xf>
    <xf numFmtId="166" fontId="7" fillId="12" borderId="26" xfId="4" applyNumberFormat="1" applyFont="1" applyFill="1" applyBorder="1" applyAlignment="1">
      <alignment horizontal="center" vertical="center"/>
    </xf>
    <xf numFmtId="167" fontId="7" fillId="12" borderId="21" xfId="4" applyNumberFormat="1" applyFont="1" applyFill="1" applyBorder="1" applyAlignment="1">
      <alignment horizontal="center" vertical="center"/>
    </xf>
    <xf numFmtId="167" fontId="7" fillId="12" borderId="26" xfId="4" applyNumberFormat="1" applyFont="1" applyFill="1" applyBorder="1" applyAlignment="1">
      <alignment horizontal="center" vertical="center"/>
    </xf>
    <xf numFmtId="0" fontId="10" fillId="11" borderId="194" xfId="4" applyFont="1" applyFill="1" applyBorder="1" applyAlignment="1">
      <alignment horizontal="center" vertical="center" textRotation="90" wrapText="1"/>
    </xf>
    <xf numFmtId="0" fontId="10" fillId="11" borderId="195" xfId="4" applyFont="1" applyFill="1" applyBorder="1" applyAlignment="1">
      <alignment horizontal="center" vertical="center" textRotation="90" wrapText="1"/>
    </xf>
    <xf numFmtId="0" fontId="10" fillId="11" borderId="196" xfId="4" applyFont="1" applyFill="1" applyBorder="1" applyAlignment="1">
      <alignment horizontal="center" vertical="center" textRotation="90" wrapText="1"/>
    </xf>
    <xf numFmtId="0" fontId="10" fillId="11" borderId="148" xfId="4" applyFont="1" applyFill="1" applyBorder="1" applyAlignment="1">
      <alignment horizontal="center" vertical="center"/>
    </xf>
    <xf numFmtId="0" fontId="10" fillId="11" borderId="149" xfId="4" applyFont="1" applyFill="1" applyBorder="1" applyAlignment="1">
      <alignment horizontal="center" vertical="center"/>
    </xf>
    <xf numFmtId="0" fontId="10" fillId="11" borderId="12" xfId="4" applyFont="1" applyFill="1" applyBorder="1" applyAlignment="1">
      <alignment horizontal="center" vertical="center"/>
    </xf>
    <xf numFmtId="0" fontId="10" fillId="11" borderId="11" xfId="4" applyFont="1" applyFill="1" applyBorder="1" applyAlignment="1">
      <alignment horizontal="center" vertical="center"/>
    </xf>
    <xf numFmtId="0" fontId="10" fillId="11" borderId="13" xfId="4" applyFont="1" applyFill="1" applyBorder="1" applyAlignment="1">
      <alignment horizontal="center" vertical="center"/>
    </xf>
    <xf numFmtId="166" fontId="7" fillId="12" borderId="48" xfId="4" applyNumberFormat="1" applyFont="1" applyFill="1" applyBorder="1" applyAlignment="1">
      <alignment horizontal="center" vertical="center"/>
    </xf>
    <xf numFmtId="166" fontId="7" fillId="12" borderId="53" xfId="4" applyNumberFormat="1" applyFont="1" applyFill="1" applyBorder="1" applyAlignment="1">
      <alignment horizontal="center" vertical="center"/>
    </xf>
    <xf numFmtId="167" fontId="7" fillId="12" borderId="162" xfId="4" applyNumberFormat="1" applyFont="1" applyFill="1" applyBorder="1" applyAlignment="1">
      <alignment horizontal="center" vertical="center"/>
    </xf>
    <xf numFmtId="167" fontId="7" fillId="12" borderId="164" xfId="4" applyNumberFormat="1" applyFont="1" applyFill="1" applyBorder="1" applyAlignment="1">
      <alignment horizontal="center" vertical="center"/>
    </xf>
    <xf numFmtId="0" fontId="16" fillId="18" borderId="17" xfId="4" applyFont="1" applyFill="1" applyBorder="1" applyAlignment="1" applyProtection="1">
      <alignment horizontal="center" vertical="center"/>
      <protection locked="0"/>
    </xf>
    <xf numFmtId="0" fontId="16" fillId="18" borderId="21" xfId="4" applyFont="1" applyFill="1" applyBorder="1" applyAlignment="1" applyProtection="1">
      <alignment horizontal="center" vertical="center"/>
      <protection locked="0"/>
    </xf>
    <xf numFmtId="0" fontId="16" fillId="18" borderId="26" xfId="4" applyFont="1" applyFill="1" applyBorder="1" applyAlignment="1" applyProtection="1">
      <alignment horizontal="center" vertical="center"/>
      <protection locked="0"/>
    </xf>
    <xf numFmtId="0" fontId="16" fillId="8" borderId="86" xfId="4" applyFont="1" applyFill="1" applyBorder="1" applyAlignment="1" applyProtection="1">
      <alignment horizontal="left" vertical="center"/>
      <protection locked="0"/>
    </xf>
    <xf numFmtId="0" fontId="16" fillId="8" borderId="87" xfId="4" applyFont="1" applyFill="1" applyBorder="1" applyAlignment="1" applyProtection="1">
      <alignment horizontal="left" vertical="center"/>
      <protection locked="0"/>
    </xf>
    <xf numFmtId="0" fontId="16" fillId="8" borderId="88" xfId="4" applyFont="1" applyFill="1" applyBorder="1" applyAlignment="1" applyProtection="1">
      <alignment horizontal="left" vertical="center"/>
      <protection locked="0"/>
    </xf>
    <xf numFmtId="16" fontId="27" fillId="0" borderId="13" xfId="4" applyNumberFormat="1" applyFont="1" applyBorder="1" applyAlignment="1" applyProtection="1">
      <alignment horizontal="justify" vertical="center" wrapText="1"/>
      <protection locked="0"/>
    </xf>
    <xf numFmtId="16" fontId="27" fillId="0" borderId="52" xfId="4" applyNumberFormat="1" applyFont="1" applyBorder="1" applyAlignment="1" applyProtection="1">
      <alignment horizontal="justify" vertical="center" wrapText="1"/>
      <protection locked="0"/>
    </xf>
    <xf numFmtId="16" fontId="27" fillId="0" borderId="39" xfId="4" applyNumberFormat="1" applyFont="1" applyBorder="1" applyAlignment="1" applyProtection="1">
      <alignment horizontal="justify" vertical="center" wrapText="1"/>
      <protection locked="0"/>
    </xf>
    <xf numFmtId="0" fontId="16" fillId="11" borderId="128" xfId="4" applyFont="1" applyFill="1" applyBorder="1" applyAlignment="1">
      <alignment horizontal="center" vertical="center"/>
    </xf>
    <xf numFmtId="0" fontId="16" fillId="11" borderId="148" xfId="4" applyFont="1" applyFill="1" applyBorder="1" applyAlignment="1">
      <alignment horizontal="center" vertical="center"/>
    </xf>
    <xf numFmtId="0" fontId="16" fillId="11" borderId="149" xfId="4" applyFont="1" applyFill="1" applyBorder="1" applyAlignment="1">
      <alignment horizontal="center" vertical="center"/>
    </xf>
    <xf numFmtId="0" fontId="16" fillId="11" borderId="45" xfId="4" applyFont="1" applyFill="1" applyBorder="1" applyAlignment="1">
      <alignment horizontal="center" vertical="center"/>
    </xf>
    <xf numFmtId="0" fontId="16" fillId="11" borderId="47" xfId="4" applyFont="1" applyFill="1" applyBorder="1" applyAlignment="1">
      <alignment horizontal="center" vertical="center"/>
    </xf>
    <xf numFmtId="0" fontId="16" fillId="11" borderId="46" xfId="4" applyFont="1" applyFill="1" applyBorder="1" applyAlignment="1">
      <alignment horizontal="center" vertical="center"/>
    </xf>
    <xf numFmtId="0" fontId="16" fillId="11" borderId="181" xfId="4" applyFont="1" applyFill="1" applyBorder="1" applyAlignment="1">
      <alignment horizontal="center" vertical="center"/>
    </xf>
    <xf numFmtId="0" fontId="16" fillId="11" borderId="141" xfId="4" applyFont="1" applyFill="1" applyBorder="1" applyAlignment="1">
      <alignment horizontal="center" vertical="center"/>
    </xf>
    <xf numFmtId="0" fontId="16" fillId="11" borderId="142" xfId="4" applyFont="1" applyFill="1" applyBorder="1" applyAlignment="1">
      <alignment horizontal="center" vertical="center"/>
    </xf>
    <xf numFmtId="0" fontId="16" fillId="11" borderId="143" xfId="4" applyFont="1" applyFill="1" applyBorder="1" applyAlignment="1">
      <alignment horizontal="center" vertical="center"/>
    </xf>
    <xf numFmtId="0" fontId="41" fillId="8" borderId="18" xfId="4" applyFont="1" applyFill="1" applyBorder="1" applyAlignment="1" applyProtection="1">
      <alignment horizontal="left" vertical="center"/>
      <protection locked="0"/>
    </xf>
    <xf numFmtId="0" fontId="41" fillId="8" borderId="22" xfId="4" applyFont="1" applyFill="1" applyBorder="1" applyAlignment="1" applyProtection="1">
      <alignment horizontal="left" vertical="center"/>
      <protection locked="0"/>
    </xf>
    <xf numFmtId="0" fontId="41" fillId="8" borderId="27" xfId="4" applyFont="1" applyFill="1" applyBorder="1" applyAlignment="1" applyProtection="1">
      <alignment horizontal="left" vertical="center"/>
      <protection locked="0"/>
    </xf>
    <xf numFmtId="0" fontId="16" fillId="21" borderId="18" xfId="4" applyFont="1" applyFill="1" applyBorder="1" applyAlignment="1" applyProtection="1">
      <alignment horizontal="left" vertical="center"/>
      <protection locked="0"/>
    </xf>
    <xf numFmtId="0" fontId="16" fillId="21" borderId="22" xfId="4" applyFont="1" applyFill="1" applyBorder="1" applyAlignment="1" applyProtection="1">
      <alignment horizontal="left" vertical="center"/>
      <protection locked="0"/>
    </xf>
    <xf numFmtId="0" fontId="16" fillId="21" borderId="27" xfId="4" applyFont="1" applyFill="1" applyBorder="1" applyAlignment="1" applyProtection="1">
      <alignment horizontal="left" vertical="center"/>
      <protection locked="0"/>
    </xf>
    <xf numFmtId="0" fontId="42" fillId="0" borderId="13" xfId="0" applyFont="1" applyBorder="1" applyAlignment="1">
      <alignment horizontal="center" vertical="center" wrapText="1"/>
    </xf>
    <xf numFmtId="0" fontId="42" fillId="0" borderId="52" xfId="0" applyFont="1" applyBorder="1" applyAlignment="1">
      <alignment horizontal="center" vertical="center" wrapText="1"/>
    </xf>
    <xf numFmtId="0" fontId="42" fillId="0" borderId="109" xfId="0" applyFont="1" applyBorder="1" applyAlignment="1">
      <alignment horizontal="center" vertical="center" wrapText="1"/>
    </xf>
    <xf numFmtId="0" fontId="16" fillId="11" borderId="191" xfId="4" applyFont="1" applyFill="1" applyBorder="1" applyAlignment="1">
      <alignment horizontal="center" vertical="center"/>
    </xf>
    <xf numFmtId="0" fontId="16" fillId="11" borderId="113" xfId="4" applyFont="1" applyFill="1" applyBorder="1" applyAlignment="1">
      <alignment horizontal="center" vertical="center"/>
    </xf>
    <xf numFmtId="0" fontId="16" fillId="11" borderId="192" xfId="4" applyFont="1" applyFill="1" applyBorder="1" applyAlignment="1">
      <alignment horizontal="center" vertical="center"/>
    </xf>
    <xf numFmtId="0" fontId="31" fillId="8" borderId="86" xfId="4" applyFont="1" applyFill="1" applyBorder="1" applyAlignment="1" applyProtection="1">
      <alignment horizontal="left" vertical="center"/>
      <protection locked="0"/>
    </xf>
    <xf numFmtId="0" fontId="31" fillId="8" borderId="207" xfId="4" applyFont="1" applyFill="1" applyBorder="1" applyAlignment="1" applyProtection="1">
      <alignment horizontal="left" vertical="center"/>
      <protection locked="0"/>
    </xf>
    <xf numFmtId="0" fontId="31" fillId="8" borderId="208" xfId="4" applyFont="1" applyFill="1" applyBorder="1" applyAlignment="1" applyProtection="1">
      <alignment horizontal="left" vertical="center"/>
      <protection locked="0"/>
    </xf>
    <xf numFmtId="0" fontId="31" fillId="8" borderId="209" xfId="4" applyFont="1" applyFill="1" applyBorder="1" applyAlignment="1" applyProtection="1">
      <alignment horizontal="left" vertical="center"/>
      <protection locked="0"/>
    </xf>
    <xf numFmtId="16" fontId="27" fillId="0" borderId="194" xfId="4" applyNumberFormat="1" applyFont="1" applyBorder="1" applyAlignment="1" applyProtection="1">
      <alignment horizontal="center" vertical="center" wrapText="1"/>
      <protection locked="0"/>
    </xf>
    <xf numFmtId="16" fontId="27" fillId="0" borderId="195" xfId="4" applyNumberFormat="1" applyFont="1" applyBorder="1" applyAlignment="1" applyProtection="1">
      <alignment horizontal="center" vertical="center" wrapText="1"/>
      <protection locked="0"/>
    </xf>
    <xf numFmtId="16" fontId="27" fillId="0" borderId="206" xfId="4" applyNumberFormat="1" applyFont="1" applyBorder="1" applyAlignment="1" applyProtection="1">
      <alignment horizontal="center" vertical="center" wrapText="1"/>
      <protection locked="0"/>
    </xf>
    <xf numFmtId="0" fontId="31" fillId="18" borderId="86" xfId="4" applyFont="1" applyFill="1" applyBorder="1" applyAlignment="1" applyProtection="1">
      <alignment horizontal="left" vertical="center"/>
      <protection locked="0"/>
    </xf>
    <xf numFmtId="0" fontId="16" fillId="18" borderId="87" xfId="4" applyFont="1" applyFill="1" applyBorder="1" applyAlignment="1" applyProtection="1">
      <alignment horizontal="left" vertical="center"/>
      <protection locked="0"/>
    </xf>
    <xf numFmtId="0" fontId="16" fillId="18" borderId="88" xfId="4" applyFont="1" applyFill="1" applyBorder="1" applyAlignment="1" applyProtection="1">
      <alignment horizontal="left" vertical="center"/>
      <protection locked="0"/>
    </xf>
    <xf numFmtId="0" fontId="16" fillId="8" borderId="173" xfId="4" applyFont="1" applyFill="1" applyBorder="1" applyAlignment="1" applyProtection="1">
      <alignment horizontal="center" vertical="center"/>
      <protection locked="0"/>
    </xf>
    <xf numFmtId="0" fontId="16" fillId="8" borderId="168" xfId="4" applyFont="1" applyFill="1" applyBorder="1" applyAlignment="1" applyProtection="1">
      <alignment horizontal="center" vertical="center"/>
      <protection locked="0"/>
    </xf>
    <xf numFmtId="0" fontId="16" fillId="8" borderId="170" xfId="4" applyFont="1" applyFill="1" applyBorder="1" applyAlignment="1" applyProtection="1">
      <alignment horizontal="center" vertical="center"/>
      <protection locked="0"/>
    </xf>
    <xf numFmtId="0" fontId="47" fillId="0" borderId="228" xfId="4" applyFont="1" applyBorder="1" applyAlignment="1" applyProtection="1">
      <alignment horizontal="left" vertical="center"/>
      <protection locked="0"/>
    </xf>
    <xf numFmtId="0" fontId="16" fillId="0" borderId="2" xfId="4" applyFont="1" applyBorder="1" applyAlignment="1" applyProtection="1">
      <alignment horizontal="left" vertical="center"/>
      <protection locked="0"/>
    </xf>
    <xf numFmtId="0" fontId="16" fillId="0" borderId="237" xfId="4" applyFont="1" applyBorder="1" applyAlignment="1" applyProtection="1">
      <alignment horizontal="left" vertical="center"/>
      <protection locked="0"/>
    </xf>
    <xf numFmtId="16" fontId="27" fillId="0" borderId="232" xfId="4" applyNumberFormat="1" applyFont="1" applyBorder="1" applyAlignment="1" applyProtection="1">
      <alignment horizontal="center" vertical="center" wrapText="1"/>
      <protection locked="0"/>
    </xf>
    <xf numFmtId="16" fontId="27" fillId="0" borderId="213" xfId="4" applyNumberFormat="1" applyFont="1" applyBorder="1" applyAlignment="1" applyProtection="1">
      <alignment horizontal="center" vertical="center" wrapText="1"/>
      <protection locked="0"/>
    </xf>
    <xf numFmtId="16" fontId="27" fillId="0" borderId="226" xfId="4" applyNumberFormat="1" applyFont="1" applyBorder="1" applyAlignment="1" applyProtection="1">
      <alignment horizontal="center" vertical="center" wrapText="1"/>
      <protection locked="0"/>
    </xf>
    <xf numFmtId="0" fontId="10" fillId="11" borderId="210" xfId="4" applyFont="1" applyFill="1" applyBorder="1" applyAlignment="1">
      <alignment horizontal="center" vertical="center" textRotation="90" wrapText="1"/>
    </xf>
    <xf numFmtId="0" fontId="10" fillId="11" borderId="213" xfId="4" applyFont="1" applyFill="1" applyBorder="1" applyAlignment="1">
      <alignment horizontal="center" vertical="center" textRotation="90" wrapText="1"/>
    </xf>
    <xf numFmtId="0" fontId="10" fillId="11" borderId="222" xfId="4" applyFont="1" applyFill="1" applyBorder="1" applyAlignment="1">
      <alignment horizontal="center" vertical="center" textRotation="90" wrapText="1"/>
    </xf>
    <xf numFmtId="0" fontId="10" fillId="11" borderId="128" xfId="4" applyFont="1" applyFill="1" applyBorder="1" applyAlignment="1">
      <alignment horizontal="center" vertical="center"/>
    </xf>
    <xf numFmtId="0" fontId="10" fillId="8" borderId="149" xfId="4" applyFont="1" applyFill="1" applyBorder="1" applyAlignment="1">
      <alignment horizontal="center" vertical="center"/>
    </xf>
    <xf numFmtId="0" fontId="10" fillId="8" borderId="213" xfId="4" applyFont="1" applyFill="1" applyBorder="1" applyAlignment="1">
      <alignment horizontal="center" vertical="center"/>
    </xf>
    <xf numFmtId="0" fontId="10" fillId="8" borderId="226" xfId="4" applyFont="1" applyFill="1" applyBorder="1" applyAlignment="1">
      <alignment horizontal="center" vertical="center"/>
    </xf>
    <xf numFmtId="0" fontId="47" fillId="0" borderId="256" xfId="4" applyFont="1" applyBorder="1" applyAlignment="1" applyProtection="1">
      <alignment horizontal="left" vertical="center"/>
      <protection locked="0"/>
    </xf>
    <xf numFmtId="0" fontId="47" fillId="0" borderId="257" xfId="4" applyFont="1" applyBorder="1" applyAlignment="1" applyProtection="1">
      <alignment horizontal="left" vertical="center"/>
      <protection locked="0"/>
    </xf>
    <xf numFmtId="0" fontId="47" fillId="0" borderId="258" xfId="4" applyFont="1" applyBorder="1" applyAlignment="1" applyProtection="1">
      <alignment horizontal="left" vertical="center"/>
      <protection locked="0"/>
    </xf>
    <xf numFmtId="0" fontId="16" fillId="11" borderId="246" xfId="4" applyFont="1" applyFill="1" applyBorder="1" applyAlignment="1">
      <alignment horizontal="center" vertical="center"/>
    </xf>
    <xf numFmtId="0" fontId="16" fillId="11" borderId="112" xfId="4" applyFont="1" applyFill="1" applyBorder="1" applyAlignment="1">
      <alignment horizontal="center" vertical="center"/>
    </xf>
    <xf numFmtId="0" fontId="16" fillId="11" borderId="44" xfId="4" applyFont="1" applyFill="1" applyBorder="1" applyAlignment="1">
      <alignment horizontal="center" vertical="center"/>
    </xf>
    <xf numFmtId="0" fontId="16" fillId="11" borderId="50" xfId="4" applyFont="1" applyFill="1" applyBorder="1" applyAlignment="1">
      <alignment horizontal="center" vertical="center"/>
    </xf>
    <xf numFmtId="0" fontId="16" fillId="11" borderId="253" xfId="4" applyFont="1" applyFill="1" applyBorder="1" applyAlignment="1">
      <alignment horizontal="center" vertical="center"/>
    </xf>
    <xf numFmtId="0" fontId="16" fillId="11" borderId="126" xfId="4" applyFont="1" applyFill="1" applyBorder="1" applyAlignment="1">
      <alignment horizontal="center" vertical="center"/>
    </xf>
    <xf numFmtId="0" fontId="16" fillId="11" borderId="223" xfId="4" applyFont="1" applyFill="1" applyBorder="1" applyAlignment="1">
      <alignment horizontal="center" vertical="center"/>
    </xf>
    <xf numFmtId="0" fontId="16" fillId="11" borderId="254" xfId="4" applyFont="1" applyFill="1" applyBorder="1" applyAlignment="1">
      <alignment horizontal="center" vertical="center"/>
    </xf>
    <xf numFmtId="0" fontId="16" fillId="11" borderId="255" xfId="4" applyFont="1" applyFill="1" applyBorder="1" applyAlignment="1">
      <alignment horizontal="center" vertical="center"/>
    </xf>
    <xf numFmtId="0" fontId="16" fillId="11" borderId="272" xfId="4" applyFont="1" applyFill="1" applyBorder="1" applyAlignment="1">
      <alignment horizontal="center" vertical="center"/>
    </xf>
    <xf numFmtId="0" fontId="16" fillId="11" borderId="262" xfId="4" applyFont="1" applyFill="1" applyBorder="1" applyAlignment="1">
      <alignment horizontal="center" vertical="center"/>
    </xf>
    <xf numFmtId="0" fontId="16" fillId="11" borderId="273" xfId="4" applyFont="1" applyFill="1" applyBorder="1" applyAlignment="1">
      <alignment horizontal="center" vertical="center"/>
    </xf>
    <xf numFmtId="0" fontId="47" fillId="18" borderId="228" xfId="4" applyFont="1" applyFill="1" applyBorder="1" applyAlignment="1" applyProtection="1">
      <alignment horizontal="left" vertical="center"/>
      <protection locked="0"/>
    </xf>
    <xf numFmtId="0" fontId="16" fillId="18" borderId="2" xfId="4" applyFont="1" applyFill="1" applyBorder="1" applyAlignment="1" applyProtection="1">
      <alignment horizontal="left" vertical="center"/>
      <protection locked="0"/>
    </xf>
    <xf numFmtId="0" fontId="16" fillId="18" borderId="237" xfId="4" applyFont="1" applyFill="1" applyBorder="1" applyAlignment="1" applyProtection="1">
      <alignment horizontal="left" vertical="center"/>
      <protection locked="0"/>
    </xf>
    <xf numFmtId="0" fontId="47" fillId="21" borderId="228" xfId="4" applyFont="1" applyFill="1" applyBorder="1" applyAlignment="1" applyProtection="1">
      <alignment horizontal="left" vertical="center"/>
      <protection locked="0"/>
    </xf>
    <xf numFmtId="0" fontId="16" fillId="21" borderId="2" xfId="4" applyFont="1" applyFill="1" applyBorder="1" applyAlignment="1" applyProtection="1">
      <alignment horizontal="left" vertical="center"/>
      <protection locked="0"/>
    </xf>
    <xf numFmtId="0" fontId="16" fillId="21" borderId="237" xfId="4" applyFont="1" applyFill="1" applyBorder="1" applyAlignment="1" applyProtection="1">
      <alignment horizontal="left" vertical="center"/>
      <protection locked="0"/>
    </xf>
    <xf numFmtId="0" fontId="50" fillId="0" borderId="1" xfId="10" applyFont="1" applyAlignment="1">
      <alignment horizontal="left" vertical="top" wrapText="1"/>
    </xf>
    <xf numFmtId="169" fontId="51" fillId="0" borderId="1" xfId="10" applyNumberFormat="1" applyFont="1" applyAlignment="1">
      <alignment horizontal="left" vertical="top" wrapText="1"/>
    </xf>
    <xf numFmtId="0" fontId="49" fillId="0" borderId="10" xfId="10" applyFont="1" applyBorder="1" applyAlignment="1">
      <alignment horizontal="center" vertical="center" wrapText="1"/>
    </xf>
    <xf numFmtId="0" fontId="51" fillId="0" borderId="1" xfId="10" applyFont="1" applyAlignment="1">
      <alignment horizontal="left" vertical="top" wrapText="1"/>
    </xf>
    <xf numFmtId="0" fontId="33" fillId="3" borderId="5" xfId="1" applyFont="1" applyFill="1" applyBorder="1" applyAlignment="1">
      <alignment horizontal="center" vertical="center" wrapText="1"/>
    </xf>
    <xf numFmtId="0" fontId="11" fillId="0" borderId="3" xfId="0" applyFont="1" applyBorder="1" applyAlignment="1"/>
    <xf numFmtId="0" fontId="11" fillId="0" borderId="4" xfId="0" applyFont="1" applyBorder="1" applyAlignment="1"/>
    <xf numFmtId="0" fontId="11" fillId="0" borderId="7" xfId="0" applyFont="1" applyBorder="1" applyAlignment="1"/>
    <xf numFmtId="0" fontId="11" fillId="0" borderId="8" xfId="0" applyFont="1" applyBorder="1" applyAlignment="1"/>
  </cellXfs>
  <cellStyles count="12">
    <cellStyle name="Hyperlink" xfId="6" xr:uid="{00000000-000B-0000-0000-000008000000}"/>
    <cellStyle name="Normal" xfId="0" builtinId="0"/>
    <cellStyle name="Normal 2" xfId="1" xr:uid="{A4F79B88-39C0-45BB-9582-FCA0FE0865EC}"/>
    <cellStyle name="Normal 3" xfId="2" xr:uid="{9F9B0802-1DBB-45D1-9EB5-4B9040BBCE5B}"/>
    <cellStyle name="Normal 3 2" xfId="5" xr:uid="{11F4EB88-C49E-42A3-A8F3-C91BDFB5057D}"/>
    <cellStyle name="Normal 3 2 2" xfId="7" xr:uid="{FCC04125-DB4E-4E3F-AD10-36BE66145174}"/>
    <cellStyle name="Normal 3 2 2 2" xfId="9" xr:uid="{E052068B-C537-4BFA-99C6-BD6A3A9CC94D}"/>
    <cellStyle name="Normal 3 2 2 2 2" xfId="11" xr:uid="{0BC3BE6C-9ECE-473D-A7E3-55796C8EA4D1}"/>
    <cellStyle name="Normal 4" xfId="3" xr:uid="{3D36D3A9-BA23-4421-9E08-FB8D97BA9D86}"/>
    <cellStyle name="Normal 5" xfId="4" xr:uid="{CCE7AEF3-BF37-41DC-BA78-1E79597AC005}"/>
    <cellStyle name="Normal 6" xfId="8" xr:uid="{CBDBC935-1B9A-4E2C-B150-3E56A87122C3}"/>
    <cellStyle name="Normal 9" xfId="10" xr:uid="{74F815E6-42A2-44F4-8747-84DD72083C5D}"/>
  </cellStyles>
  <dxfs count="59">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customschemas.google.com/relationships/workbookmetadata" Target="metadata"/><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7" Type="http://schemas.microsoft.com/office/2017/10/relationships/person" Target="persons/person.xml"/><Relationship Id="rId30"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7.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24</xdr:col>
      <xdr:colOff>13759</xdr:colOff>
      <xdr:row>0</xdr:row>
      <xdr:rowOff>49065</xdr:rowOff>
    </xdr:from>
    <xdr:to>
      <xdr:col>26</xdr:col>
      <xdr:colOff>100921</xdr:colOff>
      <xdr:row>0</xdr:row>
      <xdr:rowOff>562328</xdr:rowOff>
    </xdr:to>
    <xdr:pic>
      <xdr:nvPicPr>
        <xdr:cNvPr id="2" name="Imagen 1">
          <a:extLst>
            <a:ext uri="{FF2B5EF4-FFF2-40B4-BE49-F238E27FC236}">
              <a16:creationId xmlns:a16="http://schemas.microsoft.com/office/drawing/2014/main" id="{88CAE7DC-156B-474F-8D8D-3FC635487A3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452203" y="49065"/>
          <a:ext cx="538718" cy="513263"/>
        </a:xfrm>
        <a:prstGeom prst="rect">
          <a:avLst/>
        </a:prstGeom>
      </xdr:spPr>
    </xdr:pic>
    <xdr:clientData/>
  </xdr:twoCellAnchor>
  <xdr:twoCellAnchor editAs="oneCell">
    <xdr:from>
      <xdr:col>70</xdr:col>
      <xdr:colOff>614646</xdr:colOff>
      <xdr:row>2</xdr:row>
      <xdr:rowOff>104480</xdr:rowOff>
    </xdr:from>
    <xdr:to>
      <xdr:col>70</xdr:col>
      <xdr:colOff>842595</xdr:colOff>
      <xdr:row>3</xdr:row>
      <xdr:rowOff>68150</xdr:rowOff>
    </xdr:to>
    <xdr:pic>
      <xdr:nvPicPr>
        <xdr:cNvPr id="3" name="Imagen 2" descr="Símbolo de advertencia amarillo (icono de signo de exclamación png)">
          <a:extLst>
            <a:ext uri="{FF2B5EF4-FFF2-40B4-BE49-F238E27FC236}">
              <a16:creationId xmlns:a16="http://schemas.microsoft.com/office/drawing/2014/main" id="{B4133549-AE14-433A-8AAC-90033FA189ED}"/>
            </a:ext>
            <a:ext uri="{147F2762-F138-4A5C-976F-8EAC2B608ADB}">
              <a16:predDERef xmlns:a16="http://schemas.microsoft.com/office/drawing/2014/main" pred="{88CAE7DC-156B-474F-8D8D-3FC635487A3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7903771" y="1171280"/>
          <a:ext cx="227949" cy="2303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69</xdr:col>
      <xdr:colOff>629034</xdr:colOff>
      <xdr:row>2</xdr:row>
      <xdr:rowOff>104775</xdr:rowOff>
    </xdr:from>
    <xdr:to>
      <xdr:col>69</xdr:col>
      <xdr:colOff>873529</xdr:colOff>
      <xdr:row>3</xdr:row>
      <xdr:rowOff>79923</xdr:rowOff>
    </xdr:to>
    <xdr:pic>
      <xdr:nvPicPr>
        <xdr:cNvPr id="4" name="Imagen 3" descr="rojo X cruzar X png transparente antecedentes 20905826 PNG">
          <a:extLst>
            <a:ext uri="{FF2B5EF4-FFF2-40B4-BE49-F238E27FC236}">
              <a16:creationId xmlns:a16="http://schemas.microsoft.com/office/drawing/2014/main" id="{B1E33594-FC94-40A2-8D79-B41B7D307C1C}"/>
            </a:ext>
            <a:ext uri="{147F2762-F138-4A5C-976F-8EAC2B608ADB}">
              <a16:predDERef xmlns:a16="http://schemas.microsoft.com/office/drawing/2014/main" pred="{B4133549-AE14-433A-8AAC-90033FA189ED}"/>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flipV="1">
          <a:off x="26470359" y="1171575"/>
          <a:ext cx="244495" cy="2418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67</xdr:col>
      <xdr:colOff>630926</xdr:colOff>
      <xdr:row>2</xdr:row>
      <xdr:rowOff>109904</xdr:rowOff>
    </xdr:from>
    <xdr:to>
      <xdr:col>67</xdr:col>
      <xdr:colOff>843409</xdr:colOff>
      <xdr:row>3</xdr:row>
      <xdr:rowOff>58345</xdr:rowOff>
    </xdr:to>
    <xdr:pic>
      <xdr:nvPicPr>
        <xdr:cNvPr id="5" name="Imagen 4" descr="Iconos de sincronización en la aplicación de escritorio para Windows -  Ayuda de Dropbox">
          <a:extLst>
            <a:ext uri="{FF2B5EF4-FFF2-40B4-BE49-F238E27FC236}">
              <a16:creationId xmlns:a16="http://schemas.microsoft.com/office/drawing/2014/main" id="{D18E1AD3-9A36-4B56-9BE7-B5D7E1874E21}"/>
            </a:ext>
            <a:ext uri="{147F2762-F138-4A5C-976F-8EAC2B608ADB}">
              <a16:predDERef xmlns:a16="http://schemas.microsoft.com/office/drawing/2014/main" pred="{B1E33594-FC94-40A2-8D79-B41B7D307C1C}"/>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3576651" y="1176704"/>
          <a:ext cx="212483" cy="215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68</xdr:col>
      <xdr:colOff>550336</xdr:colOff>
      <xdr:row>2</xdr:row>
      <xdr:rowOff>52918</xdr:rowOff>
    </xdr:from>
    <xdr:to>
      <xdr:col>68</xdr:col>
      <xdr:colOff>923052</xdr:colOff>
      <xdr:row>3</xdr:row>
      <xdr:rowOff>74083</xdr:rowOff>
    </xdr:to>
    <xdr:pic>
      <xdr:nvPicPr>
        <xdr:cNvPr id="6" name="Imagen 5">
          <a:extLst>
            <a:ext uri="{FF2B5EF4-FFF2-40B4-BE49-F238E27FC236}">
              <a16:creationId xmlns:a16="http://schemas.microsoft.com/office/drawing/2014/main" id="{513DC3BA-204B-453E-ADE4-C8027EAD6F37}"/>
            </a:ext>
            <a:ext uri="{147F2762-F138-4A5C-976F-8EAC2B608ADB}">
              <a16:predDERef xmlns:a16="http://schemas.microsoft.com/office/drawing/2014/main" pred="{D18E1AD3-9A36-4B56-9BE7-B5D7E1874E21}"/>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4943861" y="1119718"/>
          <a:ext cx="372716" cy="2878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35</xdr:col>
      <xdr:colOff>250830</xdr:colOff>
      <xdr:row>0</xdr:row>
      <xdr:rowOff>56121</xdr:rowOff>
    </xdr:from>
    <xdr:to>
      <xdr:col>38</xdr:col>
      <xdr:colOff>19786</xdr:colOff>
      <xdr:row>0</xdr:row>
      <xdr:rowOff>569384</xdr:rowOff>
    </xdr:to>
    <xdr:pic>
      <xdr:nvPicPr>
        <xdr:cNvPr id="2" name="Imagen 1">
          <a:extLst>
            <a:ext uri="{FF2B5EF4-FFF2-40B4-BE49-F238E27FC236}">
              <a16:creationId xmlns:a16="http://schemas.microsoft.com/office/drawing/2014/main" id="{24640B82-1A94-42FD-B2DD-F2B33F50D04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01719" y="56121"/>
          <a:ext cx="552123" cy="513263"/>
        </a:xfrm>
        <a:prstGeom prst="rect">
          <a:avLst/>
        </a:prstGeom>
      </xdr:spPr>
    </xdr:pic>
    <xdr:clientData/>
  </xdr:twoCellAnchor>
  <xdr:twoCellAnchor editAs="oneCell">
    <xdr:from>
      <xdr:col>86</xdr:col>
      <xdr:colOff>614646</xdr:colOff>
      <xdr:row>2</xdr:row>
      <xdr:rowOff>104480</xdr:rowOff>
    </xdr:from>
    <xdr:to>
      <xdr:col>86</xdr:col>
      <xdr:colOff>842595</xdr:colOff>
      <xdr:row>3</xdr:row>
      <xdr:rowOff>68150</xdr:rowOff>
    </xdr:to>
    <xdr:pic>
      <xdr:nvPicPr>
        <xdr:cNvPr id="3" name="Imagen 2" descr="Símbolo de advertencia amarillo (icono de signo de exclamación png)">
          <a:extLst>
            <a:ext uri="{FF2B5EF4-FFF2-40B4-BE49-F238E27FC236}">
              <a16:creationId xmlns:a16="http://schemas.microsoft.com/office/drawing/2014/main" id="{77EBC88D-F1C5-45B6-AAD9-B6D9EAA33C41}"/>
            </a:ext>
            <a:ext uri="{147F2762-F138-4A5C-976F-8EAC2B608ADB}">
              <a16:predDERef xmlns:a16="http://schemas.microsoft.com/office/drawing/2014/main" pred="{24640B82-1A94-42FD-B2DD-F2B33F50D04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9056296" y="1171280"/>
          <a:ext cx="227949" cy="2303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85</xdr:col>
      <xdr:colOff>629034</xdr:colOff>
      <xdr:row>2</xdr:row>
      <xdr:rowOff>104775</xdr:rowOff>
    </xdr:from>
    <xdr:to>
      <xdr:col>85</xdr:col>
      <xdr:colOff>873529</xdr:colOff>
      <xdr:row>3</xdr:row>
      <xdr:rowOff>79923</xdr:rowOff>
    </xdr:to>
    <xdr:pic>
      <xdr:nvPicPr>
        <xdr:cNvPr id="4" name="Imagen 3" descr="rojo X cruzar X png transparente antecedentes 20905826 PNG">
          <a:extLst>
            <a:ext uri="{FF2B5EF4-FFF2-40B4-BE49-F238E27FC236}">
              <a16:creationId xmlns:a16="http://schemas.microsoft.com/office/drawing/2014/main" id="{6F3F798C-857F-458B-BA92-8A80C48FF706}"/>
            </a:ext>
            <a:ext uri="{147F2762-F138-4A5C-976F-8EAC2B608ADB}">
              <a16:predDERef xmlns:a16="http://schemas.microsoft.com/office/drawing/2014/main" pred="{77EBC88D-F1C5-45B6-AAD9-B6D9EAA33C41}"/>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flipV="1">
          <a:off x="27622884" y="1171575"/>
          <a:ext cx="244495" cy="2418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83</xdr:col>
      <xdr:colOff>630926</xdr:colOff>
      <xdr:row>2</xdr:row>
      <xdr:rowOff>109904</xdr:rowOff>
    </xdr:from>
    <xdr:to>
      <xdr:col>83</xdr:col>
      <xdr:colOff>843409</xdr:colOff>
      <xdr:row>3</xdr:row>
      <xdr:rowOff>58345</xdr:rowOff>
    </xdr:to>
    <xdr:pic>
      <xdr:nvPicPr>
        <xdr:cNvPr id="5" name="Imagen 4" descr="Iconos de sincronización en la aplicación de escritorio para Windows -  Ayuda de Dropbox">
          <a:extLst>
            <a:ext uri="{FF2B5EF4-FFF2-40B4-BE49-F238E27FC236}">
              <a16:creationId xmlns:a16="http://schemas.microsoft.com/office/drawing/2014/main" id="{224889A7-0CBD-40B6-B82C-F5CC799CA00C}"/>
            </a:ext>
            <a:ext uri="{147F2762-F138-4A5C-976F-8EAC2B608ADB}">
              <a16:predDERef xmlns:a16="http://schemas.microsoft.com/office/drawing/2014/main" pred="{6F3F798C-857F-458B-BA92-8A80C48FF70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4729176" y="1176704"/>
          <a:ext cx="212483" cy="215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84</xdr:col>
      <xdr:colOff>550336</xdr:colOff>
      <xdr:row>2</xdr:row>
      <xdr:rowOff>52918</xdr:rowOff>
    </xdr:from>
    <xdr:to>
      <xdr:col>84</xdr:col>
      <xdr:colOff>923052</xdr:colOff>
      <xdr:row>3</xdr:row>
      <xdr:rowOff>74083</xdr:rowOff>
    </xdr:to>
    <xdr:pic>
      <xdr:nvPicPr>
        <xdr:cNvPr id="6" name="Imagen 5">
          <a:extLst>
            <a:ext uri="{FF2B5EF4-FFF2-40B4-BE49-F238E27FC236}">
              <a16:creationId xmlns:a16="http://schemas.microsoft.com/office/drawing/2014/main" id="{BC10DCE9-8E11-4CE7-8837-8E4711134548}"/>
            </a:ext>
            <a:ext uri="{147F2762-F138-4A5C-976F-8EAC2B608ADB}">
              <a16:predDERef xmlns:a16="http://schemas.microsoft.com/office/drawing/2014/main" pred="{224889A7-0CBD-40B6-B82C-F5CC799CA00C}"/>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6096386" y="1119718"/>
          <a:ext cx="372716" cy="28786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34</xdr:col>
      <xdr:colOff>44450</xdr:colOff>
      <xdr:row>0</xdr:row>
      <xdr:rowOff>37071</xdr:rowOff>
    </xdr:from>
    <xdr:to>
      <xdr:col>36</xdr:col>
      <xdr:colOff>112562</xdr:colOff>
      <xdr:row>0</xdr:row>
      <xdr:rowOff>550334</xdr:rowOff>
    </xdr:to>
    <xdr:pic>
      <xdr:nvPicPr>
        <xdr:cNvPr id="7" name="Imagen 1">
          <a:extLst>
            <a:ext uri="{FF2B5EF4-FFF2-40B4-BE49-F238E27FC236}">
              <a16:creationId xmlns:a16="http://schemas.microsoft.com/office/drawing/2014/main" id="{C783FCEA-0444-47DD-8B8E-BF38308BE3C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360025" y="37071"/>
          <a:ext cx="525312" cy="513263"/>
        </a:xfrm>
        <a:prstGeom prst="rect">
          <a:avLst/>
        </a:prstGeom>
      </xdr:spPr>
    </xdr:pic>
    <xdr:clientData/>
  </xdr:twoCellAnchor>
  <xdr:twoCellAnchor editAs="oneCell">
    <xdr:from>
      <xdr:col>93</xdr:col>
      <xdr:colOff>614646</xdr:colOff>
      <xdr:row>2</xdr:row>
      <xdr:rowOff>104480</xdr:rowOff>
    </xdr:from>
    <xdr:to>
      <xdr:col>93</xdr:col>
      <xdr:colOff>842595</xdr:colOff>
      <xdr:row>3</xdr:row>
      <xdr:rowOff>68150</xdr:rowOff>
    </xdr:to>
    <xdr:pic>
      <xdr:nvPicPr>
        <xdr:cNvPr id="3" name="Imagen 2" descr="Símbolo de advertencia amarillo (icono de signo de exclamación png)">
          <a:extLst>
            <a:ext uri="{FF2B5EF4-FFF2-40B4-BE49-F238E27FC236}">
              <a16:creationId xmlns:a16="http://schemas.microsoft.com/office/drawing/2014/main" id="{A0AFC214-0CF2-4CBD-ABEA-D6B1FA87F9CA}"/>
            </a:ext>
            <a:ext uri="{147F2762-F138-4A5C-976F-8EAC2B608ADB}">
              <a16:predDERef xmlns:a16="http://schemas.microsoft.com/office/drawing/2014/main" pred="{6FBE04E3-33DD-4E70-BB24-C35D8D241A9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0910496" y="1183980"/>
          <a:ext cx="227949" cy="2303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92</xdr:col>
      <xdr:colOff>629034</xdr:colOff>
      <xdr:row>2</xdr:row>
      <xdr:rowOff>104775</xdr:rowOff>
    </xdr:from>
    <xdr:to>
      <xdr:col>92</xdr:col>
      <xdr:colOff>873529</xdr:colOff>
      <xdr:row>3</xdr:row>
      <xdr:rowOff>79923</xdr:rowOff>
    </xdr:to>
    <xdr:pic>
      <xdr:nvPicPr>
        <xdr:cNvPr id="4" name="Imagen 3" descr="rojo X cruzar X png transparente antecedentes 20905826 PNG">
          <a:extLst>
            <a:ext uri="{FF2B5EF4-FFF2-40B4-BE49-F238E27FC236}">
              <a16:creationId xmlns:a16="http://schemas.microsoft.com/office/drawing/2014/main" id="{5C4FB8CD-9356-4A35-BD35-F74BE444FCB8}"/>
            </a:ext>
            <a:ext uri="{147F2762-F138-4A5C-976F-8EAC2B608ADB}">
              <a16:predDERef xmlns:a16="http://schemas.microsoft.com/office/drawing/2014/main" pred="{31F7B0F2-BB31-4931-BB46-0A26367831A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flipV="1">
          <a:off x="29407234" y="1184275"/>
          <a:ext cx="244495" cy="2418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90</xdr:col>
      <xdr:colOff>630926</xdr:colOff>
      <xdr:row>2</xdr:row>
      <xdr:rowOff>109904</xdr:rowOff>
    </xdr:from>
    <xdr:to>
      <xdr:col>90</xdr:col>
      <xdr:colOff>843409</xdr:colOff>
      <xdr:row>3</xdr:row>
      <xdr:rowOff>58345</xdr:rowOff>
    </xdr:to>
    <xdr:pic>
      <xdr:nvPicPr>
        <xdr:cNvPr id="5" name="Imagen 4" descr="Iconos de sincronización en la aplicación de escritorio para Windows -  Ayuda de Dropbox">
          <a:extLst>
            <a:ext uri="{FF2B5EF4-FFF2-40B4-BE49-F238E27FC236}">
              <a16:creationId xmlns:a16="http://schemas.microsoft.com/office/drawing/2014/main" id="{3CFCA666-94DA-425A-8122-1C5F51F8F756}"/>
            </a:ext>
            <a:ext uri="{147F2762-F138-4A5C-976F-8EAC2B608ADB}">
              <a16:predDERef xmlns:a16="http://schemas.microsoft.com/office/drawing/2014/main" pred="{61C9FC56-5055-4F43-94F3-344504E88AD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6373826" y="1189404"/>
          <a:ext cx="212483" cy="215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91</xdr:col>
      <xdr:colOff>550336</xdr:colOff>
      <xdr:row>2</xdr:row>
      <xdr:rowOff>52918</xdr:rowOff>
    </xdr:from>
    <xdr:to>
      <xdr:col>91</xdr:col>
      <xdr:colOff>923052</xdr:colOff>
      <xdr:row>3</xdr:row>
      <xdr:rowOff>74083</xdr:rowOff>
    </xdr:to>
    <xdr:pic>
      <xdr:nvPicPr>
        <xdr:cNvPr id="6" name="Imagen 5">
          <a:extLst>
            <a:ext uri="{FF2B5EF4-FFF2-40B4-BE49-F238E27FC236}">
              <a16:creationId xmlns:a16="http://schemas.microsoft.com/office/drawing/2014/main" id="{C141662C-BA64-47B4-AD6F-9200BB9ECD0B}"/>
            </a:ext>
            <a:ext uri="{147F2762-F138-4A5C-976F-8EAC2B608ADB}">
              <a16:predDERef xmlns:a16="http://schemas.microsoft.com/office/drawing/2014/main" pred="{2C969D69-E332-49EE-A1F4-9127F531F1E4}"/>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7810886" y="1132418"/>
          <a:ext cx="372716" cy="28786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32</xdr:col>
      <xdr:colOff>130882</xdr:colOff>
      <xdr:row>0</xdr:row>
      <xdr:rowOff>63177</xdr:rowOff>
    </xdr:from>
    <xdr:to>
      <xdr:col>34</xdr:col>
      <xdr:colOff>160893</xdr:colOff>
      <xdr:row>0</xdr:row>
      <xdr:rowOff>576440</xdr:rowOff>
    </xdr:to>
    <xdr:pic>
      <xdr:nvPicPr>
        <xdr:cNvPr id="2" name="Imagen 1">
          <a:extLst>
            <a:ext uri="{FF2B5EF4-FFF2-40B4-BE49-F238E27FC236}">
              <a16:creationId xmlns:a16="http://schemas.microsoft.com/office/drawing/2014/main" id="{8CF06FA0-2AA7-4916-B9B9-E3E724CAC09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773482" y="63177"/>
          <a:ext cx="550711" cy="513263"/>
        </a:xfrm>
        <a:prstGeom prst="rect">
          <a:avLst/>
        </a:prstGeom>
      </xdr:spPr>
    </xdr:pic>
    <xdr:clientData/>
  </xdr:twoCellAnchor>
  <xdr:twoCellAnchor editAs="oneCell">
    <xdr:from>
      <xdr:col>82</xdr:col>
      <xdr:colOff>614646</xdr:colOff>
      <xdr:row>2</xdr:row>
      <xdr:rowOff>104480</xdr:rowOff>
    </xdr:from>
    <xdr:to>
      <xdr:col>82</xdr:col>
      <xdr:colOff>842595</xdr:colOff>
      <xdr:row>3</xdr:row>
      <xdr:rowOff>68150</xdr:rowOff>
    </xdr:to>
    <xdr:pic>
      <xdr:nvPicPr>
        <xdr:cNvPr id="3" name="Imagen 2" descr="Símbolo de advertencia amarillo (icono de signo de exclamación png)">
          <a:extLst>
            <a:ext uri="{FF2B5EF4-FFF2-40B4-BE49-F238E27FC236}">
              <a16:creationId xmlns:a16="http://schemas.microsoft.com/office/drawing/2014/main" id="{B89EF3E9-8A17-4BC7-9A9E-BF5E30A272F2}"/>
            </a:ext>
            <a:ext uri="{147F2762-F138-4A5C-976F-8EAC2B608ADB}">
              <a16:predDERef xmlns:a16="http://schemas.microsoft.com/office/drawing/2014/main" pred="{8D6610B3-0409-44D5-85D6-78C927CC7E6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0142146" y="1183980"/>
          <a:ext cx="227949" cy="2303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81</xdr:col>
      <xdr:colOff>629034</xdr:colOff>
      <xdr:row>2</xdr:row>
      <xdr:rowOff>104775</xdr:rowOff>
    </xdr:from>
    <xdr:to>
      <xdr:col>81</xdr:col>
      <xdr:colOff>873529</xdr:colOff>
      <xdr:row>3</xdr:row>
      <xdr:rowOff>79923</xdr:rowOff>
    </xdr:to>
    <xdr:pic>
      <xdr:nvPicPr>
        <xdr:cNvPr id="4" name="Imagen 3" descr="rojo X cruzar X png transparente antecedentes 20905826 PNG">
          <a:extLst>
            <a:ext uri="{FF2B5EF4-FFF2-40B4-BE49-F238E27FC236}">
              <a16:creationId xmlns:a16="http://schemas.microsoft.com/office/drawing/2014/main" id="{8BA3AE01-C53B-4FE1-9000-37D1D401FD3A}"/>
            </a:ext>
            <a:ext uri="{147F2762-F138-4A5C-976F-8EAC2B608ADB}">
              <a16:predDERef xmlns:a16="http://schemas.microsoft.com/office/drawing/2014/main" pred="{4494493C-D2A8-4B1B-9FF3-E7E84853109D}"/>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flipV="1">
          <a:off x="28638884" y="1184275"/>
          <a:ext cx="244495" cy="2418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79</xdr:col>
      <xdr:colOff>630926</xdr:colOff>
      <xdr:row>2</xdr:row>
      <xdr:rowOff>109904</xdr:rowOff>
    </xdr:from>
    <xdr:to>
      <xdr:col>79</xdr:col>
      <xdr:colOff>843409</xdr:colOff>
      <xdr:row>3</xdr:row>
      <xdr:rowOff>58345</xdr:rowOff>
    </xdr:to>
    <xdr:pic>
      <xdr:nvPicPr>
        <xdr:cNvPr id="5" name="Imagen 4" descr="Iconos de sincronización en la aplicación de escritorio para Windows -  Ayuda de Dropbox">
          <a:extLst>
            <a:ext uri="{FF2B5EF4-FFF2-40B4-BE49-F238E27FC236}">
              <a16:creationId xmlns:a16="http://schemas.microsoft.com/office/drawing/2014/main" id="{D7410E99-423B-480A-80DC-4BBA12A45834}"/>
            </a:ext>
            <a:ext uri="{147F2762-F138-4A5C-976F-8EAC2B608ADB}">
              <a16:predDERef xmlns:a16="http://schemas.microsoft.com/office/drawing/2014/main" pred="{D45FF519-3F89-4995-A41B-204D8372B95A}"/>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5605476" y="1189404"/>
          <a:ext cx="212483" cy="215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80</xdr:col>
      <xdr:colOff>550336</xdr:colOff>
      <xdr:row>2</xdr:row>
      <xdr:rowOff>52918</xdr:rowOff>
    </xdr:from>
    <xdr:to>
      <xdr:col>80</xdr:col>
      <xdr:colOff>923052</xdr:colOff>
      <xdr:row>3</xdr:row>
      <xdr:rowOff>74083</xdr:rowOff>
    </xdr:to>
    <xdr:pic>
      <xdr:nvPicPr>
        <xdr:cNvPr id="6" name="Imagen 5">
          <a:extLst>
            <a:ext uri="{FF2B5EF4-FFF2-40B4-BE49-F238E27FC236}">
              <a16:creationId xmlns:a16="http://schemas.microsoft.com/office/drawing/2014/main" id="{5A1261FD-F58B-4F0A-8E66-1574C90B1337}"/>
            </a:ext>
            <a:ext uri="{147F2762-F138-4A5C-976F-8EAC2B608ADB}">
              <a16:predDERef xmlns:a16="http://schemas.microsoft.com/office/drawing/2014/main" pred="{66B9EB17-DFE4-4E44-8B3C-3EB5066345AC}"/>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7042536" y="1132418"/>
          <a:ext cx="372716" cy="28786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23</xdr:col>
      <xdr:colOff>130882</xdr:colOff>
      <xdr:row>0</xdr:row>
      <xdr:rowOff>63177</xdr:rowOff>
    </xdr:from>
    <xdr:to>
      <xdr:col>25</xdr:col>
      <xdr:colOff>160893</xdr:colOff>
      <xdr:row>0</xdr:row>
      <xdr:rowOff>576440</xdr:rowOff>
    </xdr:to>
    <xdr:pic>
      <xdr:nvPicPr>
        <xdr:cNvPr id="2" name="Imagen 1">
          <a:extLst>
            <a:ext uri="{FF2B5EF4-FFF2-40B4-BE49-F238E27FC236}">
              <a16:creationId xmlns:a16="http://schemas.microsoft.com/office/drawing/2014/main" id="{5A567B20-6FCF-467E-9F22-803E8E7EC9C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027107" y="63177"/>
          <a:ext cx="525311" cy="513263"/>
        </a:xfrm>
        <a:prstGeom prst="rect">
          <a:avLst/>
        </a:prstGeom>
      </xdr:spPr>
    </xdr:pic>
    <xdr:clientData/>
  </xdr:twoCellAnchor>
  <xdr:twoCellAnchor editAs="oneCell">
    <xdr:from>
      <xdr:col>84</xdr:col>
      <xdr:colOff>614646</xdr:colOff>
      <xdr:row>2</xdr:row>
      <xdr:rowOff>104480</xdr:rowOff>
    </xdr:from>
    <xdr:to>
      <xdr:col>84</xdr:col>
      <xdr:colOff>842595</xdr:colOff>
      <xdr:row>3</xdr:row>
      <xdr:rowOff>68150</xdr:rowOff>
    </xdr:to>
    <xdr:pic>
      <xdr:nvPicPr>
        <xdr:cNvPr id="3" name="Imagen 2" descr="Símbolo de advertencia amarillo (icono de signo de exclamación png)">
          <a:extLst>
            <a:ext uri="{FF2B5EF4-FFF2-40B4-BE49-F238E27FC236}">
              <a16:creationId xmlns:a16="http://schemas.microsoft.com/office/drawing/2014/main" id="{426685C3-EC20-483D-93E6-0C8D9C73E501}"/>
            </a:ext>
            <a:ext uri="{147F2762-F138-4A5C-976F-8EAC2B608ADB}">
              <a16:predDERef xmlns:a16="http://schemas.microsoft.com/office/drawing/2014/main" pred="{5A567B20-6FCF-467E-9F22-803E8E7EC9C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9218221" y="1171280"/>
          <a:ext cx="227949" cy="2303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83</xdr:col>
      <xdr:colOff>629034</xdr:colOff>
      <xdr:row>2</xdr:row>
      <xdr:rowOff>104775</xdr:rowOff>
    </xdr:from>
    <xdr:to>
      <xdr:col>83</xdr:col>
      <xdr:colOff>873529</xdr:colOff>
      <xdr:row>3</xdr:row>
      <xdr:rowOff>79923</xdr:rowOff>
    </xdr:to>
    <xdr:pic>
      <xdr:nvPicPr>
        <xdr:cNvPr id="4" name="Imagen 3" descr="rojo X cruzar X png transparente antecedentes 20905826 PNG">
          <a:extLst>
            <a:ext uri="{FF2B5EF4-FFF2-40B4-BE49-F238E27FC236}">
              <a16:creationId xmlns:a16="http://schemas.microsoft.com/office/drawing/2014/main" id="{F721FD46-03DC-4AB5-A022-1BE5FBBCC648}"/>
            </a:ext>
            <a:ext uri="{147F2762-F138-4A5C-976F-8EAC2B608ADB}">
              <a16:predDERef xmlns:a16="http://schemas.microsoft.com/office/drawing/2014/main" pred="{426685C3-EC20-483D-93E6-0C8D9C73E501}"/>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flipV="1">
          <a:off x="27784809" y="1171575"/>
          <a:ext cx="244495" cy="2418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81</xdr:col>
      <xdr:colOff>630926</xdr:colOff>
      <xdr:row>2</xdr:row>
      <xdr:rowOff>109904</xdr:rowOff>
    </xdr:from>
    <xdr:to>
      <xdr:col>81</xdr:col>
      <xdr:colOff>843409</xdr:colOff>
      <xdr:row>3</xdr:row>
      <xdr:rowOff>58345</xdr:rowOff>
    </xdr:to>
    <xdr:pic>
      <xdr:nvPicPr>
        <xdr:cNvPr id="5" name="Imagen 4" descr="Iconos de sincronización en la aplicación de escritorio para Windows -  Ayuda de Dropbox">
          <a:extLst>
            <a:ext uri="{FF2B5EF4-FFF2-40B4-BE49-F238E27FC236}">
              <a16:creationId xmlns:a16="http://schemas.microsoft.com/office/drawing/2014/main" id="{7E930B37-F80D-49CE-8E2D-AF0C20A65EC5}"/>
            </a:ext>
            <a:ext uri="{147F2762-F138-4A5C-976F-8EAC2B608ADB}">
              <a16:predDERef xmlns:a16="http://schemas.microsoft.com/office/drawing/2014/main" pred="{F721FD46-03DC-4AB5-A022-1BE5FBBCC648}"/>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4891101" y="1176704"/>
          <a:ext cx="212483" cy="215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82</xdr:col>
      <xdr:colOff>550336</xdr:colOff>
      <xdr:row>2</xdr:row>
      <xdr:rowOff>52918</xdr:rowOff>
    </xdr:from>
    <xdr:to>
      <xdr:col>82</xdr:col>
      <xdr:colOff>923052</xdr:colOff>
      <xdr:row>3</xdr:row>
      <xdr:rowOff>74083</xdr:rowOff>
    </xdr:to>
    <xdr:pic>
      <xdr:nvPicPr>
        <xdr:cNvPr id="6" name="Imagen 5">
          <a:extLst>
            <a:ext uri="{FF2B5EF4-FFF2-40B4-BE49-F238E27FC236}">
              <a16:creationId xmlns:a16="http://schemas.microsoft.com/office/drawing/2014/main" id="{9749F533-420F-49CF-9FF3-21E1B98E81C0}"/>
            </a:ext>
            <a:ext uri="{147F2762-F138-4A5C-976F-8EAC2B608ADB}">
              <a16:predDERef xmlns:a16="http://schemas.microsoft.com/office/drawing/2014/main" pred="{7E930B37-F80D-49CE-8E2D-AF0C20A65EC5}"/>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6258311" y="1119718"/>
          <a:ext cx="372716" cy="28786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41</xdr:col>
      <xdr:colOff>178507</xdr:colOff>
      <xdr:row>0</xdr:row>
      <xdr:rowOff>-3498</xdr:rowOff>
    </xdr:from>
    <xdr:to>
      <xdr:col>43</xdr:col>
      <xdr:colOff>208518</xdr:colOff>
      <xdr:row>0</xdr:row>
      <xdr:rowOff>509765</xdr:rowOff>
    </xdr:to>
    <xdr:pic>
      <xdr:nvPicPr>
        <xdr:cNvPr id="2" name="Imagen 1">
          <a:extLst>
            <a:ext uri="{FF2B5EF4-FFF2-40B4-BE49-F238E27FC236}">
              <a16:creationId xmlns:a16="http://schemas.microsoft.com/office/drawing/2014/main" id="{1B2FB994-35BC-4D3A-ACFC-23A86A16881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32432" y="-3498"/>
          <a:ext cx="525311" cy="513263"/>
        </a:xfrm>
        <a:prstGeom prst="rect">
          <a:avLst/>
        </a:prstGeom>
      </xdr:spPr>
    </xdr:pic>
    <xdr:clientData/>
  </xdr:twoCellAnchor>
  <xdr:twoCellAnchor editAs="oneCell">
    <xdr:from>
      <xdr:col>81</xdr:col>
      <xdr:colOff>614646</xdr:colOff>
      <xdr:row>2</xdr:row>
      <xdr:rowOff>104480</xdr:rowOff>
    </xdr:from>
    <xdr:to>
      <xdr:col>81</xdr:col>
      <xdr:colOff>842595</xdr:colOff>
      <xdr:row>3</xdr:row>
      <xdr:rowOff>68150</xdr:rowOff>
    </xdr:to>
    <xdr:pic>
      <xdr:nvPicPr>
        <xdr:cNvPr id="3" name="Imagen 2" descr="Símbolo de advertencia amarillo (icono de signo de exclamación png)">
          <a:extLst>
            <a:ext uri="{FF2B5EF4-FFF2-40B4-BE49-F238E27FC236}">
              <a16:creationId xmlns:a16="http://schemas.microsoft.com/office/drawing/2014/main" id="{8A4A0BF2-77DE-4926-816D-EBEAC4759753}"/>
            </a:ext>
            <a:ext uri="{147F2762-F138-4A5C-976F-8EAC2B608ADB}">
              <a16:predDERef xmlns:a16="http://schemas.microsoft.com/office/drawing/2014/main" pred="{1B2FB994-35BC-4D3A-ACFC-23A86A16881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475271" y="1171280"/>
          <a:ext cx="227949" cy="2303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80</xdr:col>
      <xdr:colOff>629034</xdr:colOff>
      <xdr:row>2</xdr:row>
      <xdr:rowOff>104775</xdr:rowOff>
    </xdr:from>
    <xdr:to>
      <xdr:col>80</xdr:col>
      <xdr:colOff>873529</xdr:colOff>
      <xdr:row>3</xdr:row>
      <xdr:rowOff>79923</xdr:rowOff>
    </xdr:to>
    <xdr:pic>
      <xdr:nvPicPr>
        <xdr:cNvPr id="4" name="Imagen 3" descr="rojo X cruzar X png transparente antecedentes 20905826 PNG">
          <a:extLst>
            <a:ext uri="{FF2B5EF4-FFF2-40B4-BE49-F238E27FC236}">
              <a16:creationId xmlns:a16="http://schemas.microsoft.com/office/drawing/2014/main" id="{0AC11138-BB56-42C7-94D5-4B4751EBC4D6}"/>
            </a:ext>
            <a:ext uri="{147F2762-F138-4A5C-976F-8EAC2B608ADB}">
              <a16:predDERef xmlns:a16="http://schemas.microsoft.com/office/drawing/2014/main" pred="{8A4A0BF2-77DE-4926-816D-EBEAC4759753}"/>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flipV="1">
          <a:off x="27041859" y="1171575"/>
          <a:ext cx="244495" cy="2418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78</xdr:col>
      <xdr:colOff>630926</xdr:colOff>
      <xdr:row>2</xdr:row>
      <xdr:rowOff>109904</xdr:rowOff>
    </xdr:from>
    <xdr:to>
      <xdr:col>78</xdr:col>
      <xdr:colOff>843409</xdr:colOff>
      <xdr:row>3</xdr:row>
      <xdr:rowOff>58345</xdr:rowOff>
    </xdr:to>
    <xdr:pic>
      <xdr:nvPicPr>
        <xdr:cNvPr id="5" name="Imagen 4" descr="Iconos de sincronización en la aplicación de escritorio para Windows -  Ayuda de Dropbox">
          <a:extLst>
            <a:ext uri="{FF2B5EF4-FFF2-40B4-BE49-F238E27FC236}">
              <a16:creationId xmlns:a16="http://schemas.microsoft.com/office/drawing/2014/main" id="{B955C7F7-E20C-4992-8277-70A8D2A19E77}"/>
            </a:ext>
            <a:ext uri="{147F2762-F138-4A5C-976F-8EAC2B608ADB}">
              <a16:predDERef xmlns:a16="http://schemas.microsoft.com/office/drawing/2014/main" pred="{0AC11138-BB56-42C7-94D5-4B4751EBC4D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4148151" y="1176704"/>
          <a:ext cx="212483" cy="215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79</xdr:col>
      <xdr:colOff>550336</xdr:colOff>
      <xdr:row>2</xdr:row>
      <xdr:rowOff>52918</xdr:rowOff>
    </xdr:from>
    <xdr:to>
      <xdr:col>79</xdr:col>
      <xdr:colOff>923052</xdr:colOff>
      <xdr:row>3</xdr:row>
      <xdr:rowOff>74083</xdr:rowOff>
    </xdr:to>
    <xdr:pic>
      <xdr:nvPicPr>
        <xdr:cNvPr id="6" name="Imagen 5">
          <a:extLst>
            <a:ext uri="{FF2B5EF4-FFF2-40B4-BE49-F238E27FC236}">
              <a16:creationId xmlns:a16="http://schemas.microsoft.com/office/drawing/2014/main" id="{62089B14-421F-413D-86E0-6B59EE22514E}"/>
            </a:ext>
            <a:ext uri="{147F2762-F138-4A5C-976F-8EAC2B608ADB}">
              <a16:predDERef xmlns:a16="http://schemas.microsoft.com/office/drawing/2014/main" pred="{B955C7F7-E20C-4992-8277-70A8D2A19E77}"/>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5515361" y="1119718"/>
          <a:ext cx="372716" cy="28786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48</xdr:col>
      <xdr:colOff>203354</xdr:colOff>
      <xdr:row>0</xdr:row>
      <xdr:rowOff>37915</xdr:rowOff>
    </xdr:from>
    <xdr:to>
      <xdr:col>50</xdr:col>
      <xdr:colOff>233366</xdr:colOff>
      <xdr:row>0</xdr:row>
      <xdr:rowOff>551178</xdr:rowOff>
    </xdr:to>
    <xdr:pic>
      <xdr:nvPicPr>
        <xdr:cNvPr id="2" name="Imagen 1">
          <a:extLst>
            <a:ext uri="{FF2B5EF4-FFF2-40B4-BE49-F238E27FC236}">
              <a16:creationId xmlns:a16="http://schemas.microsoft.com/office/drawing/2014/main" id="{C66FA730-4F82-4671-9FD4-CF6DAD8DFED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290829" y="37915"/>
          <a:ext cx="525312" cy="513263"/>
        </a:xfrm>
        <a:prstGeom prst="rect">
          <a:avLst/>
        </a:prstGeom>
      </xdr:spPr>
    </xdr:pic>
    <xdr:clientData/>
  </xdr:twoCellAnchor>
  <xdr:twoCellAnchor editAs="oneCell">
    <xdr:from>
      <xdr:col>93</xdr:col>
      <xdr:colOff>614646</xdr:colOff>
      <xdr:row>2</xdr:row>
      <xdr:rowOff>104480</xdr:rowOff>
    </xdr:from>
    <xdr:to>
      <xdr:col>93</xdr:col>
      <xdr:colOff>842595</xdr:colOff>
      <xdr:row>3</xdr:row>
      <xdr:rowOff>68150</xdr:rowOff>
    </xdr:to>
    <xdr:pic>
      <xdr:nvPicPr>
        <xdr:cNvPr id="3" name="Imagen 2" descr="Símbolo de advertencia amarillo (icono de signo de exclamación png)">
          <a:extLst>
            <a:ext uri="{FF2B5EF4-FFF2-40B4-BE49-F238E27FC236}">
              <a16:creationId xmlns:a16="http://schemas.microsoft.com/office/drawing/2014/main" id="{BE5F98B1-3FEA-4776-B21A-EE62CA1BB911}"/>
            </a:ext>
            <a:ext uri="{147F2762-F138-4A5C-976F-8EAC2B608ADB}">
              <a16:predDERef xmlns:a16="http://schemas.microsoft.com/office/drawing/2014/main" pred="{5AEB4019-A2D1-4764-8D3C-7DA480887B6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1447071" y="1171280"/>
          <a:ext cx="227949" cy="2303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92</xdr:col>
      <xdr:colOff>629034</xdr:colOff>
      <xdr:row>2</xdr:row>
      <xdr:rowOff>104775</xdr:rowOff>
    </xdr:from>
    <xdr:to>
      <xdr:col>92</xdr:col>
      <xdr:colOff>873529</xdr:colOff>
      <xdr:row>3</xdr:row>
      <xdr:rowOff>79923</xdr:rowOff>
    </xdr:to>
    <xdr:pic>
      <xdr:nvPicPr>
        <xdr:cNvPr id="4" name="Imagen 3" descr="rojo X cruzar X png transparente antecedentes 20905826 PNG">
          <a:extLst>
            <a:ext uri="{FF2B5EF4-FFF2-40B4-BE49-F238E27FC236}">
              <a16:creationId xmlns:a16="http://schemas.microsoft.com/office/drawing/2014/main" id="{50B975C3-C28B-4D5C-A326-5B85B4A30FCB}"/>
            </a:ext>
            <a:ext uri="{147F2762-F138-4A5C-976F-8EAC2B608ADB}">
              <a16:predDERef xmlns:a16="http://schemas.microsoft.com/office/drawing/2014/main" pred="{755859C2-B634-4FFB-BAAF-A6720E38F58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flipV="1">
          <a:off x="30013659" y="1171575"/>
          <a:ext cx="244495" cy="2418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90</xdr:col>
      <xdr:colOff>630926</xdr:colOff>
      <xdr:row>2</xdr:row>
      <xdr:rowOff>109904</xdr:rowOff>
    </xdr:from>
    <xdr:to>
      <xdr:col>90</xdr:col>
      <xdr:colOff>843409</xdr:colOff>
      <xdr:row>3</xdr:row>
      <xdr:rowOff>58345</xdr:rowOff>
    </xdr:to>
    <xdr:pic>
      <xdr:nvPicPr>
        <xdr:cNvPr id="5" name="Imagen 4" descr="Iconos de sincronización en la aplicación de escritorio para Windows -  Ayuda de Dropbox">
          <a:extLst>
            <a:ext uri="{FF2B5EF4-FFF2-40B4-BE49-F238E27FC236}">
              <a16:creationId xmlns:a16="http://schemas.microsoft.com/office/drawing/2014/main" id="{05F12804-3D08-4EF7-9D52-203DEFE7C3F3}"/>
            </a:ext>
            <a:ext uri="{147F2762-F138-4A5C-976F-8EAC2B608ADB}">
              <a16:predDERef xmlns:a16="http://schemas.microsoft.com/office/drawing/2014/main" pred="{CD26B90C-66E0-4FF9-B508-5677A6C7AAF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7119951" y="1176704"/>
          <a:ext cx="212483" cy="215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91</xdr:col>
      <xdr:colOff>550336</xdr:colOff>
      <xdr:row>2</xdr:row>
      <xdr:rowOff>52918</xdr:rowOff>
    </xdr:from>
    <xdr:to>
      <xdr:col>91</xdr:col>
      <xdr:colOff>923052</xdr:colOff>
      <xdr:row>3</xdr:row>
      <xdr:rowOff>74083</xdr:rowOff>
    </xdr:to>
    <xdr:pic>
      <xdr:nvPicPr>
        <xdr:cNvPr id="6" name="Imagen 5">
          <a:extLst>
            <a:ext uri="{FF2B5EF4-FFF2-40B4-BE49-F238E27FC236}">
              <a16:creationId xmlns:a16="http://schemas.microsoft.com/office/drawing/2014/main" id="{F465D270-E093-4B7F-8EE6-F41097FB4CC6}"/>
            </a:ext>
            <a:ext uri="{147F2762-F138-4A5C-976F-8EAC2B608ADB}">
              <a16:predDERef xmlns:a16="http://schemas.microsoft.com/office/drawing/2014/main" pred="{5B27A2D5-67D0-4078-909F-F7EF3663F993}"/>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8487161" y="1119718"/>
          <a:ext cx="372716" cy="28786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sena4.sharepoint.com/sites/COORDINACIONACADEMICACC-PROGACAD2/Shared%20Documents/PROGRAMACI&#211;N%20ACAD&#201;MICA/A&#209;O%202025/2025%20-%20PROGRAMACI&#211;N%20ACAD&#201;MICA%20II%20TRIMESTRE/MACRO%202025%20-%20II.xlsx" TargetMode="External"/><Relationship Id="rId1" Type="http://schemas.openxmlformats.org/officeDocument/2006/relationships/externalLinkPath" Target="https://sena4.sharepoint.com/sites/COORDINACIONACADEMICACC-PROGACAD2/Shared%20Documents/PROGRAMACI&#211;N%20ACAD&#201;MICA/A&#209;O%202025/2025%20-%20PROGRAMACI&#211;N%20ACAD&#201;MICA%20II%20TRIMESTRE/MACRO%202025%20-%20I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og_Instruc"/>
      <sheetName val="Ocup_AA"/>
      <sheetName val="MIGUEL"/>
      <sheetName val="JUAN"/>
      <sheetName val="CATHERINE"/>
      <sheetName val="Datos"/>
      <sheetName val="Instructores"/>
      <sheetName val="Ambientes"/>
      <sheetName val="Planes"/>
      <sheetName val="Compet"/>
    </sheetNames>
    <sheetDataSet>
      <sheetData sheetId="0"/>
      <sheetData sheetId="1"/>
      <sheetData sheetId="2"/>
      <sheetData sheetId="3"/>
      <sheetData sheetId="4"/>
      <sheetData sheetId="5"/>
      <sheetData sheetId="6"/>
      <sheetData sheetId="7"/>
      <sheetData sheetId="8"/>
      <sheetData sheetId="9"/>
    </sheetDataSet>
  </externalBook>
</externalLink>
</file>

<file path=xl/persons/person.xml><?xml version="1.0" encoding="utf-8"?>
<personList xmlns="http://schemas.microsoft.com/office/spreadsheetml/2018/threadedcomments" xmlns:x="http://schemas.openxmlformats.org/spreadsheetml/2006/main">
  <person displayName="German Caicedo Fernandez" id="{621FBF3E-21FB-4641-BE19-4117A12AD4C2}" userId="S::cfernandezge@sena.edu.co::e2c2d128-3441-41ae-ac17-3cefe14ac260" providerId="AD"/>
</personList>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M7" dT="2025-10-28T18:23:21.46" personId="{621FBF3E-21FB-4641-BE19-4117A12AD4C2}" id="{446EC21E-8292-4FD6-B738-A2ED8E62AE4C}">
    <text>Gira Técnica SENA CLEM</text>
  </threadedComment>
  <threadedComment ref="AH7" dT="2025-11-13T00:41:15.40" personId="{621FBF3E-21FB-4641-BE19-4117A12AD4C2}" id="{4CBEE194-ECC2-4EE9-A4EB-D43C9E526875}">
    <text>Incapacidad Instructor German</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5.xml"/><Relationship Id="rId4" Type="http://schemas.microsoft.com/office/2017/10/relationships/threadedComment" Target="../threadedComments/threadedComment1.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2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BE751F-F5E7-414F-92BD-344C4FC35515}">
  <sheetPr codeName="Hoja1"/>
  <dimension ref="B1:I21"/>
  <sheetViews>
    <sheetView topLeftCell="A13" zoomScale="65" zoomScaleNormal="65" workbookViewId="0">
      <selection activeCell="E13" sqref="E13"/>
    </sheetView>
  </sheetViews>
  <sheetFormatPr defaultColWidth="14.42578125" defaultRowHeight="15" customHeight="1"/>
  <cols>
    <col min="1" max="1" width="1.7109375" customWidth="1"/>
    <col min="2" max="2" width="16.7109375" customWidth="1"/>
    <col min="3" max="3" width="1.7109375" customWidth="1"/>
    <col min="4" max="9" width="39.7109375" customWidth="1"/>
    <col min="10" max="10" width="1.7109375" customWidth="1"/>
    <col min="11" max="22" width="10.7109375" customWidth="1"/>
  </cols>
  <sheetData>
    <row r="1" spans="2:9">
      <c r="B1" s="1" t="s">
        <v>0</v>
      </c>
      <c r="C1" s="2"/>
      <c r="D1" s="2"/>
      <c r="E1" s="2"/>
      <c r="F1" s="2"/>
      <c r="G1" s="2"/>
      <c r="H1" s="2"/>
      <c r="I1" s="2"/>
    </row>
    <row r="2" spans="2:9" ht="15" customHeight="1">
      <c r="B2" s="1" t="s">
        <v>1</v>
      </c>
      <c r="C2" s="2"/>
      <c r="D2" s="2"/>
      <c r="E2" s="2"/>
      <c r="F2" s="2"/>
      <c r="G2" s="2"/>
      <c r="H2" s="2"/>
      <c r="I2" s="4"/>
    </row>
    <row r="3" spans="2:9" ht="15" customHeight="1">
      <c r="B3" s="5" t="s">
        <v>2</v>
      </c>
      <c r="C3" s="2"/>
      <c r="D3" s="2"/>
      <c r="E3" s="2"/>
      <c r="F3" s="2"/>
      <c r="G3" s="2"/>
      <c r="H3" s="2"/>
      <c r="I3" s="4"/>
    </row>
    <row r="4" spans="2:9" ht="9.75" customHeight="1">
      <c r="B4" s="1"/>
      <c r="C4" s="2"/>
      <c r="D4" s="2"/>
      <c r="E4" s="2"/>
      <c r="F4" s="2"/>
      <c r="G4" s="2"/>
      <c r="H4" s="2"/>
      <c r="I4" s="2"/>
    </row>
    <row r="5" spans="2:9" ht="34.5" customHeight="1">
      <c r="B5" s="800" t="s">
        <v>3</v>
      </c>
      <c r="C5" s="941"/>
      <c r="D5" s="941"/>
      <c r="E5" s="941"/>
      <c r="F5" s="941"/>
      <c r="G5" s="941"/>
      <c r="H5" s="941"/>
      <c r="I5" s="942"/>
    </row>
    <row r="6" spans="2:9" ht="7.5" customHeight="1">
      <c r="B6" s="2"/>
      <c r="C6" s="2"/>
      <c r="D6" s="2"/>
      <c r="E6" s="2"/>
      <c r="F6" s="2"/>
      <c r="G6" s="2"/>
      <c r="H6" s="2"/>
      <c r="I6" s="2"/>
    </row>
    <row r="7" spans="2:9" ht="30" customHeight="1">
      <c r="B7" s="6" t="s">
        <v>4</v>
      </c>
      <c r="C7" s="7"/>
      <c r="D7" s="8" t="s">
        <v>5</v>
      </c>
      <c r="E7" s="6" t="s">
        <v>6</v>
      </c>
      <c r="F7" s="6" t="s">
        <v>7</v>
      </c>
      <c r="G7" s="6" t="s">
        <v>8</v>
      </c>
      <c r="H7" s="6" t="s">
        <v>9</v>
      </c>
      <c r="I7" s="6" t="s">
        <v>10</v>
      </c>
    </row>
    <row r="8" spans="2:9" ht="7.5" customHeight="1">
      <c r="B8" s="2"/>
      <c r="C8" s="2"/>
      <c r="D8" s="2"/>
      <c r="E8" s="2"/>
      <c r="F8" s="2"/>
      <c r="G8" s="2"/>
      <c r="H8" s="2"/>
      <c r="I8" s="2"/>
    </row>
    <row r="9" spans="2:9" ht="210" customHeight="1">
      <c r="B9" s="801" t="s">
        <v>11</v>
      </c>
      <c r="C9" s="2"/>
      <c r="D9" s="83" t="s">
        <v>12</v>
      </c>
      <c r="E9" s="79" t="s">
        <v>13</v>
      </c>
      <c r="F9" s="83" t="s">
        <v>14</v>
      </c>
      <c r="G9" s="154" t="s">
        <v>13</v>
      </c>
      <c r="H9" s="83" t="s">
        <v>15</v>
      </c>
      <c r="I9" s="39"/>
    </row>
    <row r="10" spans="2:9" ht="35.1" customHeight="1">
      <c r="B10" s="943"/>
      <c r="C10" s="2"/>
      <c r="D10" s="38" t="s">
        <v>16</v>
      </c>
      <c r="E10" s="80" t="s">
        <v>17</v>
      </c>
      <c r="F10" s="38" t="s">
        <v>16</v>
      </c>
      <c r="G10" s="80" t="s">
        <v>17</v>
      </c>
      <c r="H10" s="38" t="s">
        <v>16</v>
      </c>
      <c r="I10" s="38"/>
    </row>
    <row r="11" spans="2:9" ht="50.1" customHeight="1">
      <c r="B11" s="944"/>
      <c r="C11" s="2"/>
      <c r="D11" s="37" t="s">
        <v>18</v>
      </c>
      <c r="E11" s="81" t="s">
        <v>19</v>
      </c>
      <c r="F11" s="37" t="s">
        <v>18</v>
      </c>
      <c r="G11" s="81" t="s">
        <v>20</v>
      </c>
      <c r="H11" s="37" t="s">
        <v>18</v>
      </c>
      <c r="I11" s="37"/>
    </row>
    <row r="12" spans="2:9" ht="7.5" customHeight="1">
      <c r="B12" s="2"/>
      <c r="C12" s="2"/>
      <c r="D12" s="15"/>
      <c r="E12" s="15"/>
      <c r="F12" s="15"/>
      <c r="G12" s="15"/>
      <c r="H12" s="15"/>
      <c r="I12" s="15"/>
    </row>
    <row r="13" spans="2:9" ht="350.1" customHeight="1">
      <c r="B13" s="801" t="s">
        <v>21</v>
      </c>
      <c r="C13" s="2"/>
      <c r="D13" s="50" t="s">
        <v>22</v>
      </c>
      <c r="E13" s="189" t="s">
        <v>23</v>
      </c>
      <c r="F13" s="50" t="s">
        <v>24</v>
      </c>
      <c r="G13" s="79" t="s">
        <v>25</v>
      </c>
      <c r="H13" s="50" t="s">
        <v>26</v>
      </c>
      <c r="I13" s="39"/>
    </row>
    <row r="14" spans="2:9" ht="35.1" customHeight="1">
      <c r="B14" s="943"/>
      <c r="C14" s="2"/>
      <c r="D14" s="38" t="s">
        <v>16</v>
      </c>
      <c r="E14" s="190" t="s">
        <v>27</v>
      </c>
      <c r="F14" s="38" t="s">
        <v>16</v>
      </c>
      <c r="G14" s="80" t="s">
        <v>28</v>
      </c>
      <c r="H14" s="38" t="s">
        <v>16</v>
      </c>
      <c r="I14" s="38"/>
    </row>
    <row r="15" spans="2:9" ht="50.1" customHeight="1">
      <c r="B15" s="944"/>
      <c r="C15" s="2"/>
      <c r="D15" s="37" t="s">
        <v>18</v>
      </c>
      <c r="E15" s="190" t="s">
        <v>29</v>
      </c>
      <c r="F15" s="37" t="s">
        <v>18</v>
      </c>
      <c r="G15" s="81" t="s">
        <v>30</v>
      </c>
      <c r="H15" s="37" t="s">
        <v>18</v>
      </c>
      <c r="I15" s="37"/>
    </row>
    <row r="17" spans="2:2" ht="30" customHeight="1">
      <c r="B17" s="801" t="s">
        <v>31</v>
      </c>
    </row>
    <row r="18" spans="2:2" ht="30" customHeight="1">
      <c r="B18" s="943"/>
    </row>
    <row r="19" spans="2:2" ht="30" customHeight="1">
      <c r="B19" s="944"/>
    </row>
    <row r="20" spans="2:2" ht="9.75" customHeight="1">
      <c r="B20" s="15"/>
    </row>
    <row r="21" spans="2:2" ht="15.75" customHeight="1">
      <c r="B21" s="18" t="s">
        <v>32</v>
      </c>
    </row>
  </sheetData>
  <mergeCells count="4">
    <mergeCell ref="B5:I5"/>
    <mergeCell ref="B9:B11"/>
    <mergeCell ref="B13:B15"/>
    <mergeCell ref="B17:B19"/>
  </mergeCells>
  <conditionalFormatting sqref="D9:I11">
    <cfRule type="cellIs" dxfId="58" priority="1" operator="equal">
      <formula>0</formula>
    </cfRule>
  </conditionalFormatting>
  <conditionalFormatting sqref="D13:I15">
    <cfRule type="cellIs" dxfId="57" priority="2" operator="equal">
      <formula>0</formula>
    </cfRule>
  </conditionalFormatting>
  <conditionalFormatting sqref="D17:I19">
    <cfRule type="cellIs" dxfId="56" priority="10" operator="equal">
      <formula>0</formula>
    </cfRule>
  </conditionalFormatting>
  <dataValidations count="1">
    <dataValidation allowBlank="1" showErrorMessage="1" sqref="A15:C15 A19:C19 J19:XFD19 J15:XFD15" xr:uid="{93A6909D-7F19-4E7B-95A4-0608E257A004}"/>
  </dataValidations>
  <printOptions horizontalCentered="1"/>
  <pageMargins left="0.39370078740157483" right="0.19685039370078741" top="0.39370078740157483" bottom="0.19685039370078741" header="0" footer="0"/>
  <pageSetup scale="50" orientation="landscape" r:id="rId1"/>
  <extLst>
    <ext xmlns:x14="http://schemas.microsoft.com/office/spreadsheetml/2009/9/main" uri="{CCE6A557-97BC-4b89-ADB6-D9C93CAAB3DF}">
      <x14:dataValidations xmlns:xm="http://schemas.microsoft.com/office/excel/2006/main" count="4">
        <x14:dataValidation type="list" allowBlank="1" showErrorMessage="1" xr:uid="{7C8BC6FE-F344-44F4-8EF6-C9C1E18BF27D}">
          <x14:formula1>
            <xm:f>DATOS!$A$226:$A$352</xm:f>
          </x14:formula1>
          <xm:sqref>D19:I19 D11:I11 D15:I15</xm:sqref>
        </x14:dataValidation>
        <x14:dataValidation type="list" allowBlank="1" showErrorMessage="1" xr:uid="{D57886BA-29FC-43DC-8554-30876B8A001E}">
          <x14:formula1>
            <xm:f>DATOS!$A$355:$A$371</xm:f>
          </x14:formula1>
          <xm:sqref>B13 B17 B9</xm:sqref>
        </x14:dataValidation>
        <x14:dataValidation type="list" allowBlank="1" showErrorMessage="1" xr:uid="{379061EE-88E0-4A25-8E1A-FA5D051B7836}">
          <x14:formula1>
            <xm:f>DATOS!#REF!</xm:f>
          </x14:formula1>
          <xm:sqref>D16:I16 D12:I12</xm:sqref>
        </x14:dataValidation>
        <x14:dataValidation type="list" allowBlank="1" showErrorMessage="1" xr:uid="{20532903-17B8-4607-A20E-E5DDD99E2EC4}">
          <x14:formula1>
            <xm:f>DATOS!$A$6:$A$223</xm:f>
          </x14:formula1>
          <xm:sqref>D18:I18 D10:I10 D14:I14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121DA-7866-42F9-AE97-7B828DFD667C}">
  <sheetPr codeName="Hoja2"/>
  <dimension ref="B1:I21"/>
  <sheetViews>
    <sheetView topLeftCell="D9" zoomScale="65" zoomScaleNormal="65" workbookViewId="0"/>
  </sheetViews>
  <sheetFormatPr defaultColWidth="14.42578125" defaultRowHeight="15" customHeight="1"/>
  <cols>
    <col min="1" max="1" width="1.7109375" customWidth="1"/>
    <col min="2" max="2" width="16.7109375" customWidth="1"/>
    <col min="3" max="3" width="1.7109375" customWidth="1"/>
    <col min="4" max="9" width="39.7109375" customWidth="1"/>
    <col min="10" max="10" width="1.7109375" customWidth="1"/>
    <col min="11" max="22" width="10.7109375" customWidth="1"/>
  </cols>
  <sheetData>
    <row r="1" spans="2:9">
      <c r="B1" s="1" t="s">
        <v>0</v>
      </c>
      <c r="C1" s="2"/>
      <c r="D1" s="2"/>
      <c r="E1" s="2"/>
      <c r="F1" s="2"/>
      <c r="G1" s="2"/>
      <c r="H1" s="2"/>
      <c r="I1" s="2"/>
    </row>
    <row r="2" spans="2:9" ht="15" customHeight="1">
      <c r="B2" s="1" t="s">
        <v>1</v>
      </c>
      <c r="C2" s="2"/>
      <c r="D2" s="2"/>
      <c r="E2" s="2"/>
      <c r="F2" s="2"/>
      <c r="G2" s="2"/>
      <c r="H2" s="2"/>
      <c r="I2" s="4"/>
    </row>
    <row r="3" spans="2:9" ht="15" customHeight="1">
      <c r="B3" s="5" t="s">
        <v>33</v>
      </c>
      <c r="C3" s="2"/>
      <c r="D3" s="2"/>
      <c r="E3" s="2"/>
      <c r="F3" s="2"/>
      <c r="G3" s="2"/>
      <c r="H3" s="2"/>
      <c r="I3" s="4"/>
    </row>
    <row r="4" spans="2:9" ht="9.75" customHeight="1">
      <c r="B4" s="1"/>
      <c r="C4" s="2"/>
      <c r="D4" s="2"/>
      <c r="E4" s="2"/>
      <c r="F4" s="2"/>
      <c r="G4" s="2"/>
      <c r="H4" s="2"/>
      <c r="I4" s="2"/>
    </row>
    <row r="5" spans="2:9" ht="34.5" customHeight="1">
      <c r="B5" s="800" t="s">
        <v>3</v>
      </c>
      <c r="C5" s="941"/>
      <c r="D5" s="941"/>
      <c r="E5" s="941"/>
      <c r="F5" s="941"/>
      <c r="G5" s="941"/>
      <c r="H5" s="941"/>
      <c r="I5" s="942"/>
    </row>
    <row r="6" spans="2:9" ht="7.5" customHeight="1">
      <c r="B6" s="2"/>
      <c r="C6" s="2"/>
      <c r="D6" s="2"/>
      <c r="E6" s="2"/>
      <c r="F6" s="2"/>
      <c r="G6" s="2"/>
      <c r="H6" s="2"/>
      <c r="I6" s="2"/>
    </row>
    <row r="7" spans="2:9" ht="30" customHeight="1">
      <c r="B7" s="6" t="s">
        <v>4</v>
      </c>
      <c r="C7" s="7"/>
      <c r="D7" s="8" t="s">
        <v>5</v>
      </c>
      <c r="E7" s="6" t="s">
        <v>6</v>
      </c>
      <c r="F7" s="6" t="s">
        <v>7</v>
      </c>
      <c r="G7" s="6" t="s">
        <v>8</v>
      </c>
      <c r="H7" s="6" t="s">
        <v>9</v>
      </c>
      <c r="I7" s="6" t="s">
        <v>10</v>
      </c>
    </row>
    <row r="8" spans="2:9" ht="7.5" customHeight="1">
      <c r="B8" s="2"/>
      <c r="C8" s="2"/>
      <c r="D8" s="2"/>
      <c r="E8" s="2"/>
      <c r="F8" s="2"/>
      <c r="G8" s="2"/>
      <c r="H8" s="2"/>
      <c r="I8" s="2"/>
    </row>
    <row r="9" spans="2:9" ht="210" customHeight="1">
      <c r="B9" s="801" t="s">
        <v>11</v>
      </c>
      <c r="C9" s="2"/>
      <c r="D9" s="83" t="s">
        <v>34</v>
      </c>
      <c r="E9" s="79" t="s">
        <v>35</v>
      </c>
      <c r="F9" s="50" t="s">
        <v>36</v>
      </c>
      <c r="G9" s="79" t="s">
        <v>35</v>
      </c>
      <c r="H9" s="50" t="s">
        <v>37</v>
      </c>
      <c r="I9" s="39"/>
    </row>
    <row r="10" spans="2:9" ht="35.1" customHeight="1">
      <c r="B10" s="943"/>
      <c r="C10" s="2"/>
      <c r="D10" s="38"/>
      <c r="E10" s="80" t="s">
        <v>17</v>
      </c>
      <c r="F10" s="38"/>
      <c r="G10" s="80" t="s">
        <v>17</v>
      </c>
      <c r="H10" s="38"/>
      <c r="I10" s="38"/>
    </row>
    <row r="11" spans="2:9" ht="50.1" customHeight="1">
      <c r="B11" s="944"/>
      <c r="C11" s="2"/>
      <c r="D11" s="37" t="s">
        <v>18</v>
      </c>
      <c r="E11" s="81" t="s">
        <v>19</v>
      </c>
      <c r="F11" s="37" t="s">
        <v>18</v>
      </c>
      <c r="G11" s="81" t="s">
        <v>19</v>
      </c>
      <c r="H11" s="37" t="s">
        <v>18</v>
      </c>
      <c r="I11" s="37"/>
    </row>
    <row r="12" spans="2:9" ht="7.5" customHeight="1">
      <c r="B12" s="2"/>
      <c r="C12" s="2"/>
      <c r="D12" s="15"/>
      <c r="E12" s="15"/>
      <c r="F12" s="15"/>
      <c r="G12" s="15"/>
      <c r="H12" s="15"/>
      <c r="I12" s="15"/>
    </row>
    <row r="13" spans="2:9" ht="300" customHeight="1">
      <c r="B13" s="801" t="s">
        <v>21</v>
      </c>
      <c r="C13" s="2"/>
      <c r="D13" s="274" t="s">
        <v>38</v>
      </c>
      <c r="E13" s="152"/>
      <c r="F13" s="274" t="s">
        <v>39</v>
      </c>
      <c r="G13" s="154" t="s">
        <v>40</v>
      </c>
      <c r="H13" s="274" t="s">
        <v>38</v>
      </c>
      <c r="I13" s="39"/>
    </row>
    <row r="14" spans="2:9" ht="35.1" customHeight="1">
      <c r="B14" s="943"/>
      <c r="C14" s="2"/>
      <c r="D14" s="38"/>
      <c r="E14" s="153"/>
      <c r="F14" s="38"/>
      <c r="G14" s="80" t="s">
        <v>28</v>
      </c>
      <c r="H14" s="38"/>
      <c r="I14" s="38"/>
    </row>
    <row r="15" spans="2:9" ht="50.1" customHeight="1">
      <c r="B15" s="944"/>
      <c r="C15" s="2"/>
      <c r="D15" s="37" t="s">
        <v>18</v>
      </c>
      <c r="E15" s="153"/>
      <c r="F15" s="37" t="s">
        <v>18</v>
      </c>
      <c r="G15" s="81" t="s">
        <v>30</v>
      </c>
      <c r="H15" s="37" t="s">
        <v>18</v>
      </c>
      <c r="I15" s="37"/>
    </row>
    <row r="17" spans="2:2" ht="30" customHeight="1">
      <c r="B17" s="801" t="s">
        <v>31</v>
      </c>
    </row>
    <row r="18" spans="2:2" ht="30" customHeight="1">
      <c r="B18" s="943"/>
    </row>
    <row r="19" spans="2:2" ht="30" customHeight="1">
      <c r="B19" s="944"/>
    </row>
    <row r="20" spans="2:2" ht="9.75" customHeight="1">
      <c r="B20" s="15"/>
    </row>
    <row r="21" spans="2:2" ht="15.75" customHeight="1">
      <c r="B21" s="18" t="s">
        <v>32</v>
      </c>
    </row>
  </sheetData>
  <mergeCells count="4">
    <mergeCell ref="B5:I5"/>
    <mergeCell ref="B9:B11"/>
    <mergeCell ref="B13:B15"/>
    <mergeCell ref="B17:B19"/>
  </mergeCells>
  <conditionalFormatting sqref="D9:I11">
    <cfRule type="cellIs" dxfId="55" priority="1" operator="equal">
      <formula>0</formula>
    </cfRule>
  </conditionalFormatting>
  <conditionalFormatting sqref="D13:I15">
    <cfRule type="cellIs" dxfId="54" priority="5" operator="equal">
      <formula>0</formula>
    </cfRule>
  </conditionalFormatting>
  <conditionalFormatting sqref="D17:I19">
    <cfRule type="cellIs" dxfId="53" priority="33" operator="equal">
      <formula>0</formula>
    </cfRule>
  </conditionalFormatting>
  <dataValidations count="1">
    <dataValidation allowBlank="1" showErrorMessage="1" sqref="H19:XFD19 A19:C19 E19:F19 A15:C15 J15:XFD15" xr:uid="{CD5AFA14-CAC0-4E5D-8947-BA915BC88756}"/>
  </dataValidations>
  <printOptions horizontalCentered="1"/>
  <pageMargins left="0.39370078740157483" right="0.19685039370078741" top="0.39370078740157483" bottom="0.19685039370078741" header="0" footer="0"/>
  <pageSetup scale="50" orientation="landscape" r:id="rId1"/>
  <extLst>
    <ext xmlns:x14="http://schemas.microsoft.com/office/spreadsheetml/2009/9/main" uri="{CCE6A557-97BC-4b89-ADB6-D9C93CAAB3DF}">
      <x14:dataValidations xmlns:xm="http://schemas.microsoft.com/office/excel/2006/main" count="4">
        <x14:dataValidation type="list" allowBlank="1" showErrorMessage="1" xr:uid="{EB232062-E4A8-436E-AC23-D9E0B995DC3B}">
          <x14:formula1>
            <xm:f>DATOS!#REF!</xm:f>
          </x14:formula1>
          <xm:sqref>D12:I12 D16:I16</xm:sqref>
        </x14:dataValidation>
        <x14:dataValidation type="list" allowBlank="1" showErrorMessage="1" xr:uid="{9AFF9E66-9044-455A-B91E-C63C3C204885}">
          <x14:formula1>
            <xm:f>DATOS!$A$355:$A$371</xm:f>
          </x14:formula1>
          <xm:sqref>B13 B17 B9</xm:sqref>
        </x14:dataValidation>
        <x14:dataValidation type="list" allowBlank="1" showErrorMessage="1" xr:uid="{20B0B87D-EFDF-4237-9C66-C966A3CB1775}">
          <x14:formula1>
            <xm:f>DATOS!$A$226:$A$352</xm:f>
          </x14:formula1>
          <xm:sqref>D15:I15 D19 G19 D11:I11</xm:sqref>
        </x14:dataValidation>
        <x14:dataValidation type="list" allowBlank="1" showErrorMessage="1" xr:uid="{972E50D5-B3DA-4919-B252-52094E8C99C0}">
          <x14:formula1>
            <xm:f>DATOS!$A$6:$A$223</xm:f>
          </x14:formula1>
          <xm:sqref>D18:I18 D14:I14 D10:I10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F97E5-6BBC-4D46-8D5B-5AF8BE129BE8}">
  <sheetPr codeName="Hoja3"/>
  <dimension ref="B1:I21"/>
  <sheetViews>
    <sheetView topLeftCell="A11" zoomScale="65" zoomScaleNormal="65" workbookViewId="0">
      <selection activeCell="E13" sqref="E13"/>
    </sheetView>
  </sheetViews>
  <sheetFormatPr defaultColWidth="14.42578125" defaultRowHeight="15" customHeight="1"/>
  <cols>
    <col min="1" max="1" width="1.7109375" customWidth="1"/>
    <col min="2" max="2" width="16.7109375" customWidth="1"/>
    <col min="3" max="3" width="1.7109375" customWidth="1"/>
    <col min="4" max="6" width="39.7109375" customWidth="1"/>
    <col min="7" max="7" width="47.140625" customWidth="1"/>
    <col min="8" max="9" width="39.7109375" customWidth="1"/>
    <col min="10" max="10" width="1.7109375" customWidth="1"/>
    <col min="11" max="22" width="10.7109375" customWidth="1"/>
  </cols>
  <sheetData>
    <row r="1" spans="2:9">
      <c r="B1" s="1" t="s">
        <v>0</v>
      </c>
      <c r="C1" s="2"/>
      <c r="D1" s="2"/>
      <c r="E1" s="2"/>
      <c r="F1" s="2"/>
      <c r="G1" s="2"/>
      <c r="H1" s="2"/>
      <c r="I1" s="2"/>
    </row>
    <row r="2" spans="2:9" ht="15" customHeight="1">
      <c r="B2" s="1" t="s">
        <v>1</v>
      </c>
      <c r="C2" s="2"/>
      <c r="D2" s="2"/>
      <c r="E2" s="2"/>
      <c r="F2" s="2"/>
      <c r="G2" s="2"/>
      <c r="H2" s="2"/>
      <c r="I2" s="4"/>
    </row>
    <row r="3" spans="2:9" ht="15" customHeight="1">
      <c r="B3" s="5" t="s">
        <v>41</v>
      </c>
      <c r="C3" s="2"/>
      <c r="D3" s="2"/>
      <c r="E3" s="2"/>
      <c r="F3" s="2"/>
      <c r="G3" s="2"/>
      <c r="H3" s="2"/>
      <c r="I3" s="4"/>
    </row>
    <row r="4" spans="2:9" ht="9.75" customHeight="1">
      <c r="B4" s="1"/>
      <c r="C4" s="2"/>
      <c r="D4" s="2"/>
      <c r="E4" s="2"/>
      <c r="F4" s="2"/>
      <c r="G4" s="2"/>
      <c r="H4" s="2"/>
      <c r="I4" s="2"/>
    </row>
    <row r="5" spans="2:9" ht="34.5" customHeight="1">
      <c r="B5" s="800" t="s">
        <v>3</v>
      </c>
      <c r="C5" s="941"/>
      <c r="D5" s="941"/>
      <c r="E5" s="941"/>
      <c r="F5" s="941"/>
      <c r="G5" s="941"/>
      <c r="H5" s="941"/>
      <c r="I5" s="942"/>
    </row>
    <row r="6" spans="2:9" ht="7.5" customHeight="1">
      <c r="B6" s="2"/>
      <c r="C6" s="2"/>
      <c r="D6" s="2"/>
      <c r="E6" s="2"/>
      <c r="F6" s="2"/>
      <c r="G6" s="2"/>
      <c r="H6" s="2"/>
      <c r="I6" s="2"/>
    </row>
    <row r="7" spans="2:9" ht="30" customHeight="1">
      <c r="B7" s="6" t="s">
        <v>4</v>
      </c>
      <c r="C7" s="7"/>
      <c r="D7" s="8" t="s">
        <v>5</v>
      </c>
      <c r="E7" s="6" t="s">
        <v>6</v>
      </c>
      <c r="F7" s="6" t="s">
        <v>7</v>
      </c>
      <c r="G7" s="6" t="s">
        <v>8</v>
      </c>
      <c r="H7" s="6" t="s">
        <v>9</v>
      </c>
      <c r="I7" s="6" t="s">
        <v>10</v>
      </c>
    </row>
    <row r="8" spans="2:9" ht="7.5" customHeight="1">
      <c r="B8" s="2"/>
      <c r="C8" s="2"/>
      <c r="D8" s="2"/>
      <c r="E8" s="2"/>
      <c r="F8" s="2"/>
      <c r="G8" s="2"/>
      <c r="H8" s="2"/>
      <c r="I8" s="2"/>
    </row>
    <row r="9" spans="2:9" ht="249.95" customHeight="1">
      <c r="B9" s="801" t="s">
        <v>11</v>
      </c>
      <c r="C9" s="2"/>
      <c r="D9" s="83" t="s">
        <v>42</v>
      </c>
      <c r="E9" s="83" t="s">
        <v>43</v>
      </c>
      <c r="F9" s="50" t="s">
        <v>44</v>
      </c>
      <c r="G9" s="83" t="s">
        <v>45</v>
      </c>
      <c r="H9" s="83" t="s">
        <v>46</v>
      </c>
      <c r="I9" s="39"/>
    </row>
    <row r="10" spans="2:9" ht="30" customHeight="1">
      <c r="B10" s="943"/>
      <c r="C10" s="2"/>
      <c r="D10" s="268" t="s">
        <v>47</v>
      </c>
      <c r="E10" s="268" t="s">
        <v>48</v>
      </c>
      <c r="F10" s="268" t="s">
        <v>49</v>
      </c>
      <c r="G10" s="268" t="s">
        <v>50</v>
      </c>
      <c r="H10" s="268" t="s">
        <v>51</v>
      </c>
      <c r="I10" s="270"/>
    </row>
    <row r="11" spans="2:9" ht="30" customHeight="1">
      <c r="B11" s="944"/>
      <c r="C11" s="2"/>
      <c r="D11" s="271" t="s">
        <v>52</v>
      </c>
      <c r="E11" s="271" t="s">
        <v>30</v>
      </c>
      <c r="F11" s="271" t="s">
        <v>53</v>
      </c>
      <c r="G11" s="271" t="s">
        <v>54</v>
      </c>
      <c r="H11" s="271" t="s">
        <v>55</v>
      </c>
      <c r="I11" s="273"/>
    </row>
    <row r="12" spans="2:9" ht="7.5" customHeight="1">
      <c r="B12" s="2"/>
      <c r="C12" s="2"/>
      <c r="D12" s="15"/>
      <c r="E12" s="15"/>
      <c r="F12" s="15"/>
      <c r="G12" s="15"/>
      <c r="H12" s="15"/>
      <c r="I12" s="15"/>
    </row>
    <row r="13" spans="2:9" ht="210" customHeight="1">
      <c r="B13" s="801" t="s">
        <v>21</v>
      </c>
      <c r="C13" s="2"/>
      <c r="D13" s="263"/>
      <c r="E13" s="83" t="s">
        <v>56</v>
      </c>
      <c r="F13" s="83" t="s">
        <v>57</v>
      </c>
      <c r="G13" s="79" t="s">
        <v>58</v>
      </c>
      <c r="H13" s="83" t="s">
        <v>59</v>
      </c>
      <c r="I13" s="39"/>
    </row>
    <row r="14" spans="2:9" ht="30" customHeight="1">
      <c r="B14" s="943"/>
      <c r="C14" s="2"/>
      <c r="D14" s="268"/>
      <c r="E14" s="268" t="s">
        <v>60</v>
      </c>
      <c r="F14" s="268" t="s">
        <v>49</v>
      </c>
      <c r="G14" s="269" t="s">
        <v>61</v>
      </c>
      <c r="H14" s="268" t="s">
        <v>60</v>
      </c>
      <c r="I14" s="270"/>
    </row>
    <row r="15" spans="2:9" ht="30" customHeight="1">
      <c r="B15" s="944"/>
      <c r="C15" s="2"/>
      <c r="D15" s="271"/>
      <c r="E15" s="271" t="s">
        <v>62</v>
      </c>
      <c r="F15" s="271" t="s">
        <v>53</v>
      </c>
      <c r="G15" s="272" t="s">
        <v>54</v>
      </c>
      <c r="H15" s="271" t="s">
        <v>55</v>
      </c>
      <c r="I15" s="273"/>
    </row>
    <row r="17" spans="2:2" ht="30" customHeight="1">
      <c r="B17" s="801" t="s">
        <v>31</v>
      </c>
    </row>
    <row r="18" spans="2:2" ht="30" customHeight="1">
      <c r="B18" s="943"/>
    </row>
    <row r="19" spans="2:2" ht="30" customHeight="1">
      <c r="B19" s="944"/>
    </row>
    <row r="20" spans="2:2" ht="9.75" customHeight="1">
      <c r="B20" s="15"/>
    </row>
    <row r="21" spans="2:2" ht="15.75" customHeight="1">
      <c r="B21" s="18" t="s">
        <v>32</v>
      </c>
    </row>
  </sheetData>
  <mergeCells count="4">
    <mergeCell ref="B5:I5"/>
    <mergeCell ref="B9:B11"/>
    <mergeCell ref="B13:B15"/>
    <mergeCell ref="B17:B19"/>
  </mergeCells>
  <conditionalFormatting sqref="D9:I11">
    <cfRule type="cellIs" dxfId="52" priority="2" operator="equal">
      <formula>0</formula>
    </cfRule>
  </conditionalFormatting>
  <conditionalFormatting sqref="D13:I15">
    <cfRule type="cellIs" dxfId="51" priority="1" operator="equal">
      <formula>0</formula>
    </cfRule>
  </conditionalFormatting>
  <conditionalFormatting sqref="D17:I19">
    <cfRule type="cellIs" dxfId="50" priority="19" operator="equal">
      <formula>0</formula>
    </cfRule>
  </conditionalFormatting>
  <dataValidations count="1">
    <dataValidation allowBlank="1" showErrorMessage="1" sqref="H19:XFD19 A19:C19 E19:F19 A15:C15 J15:XFD15" xr:uid="{88063AF7-1297-4016-A182-DCE263C2C1F9}"/>
  </dataValidations>
  <printOptions horizontalCentered="1"/>
  <pageMargins left="0.39370078740157483" right="0.19685039370078741" top="0.39370078740157483" bottom="0.19685039370078741" header="0" footer="0"/>
  <pageSetup scale="50" orientation="landscape" r:id="rId1"/>
  <extLst>
    <ext xmlns:x14="http://schemas.microsoft.com/office/spreadsheetml/2009/9/main" uri="{CCE6A557-97BC-4b89-ADB6-D9C93CAAB3DF}">
      <x14:dataValidations xmlns:xm="http://schemas.microsoft.com/office/excel/2006/main" count="4">
        <x14:dataValidation type="list" allowBlank="1" showErrorMessage="1" xr:uid="{929B8D35-CB48-46AA-B8A8-C1CB8A92EE5A}">
          <x14:formula1>
            <xm:f>DATOS!$A$226:$A$352</xm:f>
          </x14:formula1>
          <xm:sqref>D19 G19 D15:I15 D11:I11</xm:sqref>
        </x14:dataValidation>
        <x14:dataValidation type="list" allowBlank="1" showErrorMessage="1" xr:uid="{695972AB-4F51-47B8-BF21-7578E2723B40}">
          <x14:formula1>
            <xm:f>DATOS!$A$355:$A$371</xm:f>
          </x14:formula1>
          <xm:sqref>B13 B17 B9</xm:sqref>
        </x14:dataValidation>
        <x14:dataValidation type="list" allowBlank="1" showErrorMessage="1" xr:uid="{A03FBE27-20AC-4B06-AFA2-9F47BAC83E95}">
          <x14:formula1>
            <xm:f>DATOS!#REF!</xm:f>
          </x14:formula1>
          <xm:sqref>D16:I16 D12:I12</xm:sqref>
        </x14:dataValidation>
        <x14:dataValidation type="list" allowBlank="1" showErrorMessage="1" xr:uid="{5EFE435E-7D6B-4AEE-BF6E-5D13A095AE58}">
          <x14:formula1>
            <xm:f>DATOS!$A$6:$A$223</xm:f>
          </x14:formula1>
          <xm:sqref>D18:I18 D14:I14 D10:I10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FB3126-4C4D-43BA-8671-C1521DFBECDD}">
  <sheetPr codeName="Hoja4"/>
  <dimension ref="B1:I21"/>
  <sheetViews>
    <sheetView topLeftCell="A9" zoomScale="65" zoomScaleNormal="65" workbookViewId="0">
      <selection activeCell="H13" sqref="H13"/>
    </sheetView>
  </sheetViews>
  <sheetFormatPr defaultColWidth="14.42578125" defaultRowHeight="15" customHeight="1"/>
  <cols>
    <col min="1" max="1" width="1.7109375" customWidth="1"/>
    <col min="2" max="2" width="16.7109375" customWidth="1"/>
    <col min="3" max="3" width="1.7109375" customWidth="1"/>
    <col min="4" max="9" width="39.7109375" customWidth="1"/>
    <col min="10" max="10" width="1.7109375" customWidth="1"/>
    <col min="11" max="22" width="10.7109375" customWidth="1"/>
  </cols>
  <sheetData>
    <row r="1" spans="2:9">
      <c r="B1" s="1" t="s">
        <v>0</v>
      </c>
      <c r="C1" s="2"/>
      <c r="D1" s="2"/>
      <c r="E1" s="2"/>
      <c r="F1" s="2"/>
      <c r="G1" s="2"/>
      <c r="H1" s="2"/>
      <c r="I1" s="2"/>
    </row>
    <row r="2" spans="2:9" ht="15" customHeight="1">
      <c r="B2" s="1" t="s">
        <v>1</v>
      </c>
      <c r="C2" s="2"/>
      <c r="D2" s="2"/>
      <c r="E2" s="2"/>
      <c r="F2" s="2"/>
      <c r="G2" s="2"/>
      <c r="H2" s="2"/>
      <c r="I2" s="4"/>
    </row>
    <row r="3" spans="2:9" ht="15" customHeight="1">
      <c r="B3" s="802" t="s">
        <v>63</v>
      </c>
      <c r="C3" s="802"/>
      <c r="D3" s="802"/>
      <c r="E3" s="802"/>
      <c r="F3" s="2"/>
      <c r="G3" s="2"/>
      <c r="H3" s="2"/>
      <c r="I3" s="4"/>
    </row>
    <row r="4" spans="2:9" ht="9.75" customHeight="1">
      <c r="B4" s="1"/>
      <c r="C4" s="2"/>
      <c r="D4" s="2"/>
      <c r="E4" s="2"/>
      <c r="F4" s="2"/>
      <c r="G4" s="2"/>
      <c r="H4" s="2"/>
      <c r="I4" s="2"/>
    </row>
    <row r="5" spans="2:9" ht="34.5" customHeight="1">
      <c r="B5" s="800" t="s">
        <v>3</v>
      </c>
      <c r="C5" s="941"/>
      <c r="D5" s="941"/>
      <c r="E5" s="941"/>
      <c r="F5" s="941"/>
      <c r="G5" s="941"/>
      <c r="H5" s="941"/>
      <c r="I5" s="942"/>
    </row>
    <row r="6" spans="2:9" ht="7.5" customHeight="1">
      <c r="B6" s="2"/>
      <c r="C6" s="2"/>
      <c r="D6" s="2"/>
      <c r="E6" s="2"/>
      <c r="F6" s="2"/>
      <c r="G6" s="2"/>
      <c r="H6" s="2"/>
      <c r="I6" s="2"/>
    </row>
    <row r="7" spans="2:9" ht="30" customHeight="1">
      <c r="B7" s="6" t="s">
        <v>4</v>
      </c>
      <c r="C7" s="7"/>
      <c r="D7" s="8" t="s">
        <v>5</v>
      </c>
      <c r="E7" s="6" t="s">
        <v>6</v>
      </c>
      <c r="F7" s="6" t="s">
        <v>7</v>
      </c>
      <c r="G7" s="6" t="s">
        <v>8</v>
      </c>
      <c r="H7" s="6" t="s">
        <v>9</v>
      </c>
      <c r="I7" s="6" t="s">
        <v>10</v>
      </c>
    </row>
    <row r="8" spans="2:9" ht="7.5" customHeight="1">
      <c r="B8" s="2"/>
      <c r="C8" s="2"/>
      <c r="D8" s="2"/>
      <c r="E8" s="2"/>
      <c r="F8" s="2"/>
      <c r="G8" s="2"/>
      <c r="H8" s="2"/>
      <c r="I8" s="2"/>
    </row>
    <row r="9" spans="2:9" ht="249.95" customHeight="1">
      <c r="B9" s="801" t="s">
        <v>11</v>
      </c>
      <c r="C9" s="2"/>
      <c r="D9" s="83" t="s">
        <v>64</v>
      </c>
      <c r="E9" s="79" t="s">
        <v>65</v>
      </c>
      <c r="F9" s="83" t="s">
        <v>66</v>
      </c>
      <c r="G9" s="301" t="s">
        <v>67</v>
      </c>
      <c r="H9" s="83" t="s">
        <v>68</v>
      </c>
      <c r="I9" s="39"/>
    </row>
    <row r="10" spans="2:9" ht="30" customHeight="1">
      <c r="B10" s="943"/>
      <c r="C10" s="2"/>
      <c r="D10" s="268" t="s">
        <v>51</v>
      </c>
      <c r="E10" s="269" t="s">
        <v>69</v>
      </c>
      <c r="F10" s="268" t="s">
        <v>70</v>
      </c>
      <c r="G10" s="302" t="s">
        <v>71</v>
      </c>
      <c r="H10" s="268" t="s">
        <v>70</v>
      </c>
      <c r="I10" s="270"/>
    </row>
    <row r="11" spans="2:9" ht="30" customHeight="1">
      <c r="B11" s="944"/>
      <c r="C11" s="2"/>
      <c r="D11" s="271" t="s">
        <v>29</v>
      </c>
      <c r="E11" s="272" t="s">
        <v>72</v>
      </c>
      <c r="F11" s="271" t="s">
        <v>73</v>
      </c>
      <c r="G11" s="303" t="s">
        <v>73</v>
      </c>
      <c r="H11" s="271" t="s">
        <v>74</v>
      </c>
      <c r="I11" s="273"/>
    </row>
    <row r="12" spans="2:9" ht="7.5" customHeight="1">
      <c r="B12" s="2"/>
      <c r="C12" s="2"/>
      <c r="D12" s="15"/>
      <c r="E12" s="15"/>
      <c r="F12" s="15"/>
      <c r="G12" s="15"/>
      <c r="H12" s="15"/>
      <c r="I12" s="15"/>
    </row>
    <row r="13" spans="2:9" ht="240.75" customHeight="1">
      <c r="B13" s="801" t="s">
        <v>21</v>
      </c>
      <c r="C13" s="2"/>
      <c r="D13" s="83" t="s">
        <v>75</v>
      </c>
      <c r="E13" s="83"/>
      <c r="F13" s="83" t="s">
        <v>76</v>
      </c>
      <c r="G13" s="83" t="s">
        <v>77</v>
      </c>
      <c r="H13" s="83" t="s">
        <v>78</v>
      </c>
      <c r="I13" s="39"/>
    </row>
    <row r="14" spans="2:9" ht="30" customHeight="1">
      <c r="B14" s="943"/>
      <c r="C14" s="2"/>
      <c r="D14" s="268" t="s">
        <v>79</v>
      </c>
      <c r="E14" s="268"/>
      <c r="F14" s="268" t="s">
        <v>51</v>
      </c>
      <c r="G14" s="268" t="s">
        <v>80</v>
      </c>
      <c r="H14" s="268" t="s">
        <v>81</v>
      </c>
      <c r="I14" s="270"/>
    </row>
    <row r="15" spans="2:9" ht="50.1" customHeight="1">
      <c r="B15" s="944"/>
      <c r="C15" s="2"/>
      <c r="D15" s="271" t="s">
        <v>82</v>
      </c>
      <c r="E15" s="271"/>
      <c r="F15" s="271" t="s">
        <v>83</v>
      </c>
      <c r="G15" s="271" t="s">
        <v>84</v>
      </c>
      <c r="H15" s="271" t="s">
        <v>74</v>
      </c>
      <c r="I15" s="273"/>
    </row>
    <row r="17" spans="2:2" ht="30" customHeight="1">
      <c r="B17" s="801" t="s">
        <v>31</v>
      </c>
    </row>
    <row r="18" spans="2:2" ht="30" customHeight="1">
      <c r="B18" s="943"/>
    </row>
    <row r="19" spans="2:2" ht="30" customHeight="1">
      <c r="B19" s="944"/>
    </row>
    <row r="20" spans="2:2" ht="9.75" customHeight="1">
      <c r="B20" s="15"/>
    </row>
    <row r="21" spans="2:2" ht="15.75" customHeight="1">
      <c r="B21" s="18" t="s">
        <v>32</v>
      </c>
    </row>
  </sheetData>
  <mergeCells count="5">
    <mergeCell ref="B5:I5"/>
    <mergeCell ref="B9:B11"/>
    <mergeCell ref="B13:B15"/>
    <mergeCell ref="B17:B19"/>
    <mergeCell ref="B3:E3"/>
  </mergeCells>
  <conditionalFormatting sqref="D9:I11">
    <cfRule type="cellIs" dxfId="49" priority="1" operator="equal">
      <formula>0</formula>
    </cfRule>
  </conditionalFormatting>
  <conditionalFormatting sqref="D13:I15">
    <cfRule type="cellIs" dxfId="48" priority="2" operator="equal">
      <formula>0</formula>
    </cfRule>
  </conditionalFormatting>
  <conditionalFormatting sqref="D17:I19">
    <cfRule type="cellIs" dxfId="47" priority="12" operator="equal">
      <formula>0</formula>
    </cfRule>
  </conditionalFormatting>
  <dataValidations count="1">
    <dataValidation allowBlank="1" showErrorMessage="1" sqref="H19:XFD19 A19:C19 E19:F19 A15:C15 J15:XFD15" xr:uid="{34F31F90-4CDB-4F79-96A4-839E7D3AD1D6}"/>
  </dataValidations>
  <printOptions horizontalCentered="1"/>
  <pageMargins left="0.39370078740157483" right="0.19685039370078741" top="0.39370078740157483" bottom="0.19685039370078741" header="0" footer="0"/>
  <pageSetup scale="50" orientation="landscape"/>
  <extLst>
    <ext xmlns:x14="http://schemas.microsoft.com/office/spreadsheetml/2009/9/main" uri="{CCE6A557-97BC-4b89-ADB6-D9C93CAAB3DF}">
      <x14:dataValidations xmlns:xm="http://schemas.microsoft.com/office/excel/2006/main" count="4">
        <x14:dataValidation type="list" allowBlank="1" showErrorMessage="1" xr:uid="{D89A5463-AF4F-4A31-B843-0A5A2224A45B}">
          <x14:formula1>
            <xm:f>DATOS!#REF!</xm:f>
          </x14:formula1>
          <xm:sqref>D16:I16 D12:I12</xm:sqref>
        </x14:dataValidation>
        <x14:dataValidation type="list" allowBlank="1" showErrorMessage="1" xr:uid="{E4E50B94-18D3-4F99-A32D-4A5D9E4DD7AA}">
          <x14:formula1>
            <xm:f>DATOS!$A$355:$A$371</xm:f>
          </x14:formula1>
          <xm:sqref>B13 B17 B9</xm:sqref>
        </x14:dataValidation>
        <x14:dataValidation type="list" allowBlank="1" showErrorMessage="1" xr:uid="{54917775-32D8-4B37-AFE3-6B195EDEE704}">
          <x14:formula1>
            <xm:f>DATOS!$A$226:$A$352</xm:f>
          </x14:formula1>
          <xm:sqref>D19 G19 D11:I11 D15:I15</xm:sqref>
        </x14:dataValidation>
        <x14:dataValidation type="list" allowBlank="1" showErrorMessage="1" xr:uid="{61D46F56-D97F-458D-8471-9504258A7451}">
          <x14:formula1>
            <xm:f>DATOS!$A$6:$A$223</xm:f>
          </x14:formula1>
          <xm:sqref>D18:I18 D10:I10 D14:I14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C4FA4F-931E-47AD-A42C-97E7A5E76F5E}">
  <sheetPr codeName="Hoja5"/>
  <dimension ref="B1:I21"/>
  <sheetViews>
    <sheetView topLeftCell="B11" zoomScale="65" zoomScaleNormal="65" workbookViewId="0">
      <selection activeCell="E13" sqref="E13"/>
    </sheetView>
  </sheetViews>
  <sheetFormatPr defaultColWidth="14.42578125" defaultRowHeight="15" customHeight="1"/>
  <cols>
    <col min="1" max="1" width="1.7109375" customWidth="1"/>
    <col min="2" max="2" width="16.7109375" customWidth="1"/>
    <col min="3" max="3" width="1.7109375" customWidth="1"/>
    <col min="4" max="9" width="39.7109375" customWidth="1"/>
    <col min="10" max="10" width="1.7109375" customWidth="1"/>
    <col min="11" max="22" width="10.7109375" customWidth="1"/>
  </cols>
  <sheetData>
    <row r="1" spans="2:9">
      <c r="B1" s="1" t="s">
        <v>0</v>
      </c>
      <c r="C1" s="2"/>
      <c r="D1" s="2"/>
      <c r="E1" s="2"/>
      <c r="F1" s="2"/>
      <c r="G1" s="2"/>
      <c r="H1" s="2"/>
      <c r="I1" s="2"/>
    </row>
    <row r="2" spans="2:9" ht="15" customHeight="1">
      <c r="B2" s="1" t="s">
        <v>1</v>
      </c>
      <c r="C2" s="2"/>
      <c r="D2" s="2"/>
      <c r="E2" s="2"/>
      <c r="F2" s="2"/>
      <c r="G2" s="2"/>
      <c r="H2" s="2"/>
      <c r="I2" s="4"/>
    </row>
    <row r="3" spans="2:9" ht="15" customHeight="1">
      <c r="B3" s="802" t="s">
        <v>85</v>
      </c>
      <c r="C3" s="802"/>
      <c r="D3" s="802"/>
      <c r="E3" s="802"/>
      <c r="F3" s="2"/>
      <c r="G3" s="2"/>
      <c r="H3" s="2"/>
      <c r="I3" s="4"/>
    </row>
    <row r="4" spans="2:9" ht="9.75" customHeight="1">
      <c r="B4" s="1"/>
      <c r="C4" s="2"/>
      <c r="D4" s="2"/>
      <c r="E4" s="2"/>
      <c r="F4" s="2"/>
      <c r="G4" s="2"/>
      <c r="H4" s="2"/>
      <c r="I4" s="2"/>
    </row>
    <row r="5" spans="2:9" ht="34.5" customHeight="1">
      <c r="B5" s="800" t="s">
        <v>3</v>
      </c>
      <c r="C5" s="941"/>
      <c r="D5" s="941"/>
      <c r="E5" s="941"/>
      <c r="F5" s="941"/>
      <c r="G5" s="941"/>
      <c r="H5" s="941"/>
      <c r="I5" s="942"/>
    </row>
    <row r="6" spans="2:9" ht="7.5" customHeight="1">
      <c r="B6" s="2"/>
      <c r="C6" s="2"/>
      <c r="D6" s="2"/>
      <c r="E6" s="2"/>
      <c r="F6" s="2"/>
      <c r="G6" s="2"/>
      <c r="H6" s="2"/>
      <c r="I6" s="2"/>
    </row>
    <row r="7" spans="2:9" ht="30" customHeight="1">
      <c r="B7" s="6" t="s">
        <v>4</v>
      </c>
      <c r="C7" s="7"/>
      <c r="D7" s="8" t="s">
        <v>5</v>
      </c>
      <c r="E7" s="6" t="s">
        <v>6</v>
      </c>
      <c r="F7" s="6" t="s">
        <v>7</v>
      </c>
      <c r="G7" s="6" t="s">
        <v>8</v>
      </c>
      <c r="H7" s="6" t="s">
        <v>9</v>
      </c>
      <c r="I7" s="6" t="s">
        <v>10</v>
      </c>
    </row>
    <row r="8" spans="2:9" ht="7.5" customHeight="1">
      <c r="B8" s="2"/>
      <c r="C8" s="2"/>
      <c r="D8" s="2"/>
      <c r="E8" s="2"/>
      <c r="F8" s="2"/>
      <c r="G8" s="2"/>
      <c r="H8" s="2"/>
      <c r="I8" s="2"/>
    </row>
    <row r="9" spans="2:9" ht="260.10000000000002" customHeight="1">
      <c r="B9" s="801" t="s">
        <v>11</v>
      </c>
      <c r="C9" s="2"/>
      <c r="D9" s="346" t="s">
        <v>86</v>
      </c>
      <c r="E9" s="448" t="s">
        <v>87</v>
      </c>
      <c r="F9" s="346" t="s">
        <v>88</v>
      </c>
      <c r="G9" s="79" t="s">
        <v>89</v>
      </c>
      <c r="H9" s="50" t="s">
        <v>90</v>
      </c>
      <c r="I9" s="39"/>
    </row>
    <row r="10" spans="2:9" ht="30" customHeight="1">
      <c r="B10" s="943"/>
      <c r="C10" s="2"/>
      <c r="D10" s="347" t="s">
        <v>91</v>
      </c>
      <c r="E10" s="270" t="s">
        <v>80</v>
      </c>
      <c r="F10" s="347" t="s">
        <v>91</v>
      </c>
      <c r="G10" s="269" t="s">
        <v>92</v>
      </c>
      <c r="H10" s="270" t="s">
        <v>51</v>
      </c>
      <c r="I10" s="270"/>
    </row>
    <row r="11" spans="2:9" ht="30" customHeight="1">
      <c r="B11" s="944"/>
      <c r="C11" s="2"/>
      <c r="D11" s="348" t="s">
        <v>54</v>
      </c>
      <c r="E11" s="273" t="s">
        <v>54</v>
      </c>
      <c r="F11" s="348" t="s">
        <v>54</v>
      </c>
      <c r="G11" s="272" t="s">
        <v>54</v>
      </c>
      <c r="H11" s="273" t="s">
        <v>54</v>
      </c>
      <c r="I11" s="273"/>
    </row>
    <row r="12" spans="2:9" ht="7.5" customHeight="1">
      <c r="B12" s="2"/>
      <c r="C12" s="2"/>
      <c r="D12" s="15"/>
      <c r="E12" s="15"/>
      <c r="F12" s="15"/>
      <c r="G12" s="15"/>
      <c r="H12" s="15"/>
      <c r="I12" s="15"/>
    </row>
    <row r="13" spans="2:9" ht="210" customHeight="1">
      <c r="B13" s="801" t="s">
        <v>21</v>
      </c>
      <c r="C13" s="2"/>
      <c r="D13" s="448" t="s">
        <v>93</v>
      </c>
      <c r="E13" s="448" t="s">
        <v>94</v>
      </c>
      <c r="F13" s="50" t="s">
        <v>90</v>
      </c>
      <c r="G13" s="79" t="s">
        <v>95</v>
      </c>
      <c r="H13" s="83" t="s">
        <v>96</v>
      </c>
      <c r="I13" s="50"/>
    </row>
    <row r="14" spans="2:9" ht="30" customHeight="1">
      <c r="B14" s="943"/>
      <c r="C14" s="2"/>
      <c r="D14" s="268" t="s">
        <v>80</v>
      </c>
      <c r="E14" s="270" t="s">
        <v>80</v>
      </c>
      <c r="F14" s="268" t="s">
        <v>51</v>
      </c>
      <c r="G14" s="269" t="s">
        <v>97</v>
      </c>
      <c r="H14" s="268" t="s">
        <v>60</v>
      </c>
      <c r="I14" s="270"/>
    </row>
    <row r="15" spans="2:9" ht="30" customHeight="1">
      <c r="B15" s="944"/>
      <c r="C15" s="2"/>
      <c r="D15" s="271" t="s">
        <v>54</v>
      </c>
      <c r="E15" s="273" t="s">
        <v>54</v>
      </c>
      <c r="F15" s="271" t="s">
        <v>54</v>
      </c>
      <c r="G15" s="272" t="s">
        <v>54</v>
      </c>
      <c r="H15" s="271" t="s">
        <v>54</v>
      </c>
      <c r="I15" s="273"/>
    </row>
    <row r="17" spans="2:2" ht="30" customHeight="1">
      <c r="B17" s="801" t="s">
        <v>31</v>
      </c>
    </row>
    <row r="18" spans="2:2" ht="30" customHeight="1">
      <c r="B18" s="943"/>
    </row>
    <row r="19" spans="2:2" ht="30" customHeight="1">
      <c r="B19" s="944"/>
    </row>
    <row r="20" spans="2:2" ht="9.75" customHeight="1">
      <c r="B20" s="15"/>
    </row>
    <row r="21" spans="2:2" ht="15.75" customHeight="1">
      <c r="B21" s="18" t="s">
        <v>32</v>
      </c>
    </row>
  </sheetData>
  <mergeCells count="5">
    <mergeCell ref="B3:E3"/>
    <mergeCell ref="B5:I5"/>
    <mergeCell ref="B9:B11"/>
    <mergeCell ref="B13:B15"/>
    <mergeCell ref="B17:B19"/>
  </mergeCells>
  <conditionalFormatting sqref="D9:I11">
    <cfRule type="cellIs" dxfId="46" priority="1" operator="equal">
      <formula>0</formula>
    </cfRule>
  </conditionalFormatting>
  <conditionalFormatting sqref="D13:I15">
    <cfRule type="cellIs" dxfId="45" priority="2" operator="equal">
      <formula>0</formula>
    </cfRule>
  </conditionalFormatting>
  <conditionalFormatting sqref="D17:I19">
    <cfRule type="cellIs" dxfId="44" priority="19" operator="equal">
      <formula>0</formula>
    </cfRule>
  </conditionalFormatting>
  <dataValidations count="1">
    <dataValidation allowBlank="1" showErrorMessage="1" sqref="H19:XFD19 A19:C19 E19:F19 A15:C15 J15:XFD15" xr:uid="{9E078449-1A59-424C-9F76-C9F0DC6288FB}"/>
  </dataValidations>
  <printOptions horizontalCentered="1"/>
  <pageMargins left="0.39370078740157483" right="0.19685039370078741" top="0.39370078740157483" bottom="0.19685039370078741" header="0" footer="0"/>
  <pageSetup scale="50" orientation="landscape"/>
  <extLst>
    <ext xmlns:x14="http://schemas.microsoft.com/office/spreadsheetml/2009/9/main" uri="{CCE6A557-97BC-4b89-ADB6-D9C93CAAB3DF}">
      <x14:dataValidations xmlns:xm="http://schemas.microsoft.com/office/excel/2006/main" count="4">
        <x14:dataValidation type="list" allowBlank="1" showErrorMessage="1" xr:uid="{EF361C5A-48E7-415A-9E98-65423C9C2314}">
          <x14:formula1>
            <xm:f>DATOS!$A$226:$A$352</xm:f>
          </x14:formula1>
          <xm:sqref>D19 G19 D11:I11 D15:I15</xm:sqref>
        </x14:dataValidation>
        <x14:dataValidation type="list" allowBlank="1" showErrorMessage="1" xr:uid="{1F13ED06-D75D-484C-BC1E-9A0E1DA349BF}">
          <x14:formula1>
            <xm:f>DATOS!$A$355:$A$371</xm:f>
          </x14:formula1>
          <xm:sqref>B13 B17 B9</xm:sqref>
        </x14:dataValidation>
        <x14:dataValidation type="list" allowBlank="1" showErrorMessage="1" xr:uid="{3890CC82-09DD-4A8A-B8C2-A9EDA061E768}">
          <x14:formula1>
            <xm:f>DATOS!#REF!</xm:f>
          </x14:formula1>
          <xm:sqref>D16:I16 D12:I12</xm:sqref>
        </x14:dataValidation>
        <x14:dataValidation type="list" allowBlank="1" showErrorMessage="1" xr:uid="{4D97E513-6C9D-40A3-86EF-55AA13C4B1B2}">
          <x14:formula1>
            <xm:f>DATOS!$A$6:$A$223</xm:f>
          </x14:formula1>
          <xm:sqref>D18:I18 D10:I10 D14:I14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A3B9A-5174-48CC-9EC4-087BC88E613C}">
  <dimension ref="B1:I21"/>
  <sheetViews>
    <sheetView topLeftCell="C9" workbookViewId="0">
      <selection activeCell="E17" sqref="E17:E42"/>
    </sheetView>
  </sheetViews>
  <sheetFormatPr defaultColWidth="9.140625" defaultRowHeight="15"/>
  <cols>
    <col min="1" max="1" width="1.7109375" customWidth="1"/>
    <col min="2" max="2" width="16.7109375" customWidth="1"/>
    <col min="3" max="3" width="1.7109375" customWidth="1"/>
    <col min="4" max="7" width="52.42578125" customWidth="1"/>
    <col min="8" max="8" width="45.42578125" customWidth="1"/>
    <col min="9" max="9" width="39.7109375" customWidth="1"/>
  </cols>
  <sheetData>
    <row r="1" spans="2:9">
      <c r="B1" s="1" t="s">
        <v>0</v>
      </c>
      <c r="C1" s="2"/>
      <c r="D1" s="2"/>
      <c r="E1" s="2"/>
      <c r="F1" s="2"/>
      <c r="G1" s="2"/>
      <c r="H1" s="2"/>
      <c r="I1" s="2"/>
    </row>
    <row r="2" spans="2:9" ht="18">
      <c r="B2" s="1" t="s">
        <v>1</v>
      </c>
      <c r="C2" s="2"/>
      <c r="D2" s="2"/>
      <c r="E2" s="2"/>
      <c r="F2" s="2"/>
      <c r="G2" s="2"/>
      <c r="H2" s="2"/>
      <c r="I2" s="4"/>
    </row>
    <row r="3" spans="2:9" ht="18">
      <c r="B3" s="802" t="s">
        <v>98</v>
      </c>
      <c r="C3" s="802"/>
      <c r="D3" s="802"/>
      <c r="E3" s="802"/>
      <c r="F3" s="2"/>
      <c r="G3" s="2"/>
      <c r="H3" s="2"/>
      <c r="I3" s="4"/>
    </row>
    <row r="4" spans="2:9">
      <c r="B4" s="1"/>
      <c r="C4" s="2"/>
      <c r="D4" s="2"/>
      <c r="E4" s="2"/>
      <c r="F4" s="2"/>
      <c r="G4" s="2"/>
      <c r="H4" s="2"/>
      <c r="I4" s="2"/>
    </row>
    <row r="5" spans="2:9">
      <c r="B5" s="800" t="s">
        <v>3</v>
      </c>
      <c r="C5" s="941"/>
      <c r="D5" s="941"/>
      <c r="E5" s="941"/>
      <c r="F5" s="941"/>
      <c r="G5" s="941"/>
      <c r="H5" s="941"/>
      <c r="I5" s="942"/>
    </row>
    <row r="6" spans="2:9">
      <c r="B6" s="2"/>
      <c r="C6" s="2"/>
      <c r="D6" s="2"/>
      <c r="E6" s="2"/>
      <c r="F6" s="2"/>
      <c r="G6" s="2"/>
      <c r="H6" s="2"/>
      <c r="I6" s="2"/>
    </row>
    <row r="7" spans="2:9" ht="15.75">
      <c r="B7" s="6" t="s">
        <v>4</v>
      </c>
      <c r="C7" s="7"/>
      <c r="D7" s="8" t="s">
        <v>5</v>
      </c>
      <c r="E7" s="6" t="s">
        <v>6</v>
      </c>
      <c r="F7" s="6" t="s">
        <v>7</v>
      </c>
      <c r="G7" s="6" t="s">
        <v>8</v>
      </c>
      <c r="H7" s="6" t="s">
        <v>9</v>
      </c>
      <c r="I7" s="6" t="s">
        <v>10</v>
      </c>
    </row>
    <row r="8" spans="2:9">
      <c r="B8" s="2"/>
      <c r="C8" s="2"/>
      <c r="D8" s="2"/>
      <c r="E8" s="2"/>
      <c r="F8" s="2"/>
      <c r="G8" s="2"/>
      <c r="H8" s="2"/>
      <c r="I8" s="2"/>
    </row>
    <row r="9" spans="2:9" ht="283.5">
      <c r="B9" s="801" t="s">
        <v>11</v>
      </c>
      <c r="C9" s="2"/>
      <c r="D9" s="449" t="s">
        <v>99</v>
      </c>
      <c r="E9" s="448" t="s">
        <v>100</v>
      </c>
      <c r="F9" s="449" t="s">
        <v>101</v>
      </c>
      <c r="G9" s="450" t="s">
        <v>102</v>
      </c>
      <c r="H9" s="448" t="s">
        <v>103</v>
      </c>
      <c r="I9" s="51"/>
    </row>
    <row r="10" spans="2:9">
      <c r="B10" s="943"/>
      <c r="C10" s="2"/>
      <c r="D10" s="347" t="s">
        <v>104</v>
      </c>
      <c r="E10" s="270" t="s">
        <v>51</v>
      </c>
      <c r="F10" s="270" t="s">
        <v>104</v>
      </c>
      <c r="G10" s="270"/>
      <c r="H10" s="270" t="s">
        <v>51</v>
      </c>
      <c r="I10" s="270"/>
    </row>
    <row r="11" spans="2:9" ht="30">
      <c r="B11" s="944"/>
      <c r="C11" s="2"/>
      <c r="D11" s="270" t="s">
        <v>54</v>
      </c>
      <c r="E11" s="270" t="s">
        <v>105</v>
      </c>
      <c r="F11" s="270" t="s">
        <v>54</v>
      </c>
      <c r="G11" s="270"/>
      <c r="H11" s="270" t="s">
        <v>106</v>
      </c>
      <c r="I11" s="273"/>
    </row>
    <row r="12" spans="2:9">
      <c r="B12" s="2"/>
      <c r="C12" s="2"/>
      <c r="D12" s="15"/>
      <c r="E12" s="15"/>
      <c r="F12" s="15"/>
      <c r="G12" s="15"/>
      <c r="H12" s="15"/>
      <c r="I12" s="15"/>
    </row>
    <row r="13" spans="2:9" ht="297.75" customHeight="1">
      <c r="B13" s="801" t="s">
        <v>21</v>
      </c>
      <c r="C13" s="2"/>
      <c r="D13" s="448" t="s">
        <v>107</v>
      </c>
      <c r="E13" s="448" t="s">
        <v>108</v>
      </c>
      <c r="F13" s="448" t="s">
        <v>109</v>
      </c>
      <c r="G13" s="448" t="s">
        <v>110</v>
      </c>
      <c r="H13" s="448" t="s">
        <v>110</v>
      </c>
      <c r="I13" s="448"/>
    </row>
    <row r="14" spans="2:9">
      <c r="B14" s="943"/>
      <c r="C14" s="2"/>
      <c r="D14" s="268" t="s">
        <v>81</v>
      </c>
      <c r="E14" s="268" t="s">
        <v>79</v>
      </c>
      <c r="F14" s="268" t="s">
        <v>60</v>
      </c>
      <c r="G14" s="268" t="s">
        <v>51</v>
      </c>
      <c r="H14" s="268" t="s">
        <v>51</v>
      </c>
      <c r="I14" s="268"/>
    </row>
    <row r="15" spans="2:9" ht="30">
      <c r="B15" s="944"/>
      <c r="C15" s="2"/>
      <c r="D15" s="270" t="s">
        <v>55</v>
      </c>
      <c r="E15" s="270" t="s">
        <v>105</v>
      </c>
      <c r="F15" s="270" t="s">
        <v>54</v>
      </c>
      <c r="G15" s="270" t="s">
        <v>111</v>
      </c>
      <c r="H15" s="270" t="s">
        <v>106</v>
      </c>
      <c r="I15" s="273"/>
    </row>
    <row r="17" spans="2:2">
      <c r="B17" s="801" t="s">
        <v>31</v>
      </c>
    </row>
    <row r="18" spans="2:2">
      <c r="B18" s="943"/>
    </row>
    <row r="19" spans="2:2">
      <c r="B19" s="944"/>
    </row>
    <row r="20" spans="2:2">
      <c r="B20" s="15"/>
    </row>
    <row r="21" spans="2:2">
      <c r="B21" s="18" t="s">
        <v>32</v>
      </c>
    </row>
  </sheetData>
  <mergeCells count="5">
    <mergeCell ref="B3:E3"/>
    <mergeCell ref="B5:I5"/>
    <mergeCell ref="B9:B11"/>
    <mergeCell ref="B13:B15"/>
    <mergeCell ref="B17:B19"/>
  </mergeCells>
  <conditionalFormatting sqref="D9:I11">
    <cfRule type="cellIs" dxfId="43" priority="5" operator="equal">
      <formula>0</formula>
    </cfRule>
  </conditionalFormatting>
  <conditionalFormatting sqref="D13:I15">
    <cfRule type="cellIs" dxfId="42" priority="3" operator="equal">
      <formula>0</formula>
    </cfRule>
  </conditionalFormatting>
  <conditionalFormatting sqref="D17:I19">
    <cfRule type="cellIs" dxfId="41" priority="31" operator="equal">
      <formula>0</formula>
    </cfRule>
  </conditionalFormatting>
  <dataValidations count="1">
    <dataValidation allowBlank="1" showErrorMessage="1" sqref="H19:I19 A19:C19 E19:F19 A15:C15" xr:uid="{FF101BA5-4E75-4DE8-A866-E36DCFC27115}"/>
  </dataValidation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ErrorMessage="1" xr:uid="{5C6BE09D-442A-4C51-A6B8-7A7516A4763A}">
          <x14:formula1>
            <xm:f>DATOS!$A$6:$A$223</xm:f>
          </x14:formula1>
          <xm:sqref>D18:I18 D10:I10 D14:I14</xm:sqref>
        </x14:dataValidation>
        <x14:dataValidation type="list" allowBlank="1" showErrorMessage="1" xr:uid="{95CA7D36-B26D-4265-A71F-25E1A7D24280}">
          <x14:formula1>
            <xm:f>DATOS!#REF!</xm:f>
          </x14:formula1>
          <xm:sqref>D16:I16 D12:I12</xm:sqref>
        </x14:dataValidation>
        <x14:dataValidation type="list" allowBlank="1" showErrorMessage="1" xr:uid="{6261EE43-1442-4363-AA25-69BBB70CBA6C}">
          <x14:formula1>
            <xm:f>DATOS!$A$355:$A$371</xm:f>
          </x14:formula1>
          <xm:sqref>B13 B17 B9</xm:sqref>
        </x14:dataValidation>
        <x14:dataValidation type="list" allowBlank="1" showErrorMessage="1" xr:uid="{CD44F6B5-9626-4623-9480-B6627AC3BA36}">
          <x14:formula1>
            <xm:f>DATOS!$A$226:$A$352</xm:f>
          </x14:formula1>
          <xm:sqref>D19 G19 D11:I11 D15:I15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92BD7-7E15-43F7-BC4F-30F20A4B89FE}">
  <dimension ref="A1:J21"/>
  <sheetViews>
    <sheetView topLeftCell="B9" workbookViewId="0">
      <selection activeCell="D13" sqref="D13"/>
    </sheetView>
  </sheetViews>
  <sheetFormatPr defaultColWidth="9.140625" defaultRowHeight="15"/>
  <cols>
    <col min="1" max="1" width="1.7109375" customWidth="1"/>
    <col min="2" max="2" width="16.7109375" customWidth="1"/>
    <col min="3" max="3" width="1.7109375" customWidth="1"/>
    <col min="4" max="7" width="52.42578125" customWidth="1"/>
    <col min="8" max="8" width="45.42578125" customWidth="1"/>
    <col min="9" max="9" width="39.7109375" customWidth="1"/>
  </cols>
  <sheetData>
    <row r="1" spans="1:10">
      <c r="B1" s="636" t="s">
        <v>0</v>
      </c>
      <c r="C1" s="637"/>
      <c r="D1" s="637"/>
      <c r="E1" s="637"/>
      <c r="F1" s="637"/>
      <c r="G1" s="637"/>
      <c r="H1" s="637"/>
      <c r="I1" s="637"/>
    </row>
    <row r="2" spans="1:10" ht="18">
      <c r="B2" s="636" t="s">
        <v>1</v>
      </c>
      <c r="C2" s="637"/>
      <c r="D2" s="637"/>
      <c r="E2" s="637"/>
      <c r="F2" s="637"/>
      <c r="G2" s="637"/>
      <c r="H2" s="637"/>
      <c r="I2" s="638"/>
    </row>
    <row r="3" spans="1:10" ht="18">
      <c r="A3" s="642" t="s">
        <v>112</v>
      </c>
      <c r="B3" s="643" t="s">
        <v>113</v>
      </c>
      <c r="C3" s="643"/>
      <c r="D3" s="643"/>
      <c r="E3" s="642" t="s">
        <v>112</v>
      </c>
      <c r="F3" s="642" t="s">
        <v>112</v>
      </c>
      <c r="G3" s="642" t="s">
        <v>112</v>
      </c>
      <c r="H3" s="642" t="s">
        <v>112</v>
      </c>
      <c r="I3" s="644" t="s">
        <v>112</v>
      </c>
      <c r="J3" s="645" t="s">
        <v>112</v>
      </c>
    </row>
    <row r="4" spans="1:10">
      <c r="B4" s="636"/>
      <c r="C4" s="637"/>
      <c r="D4" s="637"/>
      <c r="E4" s="637"/>
      <c r="F4" s="637"/>
      <c r="G4" s="637"/>
      <c r="H4" s="637"/>
      <c r="I4" s="637"/>
    </row>
    <row r="5" spans="1:10">
      <c r="B5" s="800" t="s">
        <v>3</v>
      </c>
      <c r="C5" s="941"/>
      <c r="D5" s="941"/>
      <c r="E5" s="941"/>
      <c r="F5" s="941"/>
      <c r="G5" s="941"/>
      <c r="H5" s="941"/>
      <c r="I5" s="942"/>
    </row>
    <row r="6" spans="1:10">
      <c r="B6" s="637"/>
      <c r="C6" s="637"/>
      <c r="D6" s="637"/>
      <c r="E6" s="637"/>
      <c r="F6" s="637"/>
      <c r="G6" s="637"/>
      <c r="H6" s="637"/>
      <c r="I6" s="637"/>
    </row>
    <row r="7" spans="1:10" ht="15.75">
      <c r="B7" s="6" t="s">
        <v>4</v>
      </c>
      <c r="C7" s="639"/>
      <c r="D7" s="8" t="s">
        <v>5</v>
      </c>
      <c r="E7" s="6" t="s">
        <v>6</v>
      </c>
      <c r="F7" s="6" t="s">
        <v>7</v>
      </c>
      <c r="G7" s="6" t="s">
        <v>8</v>
      </c>
      <c r="H7" s="6" t="s">
        <v>9</v>
      </c>
      <c r="I7" s="6" t="s">
        <v>10</v>
      </c>
    </row>
    <row r="8" spans="1:10">
      <c r="B8" s="637"/>
      <c r="C8" s="637"/>
      <c r="D8" s="637"/>
      <c r="E8" s="637"/>
      <c r="F8" s="637"/>
      <c r="G8" s="637"/>
      <c r="H8" s="637"/>
      <c r="I8" s="637"/>
    </row>
    <row r="9" spans="1:10" ht="280.5">
      <c r="B9" s="801" t="s">
        <v>11</v>
      </c>
      <c r="C9" s="637"/>
      <c r="D9" s="448" t="s">
        <v>114</v>
      </c>
      <c r="E9" s="448" t="s">
        <v>115</v>
      </c>
      <c r="F9" s="448" t="s">
        <v>116</v>
      </c>
      <c r="G9" s="449" t="s">
        <v>117</v>
      </c>
      <c r="H9" s="448" t="s">
        <v>118</v>
      </c>
      <c r="I9" s="51"/>
    </row>
    <row r="10" spans="1:10">
      <c r="B10" s="943"/>
      <c r="C10" s="637"/>
      <c r="D10" s="270" t="s">
        <v>119</v>
      </c>
      <c r="E10" s="270" t="s">
        <v>120</v>
      </c>
      <c r="F10" s="270" t="s">
        <v>121</v>
      </c>
      <c r="G10" s="347" t="s">
        <v>122</v>
      </c>
      <c r="H10" s="270" t="s">
        <v>123</v>
      </c>
      <c r="I10" s="270"/>
    </row>
    <row r="11" spans="1:10" ht="30">
      <c r="B11" s="944"/>
      <c r="C11" s="637"/>
      <c r="D11" s="270" t="s">
        <v>124</v>
      </c>
      <c r="E11" s="270" t="s">
        <v>124</v>
      </c>
      <c r="F11" s="270" t="s">
        <v>124</v>
      </c>
      <c r="G11" s="270" t="s">
        <v>111</v>
      </c>
      <c r="H11" s="270" t="s">
        <v>124</v>
      </c>
      <c r="I11" s="273"/>
    </row>
    <row r="12" spans="1:10">
      <c r="B12" s="637"/>
      <c r="C12" s="637"/>
      <c r="D12" s="640"/>
      <c r="E12" s="640"/>
      <c r="F12" s="640"/>
      <c r="G12" s="640"/>
      <c r="H12" s="640"/>
      <c r="I12" s="640"/>
    </row>
    <row r="13" spans="1:10" ht="297.75" customHeight="1">
      <c r="B13" s="801" t="s">
        <v>21</v>
      </c>
      <c r="C13" s="637"/>
      <c r="D13" s="448" t="s">
        <v>114</v>
      </c>
      <c r="E13" s="83" t="s">
        <v>125</v>
      </c>
      <c r="F13" s="448" t="s">
        <v>126</v>
      </c>
      <c r="G13" s="448" t="s">
        <v>116</v>
      </c>
      <c r="H13" s="448" t="s">
        <v>127</v>
      </c>
      <c r="I13" s="448"/>
    </row>
    <row r="14" spans="1:10" ht="15" customHeight="1">
      <c r="B14" s="943"/>
      <c r="C14" s="637"/>
      <c r="D14" s="270" t="s">
        <v>119</v>
      </c>
      <c r="E14" s="270"/>
      <c r="F14" s="270" t="s">
        <v>128</v>
      </c>
      <c r="G14" s="270" t="s">
        <v>121</v>
      </c>
      <c r="H14" s="270" t="s">
        <v>123</v>
      </c>
      <c r="I14" s="268"/>
    </row>
    <row r="15" spans="1:10" ht="30">
      <c r="B15" s="944"/>
      <c r="C15" s="637"/>
      <c r="D15" s="270" t="s">
        <v>124</v>
      </c>
      <c r="E15" s="270"/>
      <c r="F15" s="270" t="s">
        <v>129</v>
      </c>
      <c r="G15" s="270" t="s">
        <v>129</v>
      </c>
      <c r="H15" s="270" t="s">
        <v>124</v>
      </c>
      <c r="I15" s="273"/>
    </row>
    <row r="17" spans="2:2" ht="15" customHeight="1">
      <c r="B17" s="801" t="s">
        <v>31</v>
      </c>
    </row>
    <row r="18" spans="2:2" ht="15" customHeight="1">
      <c r="B18" s="943"/>
    </row>
    <row r="19" spans="2:2" ht="15" customHeight="1">
      <c r="B19" s="944"/>
    </row>
    <row r="20" spans="2:2">
      <c r="B20" s="640"/>
    </row>
    <row r="21" spans="2:2">
      <c r="B21" s="641" t="s">
        <v>32</v>
      </c>
    </row>
  </sheetData>
  <mergeCells count="4">
    <mergeCell ref="B5:I5"/>
    <mergeCell ref="B9:B11"/>
    <mergeCell ref="B13:B15"/>
    <mergeCell ref="B17:B19"/>
  </mergeCells>
  <conditionalFormatting sqref="D9:I11">
    <cfRule type="cellIs" dxfId="40" priority="3" operator="equal">
      <formula>0</formula>
    </cfRule>
  </conditionalFormatting>
  <conditionalFormatting sqref="D13:I15">
    <cfRule type="cellIs" dxfId="39" priority="1" operator="equal">
      <formula>0</formula>
    </cfRule>
  </conditionalFormatting>
  <conditionalFormatting sqref="D17:I19">
    <cfRule type="cellIs" dxfId="38" priority="15" operator="equal">
      <formula>0</formula>
    </cfRule>
  </conditionalFormatting>
  <dataValidations count="1">
    <dataValidation allowBlank="1" showErrorMessage="1" sqref="H19:I19 A19:C19 E19:F19 A15:C15" xr:uid="{1D46BD08-7802-4F45-A9D8-4CB3363E2075}"/>
  </dataValidation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ErrorMessage="1" xr:uid="{7A1FF929-D6E2-402F-AB13-D51D4BA746A5}">
          <x14:formula1>
            <xm:f>DATOS!$A$226:$A$352</xm:f>
          </x14:formula1>
          <xm:sqref>D19 G19 D11:I11 D15:I15</xm:sqref>
        </x14:dataValidation>
        <x14:dataValidation type="list" allowBlank="1" showErrorMessage="1" xr:uid="{B2BCBF05-7B0D-4E18-8C7B-84FE7F2CDACB}">
          <x14:formula1>
            <xm:f>DATOS!$A$355:$A$371</xm:f>
          </x14:formula1>
          <xm:sqref>B13 B17 B9</xm:sqref>
        </x14:dataValidation>
        <x14:dataValidation type="list" allowBlank="1" showErrorMessage="1" xr:uid="{41D1FA33-2E47-4C8A-9EE9-39B5C9CFDCFA}">
          <x14:formula1>
            <xm:f>DATOS!#REF!</xm:f>
          </x14:formula1>
          <xm:sqref>D16:I16 D12:I12</xm:sqref>
        </x14:dataValidation>
        <x14:dataValidation type="list" allowBlank="1" showErrorMessage="1" xr:uid="{4BC4550A-577B-4B39-BCC7-D96C7C96B2D0}">
          <x14:formula1>
            <xm:f>DATOS!$A$6:$A$223</xm:f>
          </x14:formula1>
          <xm:sqref>D18:I18 D10:I10 D14:I14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AC107A-E870-4C74-BD70-E2B2CD4C9ED4}">
  <dimension ref="A1:J21"/>
  <sheetViews>
    <sheetView topLeftCell="E5" workbookViewId="0">
      <selection activeCell="G13" sqref="G13"/>
    </sheetView>
  </sheetViews>
  <sheetFormatPr defaultColWidth="9.140625" defaultRowHeight="15"/>
  <cols>
    <col min="1" max="1" width="1.7109375" customWidth="1"/>
    <col min="2" max="2" width="16.7109375" customWidth="1"/>
    <col min="3" max="3" width="1.7109375" customWidth="1"/>
    <col min="4" max="7" width="52.42578125" customWidth="1"/>
    <col min="8" max="8" width="45.42578125" customWidth="1"/>
    <col min="9" max="9" width="39.7109375" customWidth="1"/>
  </cols>
  <sheetData>
    <row r="1" spans="1:10">
      <c r="B1" s="636" t="s">
        <v>0</v>
      </c>
      <c r="C1" s="637"/>
      <c r="D1" s="637"/>
      <c r="E1" s="637"/>
      <c r="F1" s="637"/>
      <c r="G1" s="637"/>
      <c r="H1" s="637"/>
      <c r="I1" s="637"/>
    </row>
    <row r="2" spans="1:10" ht="18">
      <c r="B2" s="636" t="s">
        <v>1</v>
      </c>
      <c r="C2" s="637"/>
      <c r="D2" s="637"/>
      <c r="E2" s="637"/>
      <c r="F2" s="637"/>
      <c r="G2" s="637"/>
      <c r="H2" s="637"/>
      <c r="I2" s="638"/>
    </row>
    <row r="3" spans="1:10" ht="18">
      <c r="A3" s="642" t="s">
        <v>112</v>
      </c>
      <c r="B3" s="643" t="s">
        <v>130</v>
      </c>
      <c r="C3" s="643"/>
      <c r="D3" s="643"/>
      <c r="E3" s="642" t="s">
        <v>112</v>
      </c>
      <c r="F3" s="642" t="s">
        <v>112</v>
      </c>
      <c r="G3" s="642" t="s">
        <v>112</v>
      </c>
      <c r="H3" s="642" t="s">
        <v>112</v>
      </c>
      <c r="I3" s="644" t="s">
        <v>112</v>
      </c>
      <c r="J3" s="645" t="s">
        <v>112</v>
      </c>
    </row>
    <row r="4" spans="1:10">
      <c r="B4" s="636"/>
      <c r="C4" s="637"/>
      <c r="D4" s="637"/>
      <c r="E4" s="637"/>
      <c r="F4" s="637"/>
      <c r="G4" s="637"/>
      <c r="H4" s="637"/>
      <c r="I4" s="637"/>
    </row>
    <row r="5" spans="1:10">
      <c r="B5" s="800" t="s">
        <v>3</v>
      </c>
      <c r="C5" s="941"/>
      <c r="D5" s="941"/>
      <c r="E5" s="941"/>
      <c r="F5" s="941"/>
      <c r="G5" s="941"/>
      <c r="H5" s="941"/>
      <c r="I5" s="942"/>
    </row>
    <row r="6" spans="1:10">
      <c r="B6" s="637"/>
      <c r="C6" s="637"/>
      <c r="D6" s="637"/>
      <c r="E6" s="637"/>
      <c r="F6" s="637"/>
      <c r="G6" s="637"/>
      <c r="H6" s="637"/>
      <c r="I6" s="637"/>
    </row>
    <row r="7" spans="1:10" ht="15.75">
      <c r="B7" s="6" t="s">
        <v>4</v>
      </c>
      <c r="C7" s="639"/>
      <c r="D7" s="8" t="s">
        <v>5</v>
      </c>
      <c r="E7" s="6" t="s">
        <v>6</v>
      </c>
      <c r="F7" s="6" t="s">
        <v>7</v>
      </c>
      <c r="G7" s="6" t="s">
        <v>8</v>
      </c>
      <c r="H7" s="6" t="s">
        <v>9</v>
      </c>
      <c r="I7" s="6" t="s">
        <v>10</v>
      </c>
    </row>
    <row r="8" spans="1:10">
      <c r="B8" s="637"/>
      <c r="C8" s="637"/>
      <c r="D8" s="637"/>
      <c r="E8" s="637"/>
      <c r="F8" s="637"/>
      <c r="G8" s="637"/>
      <c r="H8" s="637"/>
      <c r="I8" s="637"/>
    </row>
    <row r="9" spans="1:10" ht="243">
      <c r="B9" s="801" t="s">
        <v>11</v>
      </c>
      <c r="C9" s="637"/>
      <c r="D9" s="49" t="s">
        <v>131</v>
      </c>
      <c r="E9" s="51" t="s">
        <v>132</v>
      </c>
      <c r="F9" s="646" t="s">
        <v>133</v>
      </c>
      <c r="G9" s="650" t="s">
        <v>134</v>
      </c>
      <c r="H9" s="646" t="s">
        <v>135</v>
      </c>
      <c r="I9" s="448"/>
    </row>
    <row r="10" spans="1:10">
      <c r="B10" s="943"/>
      <c r="C10" s="637"/>
      <c r="D10" s="270" t="s">
        <v>136</v>
      </c>
      <c r="E10" s="270" t="s">
        <v>137</v>
      </c>
      <c r="F10" s="270" t="s">
        <v>121</v>
      </c>
      <c r="G10" s="347" t="s">
        <v>122</v>
      </c>
      <c r="H10" s="270" t="s">
        <v>123</v>
      </c>
      <c r="I10" s="270"/>
    </row>
    <row r="11" spans="1:10" ht="30">
      <c r="B11" s="944"/>
      <c r="C11" s="637"/>
      <c r="D11" s="270" t="s">
        <v>129</v>
      </c>
      <c r="E11" s="270" t="s">
        <v>138</v>
      </c>
      <c r="F11" s="270" t="s">
        <v>129</v>
      </c>
      <c r="G11" s="270" t="s">
        <v>138</v>
      </c>
      <c r="H11" s="270" t="s">
        <v>129</v>
      </c>
      <c r="I11" s="273"/>
    </row>
    <row r="12" spans="1:10">
      <c r="B12" s="637"/>
      <c r="C12" s="637"/>
      <c r="D12" s="640"/>
      <c r="E12" s="640"/>
      <c r="F12" s="640"/>
      <c r="G12" s="640"/>
      <c r="H12" s="640"/>
      <c r="I12" s="640"/>
    </row>
    <row r="13" spans="1:10" ht="297.75" customHeight="1">
      <c r="B13" s="801" t="s">
        <v>21</v>
      </c>
      <c r="C13" s="637"/>
      <c r="D13" s="741" t="s">
        <v>139</v>
      </c>
      <c r="E13" s="83" t="s">
        <v>125</v>
      </c>
      <c r="F13" s="49" t="s">
        <v>140</v>
      </c>
      <c r="G13" s="740" t="s">
        <v>141</v>
      </c>
      <c r="H13" s="49" t="s">
        <v>142</v>
      </c>
      <c r="I13" s="448"/>
    </row>
    <row r="14" spans="1:10" ht="15" customHeight="1">
      <c r="B14" s="943"/>
      <c r="C14" s="637"/>
      <c r="D14" s="270" t="s">
        <v>136</v>
      </c>
      <c r="E14" s="270"/>
      <c r="F14" s="270" t="s">
        <v>128</v>
      </c>
      <c r="G14" s="270" t="s">
        <v>121</v>
      </c>
      <c r="H14" s="270" t="s">
        <v>123</v>
      </c>
      <c r="I14" s="268"/>
    </row>
    <row r="15" spans="1:10" ht="28.5">
      <c r="B15" s="944"/>
      <c r="C15" s="637"/>
      <c r="D15" s="270" t="s">
        <v>129</v>
      </c>
      <c r="E15" s="270"/>
      <c r="F15" s="270" t="s">
        <v>129</v>
      </c>
      <c r="G15" s="270" t="s">
        <v>129</v>
      </c>
      <c r="H15" s="270" t="s">
        <v>129</v>
      </c>
      <c r="I15" s="273"/>
    </row>
    <row r="17" spans="2:2" ht="15" customHeight="1">
      <c r="B17" s="801" t="s">
        <v>31</v>
      </c>
    </row>
    <row r="18" spans="2:2" ht="15" customHeight="1">
      <c r="B18" s="943"/>
    </row>
    <row r="19" spans="2:2" ht="15" customHeight="1">
      <c r="B19" s="944"/>
    </row>
    <row r="20" spans="2:2">
      <c r="B20" s="640"/>
    </row>
    <row r="21" spans="2:2">
      <c r="B21" s="641" t="s">
        <v>32</v>
      </c>
    </row>
  </sheetData>
  <mergeCells count="4">
    <mergeCell ref="B5:I5"/>
    <mergeCell ref="B9:B11"/>
    <mergeCell ref="B13:B15"/>
    <mergeCell ref="B17:B19"/>
  </mergeCells>
  <conditionalFormatting sqref="D13:D15">
    <cfRule type="cellIs" dxfId="37" priority="2" operator="equal">
      <formula>0</formula>
    </cfRule>
  </conditionalFormatting>
  <conditionalFormatting sqref="D9:E9">
    <cfRule type="cellIs" dxfId="36" priority="8" operator="equal">
      <formula>0</formula>
    </cfRule>
  </conditionalFormatting>
  <conditionalFormatting sqref="D10:I11">
    <cfRule type="cellIs" dxfId="35" priority="13" operator="equal">
      <formula>0</formula>
    </cfRule>
  </conditionalFormatting>
  <conditionalFormatting sqref="D17:I19">
    <cfRule type="cellIs" dxfId="34" priority="14" operator="equal">
      <formula>0</formula>
    </cfRule>
  </conditionalFormatting>
  <conditionalFormatting sqref="E13:F13">
    <cfRule type="cellIs" dxfId="33" priority="3" operator="equal">
      <formula>0</formula>
    </cfRule>
  </conditionalFormatting>
  <conditionalFormatting sqref="E14:I15">
    <cfRule type="cellIs" dxfId="32" priority="1" operator="equal">
      <formula>0</formula>
    </cfRule>
  </conditionalFormatting>
  <conditionalFormatting sqref="H13:I13">
    <cfRule type="cellIs" dxfId="31" priority="5" operator="equal">
      <formula>0</formula>
    </cfRule>
  </conditionalFormatting>
  <conditionalFormatting sqref="I9">
    <cfRule type="cellIs" dxfId="30" priority="4" operator="equal">
      <formula>0</formula>
    </cfRule>
  </conditionalFormatting>
  <dataValidations count="1">
    <dataValidation allowBlank="1" showErrorMessage="1" sqref="H19:I19 A19:C19 E19:F19 A15:C15" xr:uid="{D8490BD4-BAD1-4C22-886A-943F78C3DB48}"/>
  </dataValidation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ErrorMessage="1" xr:uid="{BA725C9E-6091-460A-9A44-6DB91086464C}">
          <x14:formula1>
            <xm:f>DATOS!$A$6:$A$223</xm:f>
          </x14:formula1>
          <xm:sqref>D18:I18 D14:I14 D10 F10:I10</xm:sqref>
        </x14:dataValidation>
        <x14:dataValidation type="list" allowBlank="1" showErrorMessage="1" xr:uid="{7A71C22F-2A54-461F-B29F-61EE884ED960}">
          <x14:formula1>
            <xm:f>DATOS!#REF!</xm:f>
          </x14:formula1>
          <xm:sqref>D16:I16 D12:I12</xm:sqref>
        </x14:dataValidation>
        <x14:dataValidation type="list" allowBlank="1" showErrorMessage="1" xr:uid="{F988F6DF-2BCC-47AC-A399-999193D4CE22}">
          <x14:formula1>
            <xm:f>DATOS!$A$355:$A$371</xm:f>
          </x14:formula1>
          <xm:sqref>B13 B17 B9</xm:sqref>
        </x14:dataValidation>
        <x14:dataValidation type="list" allowBlank="1" showErrorMessage="1" xr:uid="{428CAFF7-F464-4320-92DA-4AF154CD6CEB}">
          <x14:formula1>
            <xm:f>DATOS!$A$226:$A$352</xm:f>
          </x14:formula1>
          <xm:sqref>D19 G19 D11:I11 D15:I15</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1DD42E-781D-4DB3-A7EA-574972725E6E}">
  <dimension ref="A1:J21"/>
  <sheetViews>
    <sheetView workbookViewId="0">
      <selection activeCell="G13" sqref="G13"/>
    </sheetView>
  </sheetViews>
  <sheetFormatPr defaultColWidth="9.140625" defaultRowHeight="15"/>
  <cols>
    <col min="1" max="1" width="1.7109375" customWidth="1"/>
    <col min="2" max="2" width="16.7109375" customWidth="1"/>
    <col min="3" max="3" width="1.7109375" customWidth="1"/>
    <col min="4" max="7" width="52.42578125" customWidth="1"/>
    <col min="8" max="8" width="45.42578125" customWidth="1"/>
    <col min="9" max="9" width="39.7109375" customWidth="1"/>
  </cols>
  <sheetData>
    <row r="1" spans="1:10">
      <c r="B1" s="636" t="s">
        <v>0</v>
      </c>
      <c r="C1" s="637"/>
      <c r="D1" s="637"/>
      <c r="E1" s="637"/>
      <c r="F1" s="637"/>
      <c r="G1" s="637"/>
      <c r="H1" s="637"/>
      <c r="I1" s="637"/>
    </row>
    <row r="2" spans="1:10" ht="18">
      <c r="B2" s="636" t="s">
        <v>1</v>
      </c>
      <c r="C2" s="637"/>
      <c r="D2" s="637"/>
      <c r="E2" s="637"/>
      <c r="F2" s="637"/>
      <c r="G2" s="637"/>
      <c r="H2" s="637"/>
      <c r="I2" s="638"/>
    </row>
    <row r="3" spans="1:10" ht="18">
      <c r="A3" s="642" t="s">
        <v>112</v>
      </c>
      <c r="B3" s="643" t="s">
        <v>143</v>
      </c>
      <c r="C3" s="643"/>
      <c r="D3" s="643"/>
      <c r="E3" s="642" t="s">
        <v>112</v>
      </c>
      <c r="F3" s="642" t="s">
        <v>112</v>
      </c>
      <c r="G3" s="642" t="s">
        <v>112</v>
      </c>
      <c r="H3" s="642" t="s">
        <v>112</v>
      </c>
      <c r="I3" s="644" t="s">
        <v>112</v>
      </c>
      <c r="J3" s="645" t="s">
        <v>112</v>
      </c>
    </row>
    <row r="4" spans="1:10">
      <c r="B4" s="636"/>
      <c r="C4" s="637"/>
      <c r="D4" s="637"/>
      <c r="E4" s="637"/>
      <c r="F4" s="637"/>
      <c r="G4" s="637"/>
      <c r="H4" s="637"/>
      <c r="I4" s="637"/>
    </row>
    <row r="5" spans="1:10">
      <c r="B5" s="800" t="s">
        <v>3</v>
      </c>
      <c r="C5" s="941"/>
      <c r="D5" s="941"/>
      <c r="E5" s="941"/>
      <c r="F5" s="941"/>
      <c r="G5" s="941"/>
      <c r="H5" s="941"/>
      <c r="I5" s="942"/>
    </row>
    <row r="6" spans="1:10">
      <c r="B6" s="637"/>
      <c r="C6" s="637"/>
      <c r="D6" s="637"/>
      <c r="E6" s="637"/>
      <c r="F6" s="637"/>
      <c r="G6" s="637"/>
      <c r="H6" s="637"/>
      <c r="I6" s="637"/>
    </row>
    <row r="7" spans="1:10" ht="15.75">
      <c r="B7" s="6" t="s">
        <v>4</v>
      </c>
      <c r="C7" s="639"/>
      <c r="D7" s="8" t="s">
        <v>5</v>
      </c>
      <c r="E7" s="6" t="s">
        <v>6</v>
      </c>
      <c r="F7" s="6" t="s">
        <v>7</v>
      </c>
      <c r="G7" s="6" t="s">
        <v>8</v>
      </c>
      <c r="H7" s="6" t="s">
        <v>9</v>
      </c>
      <c r="I7" s="6" t="s">
        <v>10</v>
      </c>
    </row>
    <row r="8" spans="1:10">
      <c r="B8" s="637"/>
      <c r="C8" s="637"/>
      <c r="D8" s="637"/>
      <c r="E8" s="637"/>
      <c r="F8" s="637"/>
      <c r="G8" s="637"/>
      <c r="H8" s="637"/>
      <c r="I8" s="637"/>
    </row>
    <row r="9" spans="1:10" ht="140.25" customHeight="1">
      <c r="B9" s="801" t="s">
        <v>11</v>
      </c>
      <c r="C9" s="637"/>
      <c r="D9" s="50" t="s">
        <v>144</v>
      </c>
      <c r="E9" s="51"/>
      <c r="F9" s="51"/>
      <c r="G9" s="51"/>
      <c r="H9" s="51"/>
      <c r="I9" s="448"/>
    </row>
    <row r="10" spans="1:10">
      <c r="B10" s="943"/>
      <c r="C10" s="637"/>
      <c r="D10" s="270" t="s">
        <v>48</v>
      </c>
      <c r="E10" s="270"/>
      <c r="F10" s="270"/>
      <c r="G10" s="347"/>
      <c r="H10" s="270"/>
      <c r="I10" s="270"/>
    </row>
    <row r="11" spans="1:10">
      <c r="B11" s="944"/>
      <c r="C11" s="637"/>
      <c r="D11" s="270" t="s">
        <v>145</v>
      </c>
      <c r="E11" s="270"/>
      <c r="F11" s="270"/>
      <c r="G11" s="270"/>
      <c r="H11" s="270"/>
      <c r="I11" s="273"/>
    </row>
    <row r="12" spans="1:10">
      <c r="B12" s="637"/>
      <c r="C12" s="637"/>
      <c r="D12" s="640"/>
      <c r="E12" s="640"/>
      <c r="F12" s="640"/>
      <c r="G12" s="640"/>
      <c r="H12" s="640"/>
      <c r="I12" s="640"/>
    </row>
    <row r="13" spans="1:10" ht="153" customHeight="1">
      <c r="B13" s="801" t="s">
        <v>146</v>
      </c>
      <c r="C13" s="637"/>
      <c r="D13" s="50" t="s">
        <v>144</v>
      </c>
      <c r="E13" s="83"/>
      <c r="F13" s="49"/>
      <c r="G13" s="49"/>
      <c r="H13" s="940" t="s">
        <v>147</v>
      </c>
      <c r="I13" s="448"/>
    </row>
    <row r="14" spans="1:10" ht="15" customHeight="1">
      <c r="B14" s="943"/>
      <c r="C14" s="637"/>
      <c r="D14" s="270" t="s">
        <v>48</v>
      </c>
      <c r="E14" s="270"/>
      <c r="F14" s="270"/>
      <c r="G14" s="270"/>
      <c r="H14" s="270" t="s">
        <v>48</v>
      </c>
      <c r="I14" s="268"/>
    </row>
    <row r="15" spans="1:10">
      <c r="B15" s="944"/>
      <c r="C15" s="637"/>
      <c r="D15" s="270" t="s">
        <v>145</v>
      </c>
      <c r="E15" s="270"/>
      <c r="F15" s="270"/>
      <c r="G15" s="270"/>
      <c r="H15" s="270" t="s">
        <v>145</v>
      </c>
      <c r="I15" s="273"/>
    </row>
    <row r="17" spans="2:2" ht="15" customHeight="1">
      <c r="B17" s="801" t="s">
        <v>31</v>
      </c>
    </row>
    <row r="18" spans="2:2" ht="15" customHeight="1">
      <c r="B18" s="943"/>
    </row>
    <row r="19" spans="2:2" ht="15" customHeight="1">
      <c r="B19" s="944"/>
    </row>
    <row r="20" spans="2:2">
      <c r="B20" s="640"/>
    </row>
    <row r="21" spans="2:2">
      <c r="B21" s="641" t="s">
        <v>32</v>
      </c>
    </row>
  </sheetData>
  <mergeCells count="4">
    <mergeCell ref="B5:I5"/>
    <mergeCell ref="B9:B11"/>
    <mergeCell ref="B13:B15"/>
    <mergeCell ref="B17:B19"/>
  </mergeCells>
  <conditionalFormatting sqref="E9:H9">
    <cfRule type="cellIs" dxfId="29" priority="13" operator="equal">
      <formula>0</formula>
    </cfRule>
  </conditionalFormatting>
  <conditionalFormatting sqref="D10:I11">
    <cfRule type="cellIs" dxfId="28" priority="14" operator="equal">
      <formula>0</formula>
    </cfRule>
  </conditionalFormatting>
  <conditionalFormatting sqref="D17:I19">
    <cfRule type="cellIs" dxfId="27" priority="15" operator="equal">
      <formula>0</formula>
    </cfRule>
  </conditionalFormatting>
  <conditionalFormatting sqref="E13:G13">
    <cfRule type="cellIs" dxfId="26" priority="10" operator="equal">
      <formula>0</formula>
    </cfRule>
  </conditionalFormatting>
  <conditionalFormatting sqref="E14:G15 I14:I15">
    <cfRule type="cellIs" dxfId="25" priority="8" operator="equal">
      <formula>0</formula>
    </cfRule>
  </conditionalFormatting>
  <conditionalFormatting sqref="I13">
    <cfRule type="cellIs" dxfId="24" priority="12" operator="equal">
      <formula>0</formula>
    </cfRule>
  </conditionalFormatting>
  <conditionalFormatting sqref="I9">
    <cfRule type="cellIs" dxfId="23" priority="11" operator="equal">
      <formula>0</formula>
    </cfRule>
  </conditionalFormatting>
  <conditionalFormatting sqref="D14">
    <cfRule type="cellIs" dxfId="22" priority="7" operator="equal">
      <formula>0</formula>
    </cfRule>
  </conditionalFormatting>
  <conditionalFormatting sqref="D15">
    <cfRule type="cellIs" dxfId="21" priority="6" operator="equal">
      <formula>0</formula>
    </cfRule>
  </conditionalFormatting>
  <conditionalFormatting sqref="D9">
    <cfRule type="cellIs" dxfId="20" priority="5" operator="equal">
      <formula>0</formula>
    </cfRule>
  </conditionalFormatting>
  <conditionalFormatting sqref="D13">
    <cfRule type="cellIs" dxfId="19" priority="4" operator="equal">
      <formula>0</formula>
    </cfRule>
  </conditionalFormatting>
  <conditionalFormatting sqref="H13">
    <cfRule type="cellIs" dxfId="18" priority="3" operator="equal">
      <formula>0</formula>
    </cfRule>
  </conditionalFormatting>
  <conditionalFormatting sqref="H14">
    <cfRule type="cellIs" dxfId="17" priority="2" operator="equal">
      <formula>0</formula>
    </cfRule>
  </conditionalFormatting>
  <conditionalFormatting sqref="H15">
    <cfRule type="cellIs" dxfId="16" priority="1" operator="equal">
      <formula>0</formula>
    </cfRule>
  </conditionalFormatting>
  <dataValidations count="1">
    <dataValidation allowBlank="1" showErrorMessage="1" sqref="H19:I19 A19:C19 E19:F19 A15:C15" xr:uid="{5950EFCE-BA68-4D63-AF3D-80F094039B3A}"/>
  </dataValidation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ErrorMessage="1" xr:uid="{A6C3217B-6309-40E3-9C42-4025B6A043CE}">
          <x14:formula1>
            <xm:f>DATOS!$A$226:$A$352</xm:f>
          </x14:formula1>
          <xm:sqref>D19 G19 D11:I11 D15:I15</xm:sqref>
        </x14:dataValidation>
        <x14:dataValidation type="list" allowBlank="1" showErrorMessage="1" xr:uid="{EC2C9024-53E4-4EA9-9CA4-B31F898371AB}">
          <x14:formula1>
            <xm:f>DATOS!$A$355:$A$371</xm:f>
          </x14:formula1>
          <xm:sqref>B13 B17 B9</xm:sqref>
        </x14:dataValidation>
        <x14:dataValidation type="list" allowBlank="1" showErrorMessage="1" xr:uid="{4FC56ADA-2375-4121-B55D-184DA8F7BB0F}">
          <x14:formula1>
            <xm:f>DATOS!#REF!</xm:f>
          </x14:formula1>
          <xm:sqref>D16:I16 D12:I12</xm:sqref>
        </x14:dataValidation>
        <x14:dataValidation type="list" allowBlank="1" showErrorMessage="1" xr:uid="{2EA4C4D6-22E0-441C-80A1-A1D7D20BD55D}">
          <x14:formula1>
            <xm:f>DATOS!$A$6:$A$223</xm:f>
          </x14:formula1>
          <xm:sqref>D18:I18 F10:I10 D10 D14:I14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F3922A-96BE-4636-82F0-BD42109529D0}">
  <sheetPr codeName="Hoja6">
    <pageSetUpPr fitToPage="1"/>
  </sheetPr>
  <dimension ref="A1:G46"/>
  <sheetViews>
    <sheetView topLeftCell="A28" zoomScale="70" zoomScaleNormal="70" workbookViewId="0">
      <selection activeCell="A28" sqref="A28"/>
    </sheetView>
  </sheetViews>
  <sheetFormatPr defaultColWidth="14.42578125" defaultRowHeight="15" customHeight="1"/>
  <cols>
    <col min="1" max="1" width="70.140625" style="42" customWidth="1"/>
    <col min="2" max="2" width="72.28515625" style="42" customWidth="1"/>
    <col min="3" max="7" width="37.7109375" style="42" customWidth="1"/>
    <col min="8" max="26" width="10.7109375" style="42" customWidth="1"/>
    <col min="27" max="16383" width="14.42578125" style="42"/>
    <col min="16384" max="16384" width="14.42578125" style="42" bestFit="1"/>
  </cols>
  <sheetData>
    <row r="1" spans="1:7" ht="12" customHeight="1">
      <c r="A1" s="40" t="s">
        <v>148</v>
      </c>
      <c r="B1" s="41"/>
      <c r="C1" s="41"/>
      <c r="D1" s="41"/>
      <c r="E1" s="41"/>
      <c r="F1" s="41"/>
      <c r="G1" s="41"/>
    </row>
    <row r="2" spans="1:7" ht="12" customHeight="1">
      <c r="A2" s="40" t="s">
        <v>1</v>
      </c>
      <c r="B2" s="41"/>
      <c r="C2" s="41"/>
      <c r="D2" s="41"/>
      <c r="E2" s="41"/>
      <c r="F2" s="41"/>
      <c r="G2" s="41"/>
    </row>
    <row r="3" spans="1:7" ht="12" customHeight="1">
      <c r="A3" s="40" t="s">
        <v>149</v>
      </c>
      <c r="B3" s="41"/>
      <c r="C3" s="41"/>
      <c r="D3" s="41"/>
      <c r="E3" s="41"/>
      <c r="F3" s="41"/>
      <c r="G3" s="41"/>
    </row>
    <row r="4" spans="1:7" ht="12" customHeight="1">
      <c r="A4" s="40"/>
      <c r="B4" s="41"/>
      <c r="C4" s="41"/>
      <c r="D4" s="41"/>
      <c r="E4" s="41"/>
      <c r="F4" s="41"/>
      <c r="G4" s="41"/>
    </row>
    <row r="5" spans="1:7" ht="15.75" customHeight="1">
      <c r="A5" s="43" t="s">
        <v>150</v>
      </c>
      <c r="B5" s="41"/>
      <c r="C5" s="41"/>
      <c r="D5" s="41"/>
      <c r="E5" s="41"/>
      <c r="F5" s="41"/>
      <c r="G5" s="41"/>
    </row>
    <row r="6" spans="1:7" ht="6.75" customHeight="1">
      <c r="A6" s="44"/>
      <c r="B6" s="44"/>
      <c r="C6" s="44"/>
      <c r="D6" s="44"/>
      <c r="E6" s="44"/>
      <c r="F6" s="44"/>
      <c r="G6" s="44"/>
    </row>
    <row r="7" spans="1:7" ht="369.95" customHeight="1">
      <c r="A7" s="45" t="s">
        <v>151</v>
      </c>
      <c r="B7" s="45" t="s">
        <v>152</v>
      </c>
      <c r="C7" s="45" t="s">
        <v>153</v>
      </c>
      <c r="D7" s="45" t="s">
        <v>154</v>
      </c>
      <c r="E7" s="45" t="s">
        <v>155</v>
      </c>
      <c r="F7" s="45" t="s">
        <v>156</v>
      </c>
      <c r="G7" s="45" t="s">
        <v>157</v>
      </c>
    </row>
    <row r="8" spans="1:7" ht="15.75" customHeight="1">
      <c r="A8" s="46" t="s">
        <v>158</v>
      </c>
      <c r="B8" s="46" t="s">
        <v>158</v>
      </c>
      <c r="C8" s="46" t="s">
        <v>158</v>
      </c>
      <c r="D8" s="46" t="s">
        <v>158</v>
      </c>
      <c r="E8" s="46" t="s">
        <v>158</v>
      </c>
      <c r="F8" s="46" t="s">
        <v>158</v>
      </c>
      <c r="G8" s="46" t="s">
        <v>158</v>
      </c>
    </row>
    <row r="9" spans="1:7" ht="9.75" customHeight="1">
      <c r="A9" s="41"/>
      <c r="B9" s="41"/>
      <c r="C9" s="41"/>
      <c r="D9" s="41"/>
      <c r="E9" s="41"/>
      <c r="F9" s="41"/>
      <c r="G9" s="41"/>
    </row>
    <row r="10" spans="1:7" ht="239.25" customHeight="1">
      <c r="A10" s="649" t="s">
        <v>159</v>
      </c>
      <c r="B10" s="650" t="s">
        <v>160</v>
      </c>
      <c r="C10" s="650" t="s">
        <v>161</v>
      </c>
      <c r="D10" s="650" t="s">
        <v>162</v>
      </c>
      <c r="E10" s="650" t="s">
        <v>163</v>
      </c>
      <c r="F10" s="651" t="s">
        <v>164</v>
      </c>
      <c r="G10" s="47"/>
    </row>
    <row r="11" spans="1:7" ht="15.75" customHeight="1">
      <c r="A11" s="48" t="s">
        <v>165</v>
      </c>
      <c r="B11" s="48" t="s">
        <v>165</v>
      </c>
      <c r="C11" s="47"/>
      <c r="D11" s="47"/>
      <c r="E11" s="47"/>
      <c r="F11" s="47"/>
      <c r="G11" s="47"/>
    </row>
    <row r="12" spans="1:7" ht="9.75" customHeight="1">
      <c r="A12" s="47"/>
      <c r="B12" s="47"/>
      <c r="C12" s="47"/>
      <c r="D12" s="47"/>
      <c r="E12" s="47"/>
      <c r="F12" s="47"/>
      <c r="G12" s="47"/>
    </row>
    <row r="13" spans="1:7" ht="279.95" customHeight="1">
      <c r="A13" s="49" t="s">
        <v>166</v>
      </c>
      <c r="B13" s="49" t="s">
        <v>167</v>
      </c>
      <c r="C13" s="49" t="s">
        <v>168</v>
      </c>
      <c r="D13" s="49" t="s">
        <v>169</v>
      </c>
      <c r="E13" s="49" t="s">
        <v>170</v>
      </c>
      <c r="F13" s="49" t="s">
        <v>171</v>
      </c>
      <c r="G13" s="49" t="s">
        <v>172</v>
      </c>
    </row>
    <row r="14" spans="1:7" ht="15.75" customHeight="1">
      <c r="A14" s="46" t="s">
        <v>173</v>
      </c>
      <c r="B14" s="46" t="s">
        <v>174</v>
      </c>
      <c r="C14" s="46" t="s">
        <v>174</v>
      </c>
      <c r="D14" s="46" t="s">
        <v>175</v>
      </c>
      <c r="E14" s="46" t="s">
        <v>176</v>
      </c>
      <c r="F14" s="48" t="s">
        <v>174</v>
      </c>
      <c r="G14" s="48" t="s">
        <v>177</v>
      </c>
    </row>
    <row r="15" spans="1:7" ht="9.75" customHeight="1">
      <c r="A15" s="47"/>
      <c r="B15" s="47"/>
      <c r="C15" s="47"/>
      <c r="D15" s="47"/>
      <c r="E15" s="47"/>
      <c r="F15" s="47"/>
      <c r="G15" s="47"/>
    </row>
    <row r="16" spans="1:7" ht="350.1" customHeight="1">
      <c r="A16" s="50" t="s">
        <v>178</v>
      </c>
      <c r="B16" s="50" t="s">
        <v>179</v>
      </c>
      <c r="C16" s="50" t="s">
        <v>180</v>
      </c>
      <c r="D16" s="50" t="s">
        <v>181</v>
      </c>
      <c r="E16" s="50" t="s">
        <v>182</v>
      </c>
      <c r="F16" s="47"/>
      <c r="G16" s="47"/>
    </row>
    <row r="17" spans="1:5" ht="15.75" customHeight="1">
      <c r="A17" s="46" t="s">
        <v>183</v>
      </c>
      <c r="B17" s="46" t="s">
        <v>158</v>
      </c>
      <c r="C17" s="46" t="s">
        <v>177</v>
      </c>
      <c r="D17" s="46" t="s">
        <v>184</v>
      </c>
      <c r="E17" s="46" t="s">
        <v>185</v>
      </c>
    </row>
    <row r="18" spans="1:5" ht="9.75" customHeight="1">
      <c r="A18" s="47"/>
      <c r="B18" s="47"/>
      <c r="C18" s="47"/>
      <c r="D18" s="47"/>
      <c r="E18" s="47"/>
    </row>
    <row r="19" spans="1:5" ht="263.25" customHeight="1">
      <c r="A19" s="50" t="s">
        <v>186</v>
      </c>
      <c r="B19" s="647" t="s">
        <v>187</v>
      </c>
      <c r="C19" s="50" t="s">
        <v>188</v>
      </c>
      <c r="D19" s="647" t="s">
        <v>189</v>
      </c>
      <c r="E19" s="647" t="s">
        <v>190</v>
      </c>
    </row>
    <row r="20" spans="1:5" ht="15.75" customHeight="1">
      <c r="A20" s="46" t="s">
        <v>191</v>
      </c>
      <c r="B20" s="46" t="s">
        <v>158</v>
      </c>
      <c r="C20" s="46" t="s">
        <v>192</v>
      </c>
      <c r="D20" s="46" t="s">
        <v>184</v>
      </c>
      <c r="E20" s="46" t="s">
        <v>184</v>
      </c>
    </row>
    <row r="21" spans="1:5" ht="9.75" customHeight="1">
      <c r="A21" s="47"/>
      <c r="B21" s="47"/>
      <c r="C21" s="47"/>
      <c r="D21" s="47"/>
      <c r="E21" s="47"/>
    </row>
    <row r="22" spans="1:5" ht="230.1" customHeight="1">
      <c r="A22" s="648" t="s">
        <v>193</v>
      </c>
      <c r="B22" s="652" t="s">
        <v>194</v>
      </c>
      <c r="C22" s="652" t="s">
        <v>195</v>
      </c>
      <c r="D22" s="652" t="s">
        <v>196</v>
      </c>
      <c r="E22" s="652" t="s">
        <v>197</v>
      </c>
    </row>
    <row r="23" spans="1:5" ht="15.75" customHeight="1">
      <c r="A23" s="46" t="s">
        <v>198</v>
      </c>
      <c r="B23" s="46" t="s">
        <v>198</v>
      </c>
      <c r="C23" s="46" t="s">
        <v>199</v>
      </c>
      <c r="D23" s="46" t="s">
        <v>177</v>
      </c>
      <c r="E23" s="46" t="s">
        <v>184</v>
      </c>
    </row>
    <row r="24" spans="1:5" ht="9.75" customHeight="1">
      <c r="A24" s="47"/>
      <c r="B24" s="47"/>
      <c r="C24" s="47"/>
      <c r="D24" s="47"/>
      <c r="E24" s="47"/>
    </row>
    <row r="25" spans="1:5" ht="369.95" customHeight="1">
      <c r="A25" s="51" t="s">
        <v>132</v>
      </c>
      <c r="B25" s="47"/>
      <c r="C25" s="47"/>
      <c r="D25" s="47"/>
      <c r="E25" s="47"/>
    </row>
    <row r="26" spans="1:5" ht="15.75" customHeight="1">
      <c r="A26" s="48" t="s">
        <v>158</v>
      </c>
      <c r="B26" s="47"/>
      <c r="C26" s="47"/>
      <c r="D26" s="47"/>
      <c r="E26" s="47"/>
    </row>
    <row r="27" spans="1:5" ht="9.75" customHeight="1">
      <c r="A27" s="47"/>
    </row>
    <row r="28" spans="1:5" ht="189.95" customHeight="1">
      <c r="A28" s="50" t="s">
        <v>144</v>
      </c>
    </row>
    <row r="29" spans="1:5" ht="15.75" customHeight="1">
      <c r="A29" s="48">
        <v>880</v>
      </c>
    </row>
    <row r="30" spans="1:5" ht="15.75" customHeight="1"/>
    <row r="31" spans="1:5" ht="15.75" customHeight="1"/>
    <row r="32" spans="1:5" ht="15.75" customHeight="1">
      <c r="A32" s="275" t="s">
        <v>200</v>
      </c>
      <c r="B32" s="275" t="s">
        <v>201</v>
      </c>
      <c r="C32" s="275" t="s">
        <v>202</v>
      </c>
    </row>
    <row r="33" spans="1:3" ht="15.75" customHeight="1">
      <c r="A33" s="344" t="s">
        <v>203</v>
      </c>
      <c r="B33" s="276" t="s">
        <v>204</v>
      </c>
      <c r="C33" s="277" t="s">
        <v>205</v>
      </c>
    </row>
    <row r="34" spans="1:3" ht="15.75" customHeight="1">
      <c r="A34" s="344" t="s">
        <v>206</v>
      </c>
      <c r="B34" s="276" t="s">
        <v>207</v>
      </c>
      <c r="C34" s="277" t="s">
        <v>208</v>
      </c>
    </row>
    <row r="35" spans="1:3" ht="15.75" customHeight="1">
      <c r="A35" s="344" t="s">
        <v>209</v>
      </c>
      <c r="B35" s="276" t="s">
        <v>210</v>
      </c>
      <c r="C35" s="277" t="s">
        <v>205</v>
      </c>
    </row>
    <row r="36" spans="1:3" ht="15.75" customHeight="1">
      <c r="A36" s="344" t="s">
        <v>211</v>
      </c>
      <c r="B36" s="276" t="s">
        <v>212</v>
      </c>
      <c r="C36" s="277" t="s">
        <v>208</v>
      </c>
    </row>
    <row r="37" spans="1:3" ht="15.75" customHeight="1">
      <c r="A37" s="344" t="s">
        <v>213</v>
      </c>
      <c r="B37" s="276" t="s">
        <v>214</v>
      </c>
      <c r="C37" s="277" t="s">
        <v>208</v>
      </c>
    </row>
    <row r="38" spans="1:3" ht="15.75" customHeight="1">
      <c r="A38" s="344" t="s">
        <v>215</v>
      </c>
      <c r="B38" s="276" t="s">
        <v>216</v>
      </c>
      <c r="C38" s="277" t="s">
        <v>208</v>
      </c>
    </row>
    <row r="39" spans="1:3" ht="15.75" customHeight="1">
      <c r="A39" s="344" t="s">
        <v>217</v>
      </c>
      <c r="B39" s="276" t="s">
        <v>216</v>
      </c>
      <c r="C39" s="277" t="s">
        <v>208</v>
      </c>
    </row>
    <row r="40" spans="1:3" ht="15.75" customHeight="1">
      <c r="A40" s="344" t="s">
        <v>218</v>
      </c>
      <c r="B40" s="340" t="s">
        <v>219</v>
      </c>
      <c r="C40" s="277" t="s">
        <v>220</v>
      </c>
    </row>
    <row r="41" spans="1:3" ht="15.75" customHeight="1">
      <c r="A41" s="344" t="s">
        <v>221</v>
      </c>
      <c r="B41" s="278" t="s">
        <v>222</v>
      </c>
      <c r="C41" s="277" t="s">
        <v>223</v>
      </c>
    </row>
    <row r="42" spans="1:3" ht="15.75" customHeight="1">
      <c r="A42" s="276" t="s">
        <v>224</v>
      </c>
      <c r="B42" s="278" t="s">
        <v>225</v>
      </c>
      <c r="C42" s="277"/>
    </row>
    <row r="43" spans="1:3" ht="15.75" customHeight="1">
      <c r="A43" s="344" t="s">
        <v>226</v>
      </c>
      <c r="B43" s="278" t="s">
        <v>227</v>
      </c>
      <c r="C43" s="277" t="s">
        <v>220</v>
      </c>
    </row>
    <row r="44" spans="1:3" ht="15.75" customHeight="1">
      <c r="A44" s="344" t="s">
        <v>228</v>
      </c>
      <c r="B44" s="343" t="s">
        <v>225</v>
      </c>
      <c r="C44" s="277" t="s">
        <v>220</v>
      </c>
    </row>
    <row r="45" spans="1:3" ht="15.75" customHeight="1">
      <c r="A45" s="742" t="s">
        <v>229</v>
      </c>
      <c r="B45" s="341" t="s">
        <v>230</v>
      </c>
      <c r="C45" s="342"/>
    </row>
    <row r="46" spans="1:3" ht="15.75" customHeight="1">
      <c r="A46" s="345" t="s">
        <v>231</v>
      </c>
      <c r="B46" s="341" t="s">
        <v>219</v>
      </c>
      <c r="C46" s="342" t="s">
        <v>220</v>
      </c>
    </row>
  </sheetData>
  <conditionalFormatting sqref="A19">
    <cfRule type="cellIs" dxfId="15" priority="1" operator="equal">
      <formula>0</formula>
    </cfRule>
  </conditionalFormatting>
  <conditionalFormatting sqref="A25">
    <cfRule type="cellIs" dxfId="14" priority="3" operator="equal">
      <formula>0</formula>
    </cfRule>
  </conditionalFormatting>
  <conditionalFormatting sqref="A28">
    <cfRule type="cellIs" dxfId="13" priority="4" operator="equal">
      <formula>0</formula>
    </cfRule>
  </conditionalFormatting>
  <conditionalFormatting sqref="A7:G7 A16:E16 G19">
    <cfRule type="cellIs" dxfId="12" priority="7" operator="equal">
      <formula>0</formula>
    </cfRule>
  </conditionalFormatting>
  <conditionalFormatting sqref="A13:G13 B22:F22">
    <cfRule type="cellIs" dxfId="11" priority="5" operator="equal">
      <formula>0</formula>
    </cfRule>
  </conditionalFormatting>
  <conditionalFormatting sqref="C19">
    <cfRule type="cellIs" dxfId="10" priority="2" operator="equal">
      <formula>0</formula>
    </cfRule>
  </conditionalFormatting>
  <printOptions horizontalCentered="1"/>
  <pageMargins left="0.39370078740157483" right="0.19685039370078741" top="0.39370078740157483" bottom="0.19685039370078741" header="0" footer="0"/>
  <pageSetup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7">
    <pageSetUpPr fitToPage="1"/>
  </sheetPr>
  <dimension ref="A1:G40"/>
  <sheetViews>
    <sheetView workbookViewId="0"/>
  </sheetViews>
  <sheetFormatPr defaultColWidth="14.42578125" defaultRowHeight="15" customHeight="1"/>
  <cols>
    <col min="1" max="7" width="37.7109375" customWidth="1"/>
    <col min="8" max="26" width="10.7109375" customWidth="1"/>
  </cols>
  <sheetData>
    <row r="1" spans="1:7" ht="12" customHeight="1">
      <c r="A1" s="20" t="s">
        <v>148</v>
      </c>
      <c r="B1" s="3"/>
      <c r="C1" s="3"/>
      <c r="D1" s="3"/>
      <c r="E1" s="3"/>
      <c r="F1" s="3"/>
      <c r="G1" s="3"/>
    </row>
    <row r="2" spans="1:7" ht="12" customHeight="1">
      <c r="A2" s="20" t="s">
        <v>1</v>
      </c>
      <c r="B2" s="3"/>
      <c r="C2" s="3"/>
      <c r="D2" s="3"/>
      <c r="E2" s="3"/>
      <c r="F2" s="3"/>
      <c r="G2" s="3"/>
    </row>
    <row r="3" spans="1:7" ht="12" customHeight="1">
      <c r="A3" s="20" t="s">
        <v>232</v>
      </c>
      <c r="B3" s="3"/>
      <c r="C3" s="3"/>
      <c r="D3" s="3"/>
      <c r="E3" s="3"/>
      <c r="F3" s="3"/>
      <c r="G3" s="3"/>
    </row>
    <row r="4" spans="1:7" ht="12" customHeight="1">
      <c r="A4" s="20"/>
      <c r="B4" s="3"/>
      <c r="C4" s="3"/>
      <c r="D4" s="3"/>
      <c r="E4" s="3"/>
      <c r="F4" s="3"/>
      <c r="G4" s="3"/>
    </row>
    <row r="5" spans="1:7" ht="15.75" customHeight="1">
      <c r="A5" s="5" t="s">
        <v>150</v>
      </c>
      <c r="B5" s="3"/>
      <c r="C5" s="3"/>
      <c r="D5" s="3"/>
      <c r="E5" s="3"/>
      <c r="F5" s="3"/>
      <c r="G5" s="3"/>
    </row>
    <row r="6" spans="1:7" ht="6.75" customHeight="1">
      <c r="A6" s="21"/>
      <c r="B6" s="21"/>
      <c r="C6" s="21"/>
      <c r="D6" s="21"/>
      <c r="E6" s="21"/>
      <c r="F6" s="21"/>
      <c r="G6" s="21"/>
    </row>
    <row r="7" spans="1:7" ht="75" customHeight="1">
      <c r="A7" s="10" t="s">
        <v>233</v>
      </c>
      <c r="B7" s="10" t="s">
        <v>233</v>
      </c>
      <c r="C7" s="10" t="s">
        <v>233</v>
      </c>
      <c r="D7" s="10" t="s">
        <v>233</v>
      </c>
      <c r="E7" s="10" t="s">
        <v>233</v>
      </c>
      <c r="F7" s="10" t="s">
        <v>233</v>
      </c>
      <c r="G7" s="10" t="s">
        <v>233</v>
      </c>
    </row>
    <row r="8" spans="1:7" ht="139.5" customHeight="1">
      <c r="A8" s="12" t="s">
        <v>234</v>
      </c>
      <c r="B8" s="12" t="s">
        <v>235</v>
      </c>
      <c r="C8" s="12" t="s">
        <v>236</v>
      </c>
      <c r="D8" s="12" t="s">
        <v>237</v>
      </c>
      <c r="E8" s="12" t="s">
        <v>238</v>
      </c>
      <c r="F8" s="12" t="s">
        <v>239</v>
      </c>
      <c r="G8" s="12" t="s">
        <v>240</v>
      </c>
    </row>
    <row r="9" spans="1:7" ht="34.5" customHeight="1">
      <c r="A9" s="14" t="s">
        <v>241</v>
      </c>
      <c r="B9" s="14" t="s">
        <v>241</v>
      </c>
      <c r="C9" s="14" t="s">
        <v>241</v>
      </c>
      <c r="D9" s="14" t="s">
        <v>241</v>
      </c>
      <c r="E9" s="14" t="s">
        <v>242</v>
      </c>
      <c r="F9" s="14" t="s">
        <v>243</v>
      </c>
      <c r="G9" s="14" t="s">
        <v>243</v>
      </c>
    </row>
    <row r="10" spans="1:7" ht="15.75" customHeight="1">
      <c r="A10" s="22" t="s">
        <v>158</v>
      </c>
      <c r="B10" s="22" t="s">
        <v>158</v>
      </c>
      <c r="C10" s="22" t="s">
        <v>158</v>
      </c>
      <c r="D10" s="22" t="s">
        <v>158</v>
      </c>
      <c r="E10" s="22" t="s">
        <v>158</v>
      </c>
      <c r="F10" s="22" t="s">
        <v>158</v>
      </c>
      <c r="G10" s="22" t="s">
        <v>158</v>
      </c>
    </row>
    <row r="11" spans="1:7" ht="9.75" customHeight="1">
      <c r="A11" s="3"/>
      <c r="B11" s="3"/>
      <c r="C11" s="3"/>
      <c r="D11" s="3"/>
      <c r="E11" s="3"/>
      <c r="F11" s="3"/>
      <c r="G11" s="3"/>
    </row>
    <row r="12" spans="1:7" ht="49.5" customHeight="1">
      <c r="A12" s="16" t="s">
        <v>244</v>
      </c>
      <c r="B12" s="16" t="s">
        <v>245</v>
      </c>
      <c r="C12" s="23"/>
      <c r="D12" s="15"/>
      <c r="E12" s="15"/>
      <c r="F12" s="15"/>
      <c r="G12" s="15"/>
    </row>
    <row r="13" spans="1:7" ht="279.75" customHeight="1">
      <c r="A13" s="19" t="s">
        <v>246</v>
      </c>
      <c r="B13" s="19" t="s">
        <v>247</v>
      </c>
      <c r="C13" s="24"/>
      <c r="D13" s="25"/>
      <c r="E13" s="24"/>
      <c r="F13" s="25"/>
      <c r="G13" s="25"/>
    </row>
    <row r="14" spans="1:7" ht="34.5" customHeight="1">
      <c r="A14" s="17" t="s">
        <v>241</v>
      </c>
      <c r="B14" s="17" t="s">
        <v>241</v>
      </c>
      <c r="C14" s="24"/>
      <c r="D14" s="25"/>
      <c r="E14" s="24"/>
      <c r="F14" s="25"/>
      <c r="G14" s="25"/>
    </row>
    <row r="15" spans="1:7" ht="15.75" customHeight="1">
      <c r="A15" s="26" t="s">
        <v>165</v>
      </c>
      <c r="B15" s="26" t="s">
        <v>165</v>
      </c>
      <c r="C15" s="15"/>
      <c r="D15" s="15"/>
      <c r="E15" s="15"/>
      <c r="F15" s="15"/>
      <c r="G15" s="15"/>
    </row>
    <row r="17" spans="1:6" ht="49.5" customHeight="1">
      <c r="A17" s="9" t="s">
        <v>248</v>
      </c>
      <c r="B17" s="9" t="s">
        <v>248</v>
      </c>
      <c r="C17" s="9" t="s">
        <v>248</v>
      </c>
      <c r="D17" s="9" t="s">
        <v>249</v>
      </c>
      <c r="E17" s="9" t="s">
        <v>250</v>
      </c>
      <c r="F17" s="9" t="s">
        <v>250</v>
      </c>
    </row>
    <row r="18" spans="1:6" ht="120" customHeight="1">
      <c r="A18" s="11" t="s">
        <v>251</v>
      </c>
      <c r="B18" s="11" t="s">
        <v>252</v>
      </c>
      <c r="C18" s="11" t="s">
        <v>253</v>
      </c>
      <c r="D18" s="11" t="s">
        <v>254</v>
      </c>
      <c r="E18" s="11" t="s">
        <v>255</v>
      </c>
      <c r="F18" s="11" t="s">
        <v>256</v>
      </c>
    </row>
    <row r="19" spans="1:6" ht="34.5" customHeight="1">
      <c r="A19" s="13" t="s">
        <v>257</v>
      </c>
      <c r="B19" s="13" t="s">
        <v>258</v>
      </c>
      <c r="C19" s="13" t="s">
        <v>259</v>
      </c>
      <c r="D19" s="13" t="s">
        <v>260</v>
      </c>
      <c r="E19" s="13" t="s">
        <v>260</v>
      </c>
      <c r="F19" s="13" t="s">
        <v>261</v>
      </c>
    </row>
    <row r="20" spans="1:6" ht="15.75" customHeight="1">
      <c r="A20" s="26">
        <v>40</v>
      </c>
      <c r="B20" s="26">
        <v>40</v>
      </c>
      <c r="C20" s="26">
        <v>20</v>
      </c>
      <c r="D20" s="803">
        <v>40</v>
      </c>
      <c r="E20" s="942"/>
      <c r="F20" s="26">
        <v>20</v>
      </c>
    </row>
    <row r="21" spans="1:6" ht="9.75" customHeight="1">
      <c r="A21" s="15"/>
      <c r="B21" s="15"/>
      <c r="C21" s="15"/>
      <c r="D21" s="15"/>
      <c r="E21" s="15"/>
      <c r="F21" s="15"/>
    </row>
    <row r="22" spans="1:6" ht="49.5" customHeight="1">
      <c r="A22" s="9" t="s">
        <v>262</v>
      </c>
      <c r="B22" s="9" t="s">
        <v>262</v>
      </c>
      <c r="C22" s="9" t="s">
        <v>250</v>
      </c>
      <c r="D22" s="9" t="s">
        <v>262</v>
      </c>
      <c r="E22" s="9" t="s">
        <v>263</v>
      </c>
      <c r="F22" s="9" t="s">
        <v>264</v>
      </c>
    </row>
    <row r="23" spans="1:6" ht="180" customHeight="1">
      <c r="A23" s="11" t="s">
        <v>265</v>
      </c>
      <c r="B23" s="11" t="s">
        <v>266</v>
      </c>
      <c r="C23" s="11" t="s">
        <v>267</v>
      </c>
      <c r="D23" s="11" t="s">
        <v>268</v>
      </c>
      <c r="E23" s="11" t="s">
        <v>269</v>
      </c>
      <c r="F23" s="11" t="s">
        <v>270</v>
      </c>
    </row>
    <row r="24" spans="1:6" ht="34.5" customHeight="1">
      <c r="A24" s="13" t="s">
        <v>271</v>
      </c>
      <c r="B24" s="13" t="s">
        <v>272</v>
      </c>
      <c r="C24" s="13" t="s">
        <v>273</v>
      </c>
      <c r="D24" s="13" t="s">
        <v>274</v>
      </c>
      <c r="E24" s="13" t="s">
        <v>274</v>
      </c>
      <c r="F24" s="13" t="s">
        <v>274</v>
      </c>
    </row>
    <row r="25" spans="1:6" ht="15.75" customHeight="1">
      <c r="A25" s="26">
        <v>120</v>
      </c>
      <c r="B25" s="26">
        <v>20</v>
      </c>
      <c r="C25" s="26">
        <v>40</v>
      </c>
      <c r="D25" s="803">
        <v>120</v>
      </c>
      <c r="E25" s="941"/>
      <c r="F25" s="942"/>
    </row>
    <row r="26" spans="1:6" ht="9.75" customHeight="1">
      <c r="A26" s="15"/>
      <c r="B26" s="15"/>
      <c r="C26" s="15"/>
      <c r="D26" s="15"/>
      <c r="E26" s="15"/>
      <c r="F26" s="15"/>
    </row>
    <row r="27" spans="1:6" ht="49.5" customHeight="1">
      <c r="A27" s="9" t="s">
        <v>249</v>
      </c>
      <c r="B27" s="9" t="s">
        <v>248</v>
      </c>
      <c r="C27" s="9" t="s">
        <v>248</v>
      </c>
      <c r="D27" s="30"/>
      <c r="E27" s="30"/>
      <c r="F27" s="30"/>
    </row>
    <row r="28" spans="1:6" ht="120" customHeight="1">
      <c r="A28" s="11" t="s">
        <v>275</v>
      </c>
      <c r="B28" s="11" t="s">
        <v>276</v>
      </c>
      <c r="C28" s="11" t="s">
        <v>277</v>
      </c>
      <c r="D28" s="31"/>
      <c r="E28" s="31"/>
      <c r="F28" s="31"/>
    </row>
    <row r="29" spans="1:6" ht="34.5" customHeight="1">
      <c r="A29" s="13" t="s">
        <v>278</v>
      </c>
      <c r="B29" s="13" t="s">
        <v>279</v>
      </c>
      <c r="C29" s="13" t="s">
        <v>280</v>
      </c>
      <c r="D29" s="32"/>
      <c r="E29" s="32"/>
      <c r="F29" s="32"/>
    </row>
    <row r="30" spans="1:6" ht="15.75" customHeight="1">
      <c r="A30" s="26">
        <v>40</v>
      </c>
      <c r="B30" s="26">
        <v>40</v>
      </c>
      <c r="C30" s="26">
        <v>40</v>
      </c>
      <c r="D30" s="33"/>
      <c r="E30" s="33"/>
      <c r="F30" s="33"/>
    </row>
    <row r="31" spans="1:6" ht="9.75" customHeight="1">
      <c r="A31" s="15"/>
      <c r="B31" s="15"/>
      <c r="C31" s="15"/>
      <c r="D31" s="15"/>
      <c r="E31" s="15"/>
      <c r="F31" s="15"/>
    </row>
    <row r="32" spans="1:6" ht="99.75" customHeight="1">
      <c r="A32" s="27" t="s">
        <v>281</v>
      </c>
      <c r="B32" s="15"/>
      <c r="C32" s="15"/>
      <c r="D32" s="15"/>
      <c r="E32" s="15"/>
      <c r="F32" s="15"/>
    </row>
    <row r="33" spans="1:1" ht="124.5" customHeight="1">
      <c r="A33" s="28" t="s">
        <v>282</v>
      </c>
    </row>
    <row r="34" spans="1:1" ht="34.5" customHeight="1">
      <c r="A34" s="29" t="s">
        <v>241</v>
      </c>
    </row>
    <row r="35" spans="1:1" ht="15.75" customHeight="1">
      <c r="A35" s="26" t="s">
        <v>158</v>
      </c>
    </row>
    <row r="36" spans="1:1" ht="15.75" customHeight="1">
      <c r="A36" s="15"/>
    </row>
    <row r="37" spans="1:1" ht="49.5" customHeight="1">
      <c r="A37" s="9" t="s">
        <v>283</v>
      </c>
    </row>
    <row r="38" spans="1:1" ht="64.5" customHeight="1">
      <c r="A38" s="11" t="s">
        <v>284</v>
      </c>
    </row>
    <row r="39" spans="1:1" ht="15.75" customHeight="1">
      <c r="A39" s="13" t="s">
        <v>285</v>
      </c>
    </row>
    <row r="40" spans="1:1" ht="15.75" customHeight="1">
      <c r="A40" s="26">
        <v>880</v>
      </c>
    </row>
  </sheetData>
  <mergeCells count="2">
    <mergeCell ref="D20:E20"/>
    <mergeCell ref="D25:F25"/>
  </mergeCells>
  <conditionalFormatting sqref="A32:A33">
    <cfRule type="cellIs" dxfId="9" priority="20" operator="equal">
      <formula>0</formula>
    </cfRule>
  </conditionalFormatting>
  <conditionalFormatting sqref="A37:A39">
    <cfRule type="cellIs" dxfId="8" priority="37" operator="equal">
      <formula>0</formula>
    </cfRule>
  </conditionalFormatting>
  <conditionalFormatting sqref="A12:C14">
    <cfRule type="cellIs" dxfId="7" priority="2" operator="equal">
      <formula>0</formula>
    </cfRule>
  </conditionalFormatting>
  <conditionalFormatting sqref="A7:G9">
    <cfRule type="cellIs" dxfId="6" priority="4" operator="equal">
      <formula>0</formula>
    </cfRule>
  </conditionalFormatting>
  <conditionalFormatting sqref="A17:G19">
    <cfRule type="cellIs" dxfId="5" priority="42" operator="equal">
      <formula>0</formula>
    </cfRule>
  </conditionalFormatting>
  <conditionalFormatting sqref="A22:G24">
    <cfRule type="cellIs" dxfId="4" priority="77" operator="equal">
      <formula>0</formula>
    </cfRule>
  </conditionalFormatting>
  <conditionalFormatting sqref="A27:G29">
    <cfRule type="cellIs" dxfId="3" priority="66" operator="equal">
      <formula>0</formula>
    </cfRule>
  </conditionalFormatting>
  <conditionalFormatting sqref="B17:B18">
    <cfRule type="cellIs" dxfId="2" priority="43" operator="equal">
      <formula>0</formula>
    </cfRule>
  </conditionalFormatting>
  <conditionalFormatting sqref="B34:G34">
    <cfRule type="cellIs" dxfId="1" priority="23" operator="equal">
      <formula>0</formula>
    </cfRule>
  </conditionalFormatting>
  <conditionalFormatting sqref="D13:G14">
    <cfRule type="cellIs" dxfId="0" priority="1" operator="equal">
      <formula>0</formula>
    </cfRule>
  </conditionalFormatting>
  <printOptions horizontalCentered="1"/>
  <pageMargins left="0.39370078740157483" right="0.19685039370078741" top="0.39370078740157483" bottom="0.19685039370078741" header="0" footer="0"/>
  <pageSetup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AD8ABD-4AE2-4E54-92C6-C5C1829120A9}">
  <sheetPr codeName="Hoja9">
    <pageSetUpPr fitToPage="1"/>
  </sheetPr>
  <dimension ref="A1:XET113"/>
  <sheetViews>
    <sheetView showGridLines="0" zoomScale="90" zoomScaleNormal="90" workbookViewId="0">
      <pane xSplit="3" topLeftCell="D1" activePane="topRight" state="frozen"/>
      <selection pane="topRight" activeCell="B69" sqref="B69:B71"/>
    </sheetView>
  </sheetViews>
  <sheetFormatPr defaultColWidth="0" defaultRowHeight="0" customHeight="1" zeroHeight="1"/>
  <cols>
    <col min="1" max="1" width="4.7109375" style="52" customWidth="1"/>
    <col min="2" max="2" width="43.7109375" style="52" customWidth="1"/>
    <col min="3" max="3" width="4.42578125" style="52" customWidth="1"/>
    <col min="4" max="65" width="3.28515625" style="52" customWidth="1"/>
    <col min="66" max="66" width="35.7109375" style="52" customWidth="1"/>
    <col min="67" max="67" width="1.7109375" style="52" customWidth="1"/>
    <col min="68" max="71" width="21.7109375" style="52" customWidth="1"/>
    <col min="72" max="72" width="14.42578125" style="52" customWidth="1"/>
    <col min="73" max="83" width="14.42578125" style="52" hidden="1" customWidth="1"/>
    <col min="84" max="85" width="0" style="52" hidden="1" customWidth="1"/>
    <col min="86" max="188" width="14.42578125" style="52" hidden="1" customWidth="1"/>
    <col min="189" max="16360" width="9.140625" style="52"/>
    <col min="16361" max="16370" width="0" style="52" hidden="1" customWidth="1"/>
    <col min="16371" max="16374" width="0" style="52" hidden="1"/>
    <col min="16375" max="16384" width="11.42578125" style="52" hidden="1"/>
  </cols>
  <sheetData>
    <row r="1" spans="1:71" ht="50.1" customHeight="1" thickBot="1">
      <c r="A1" s="823" t="s">
        <v>286</v>
      </c>
      <c r="B1" s="824"/>
      <c r="C1" s="824"/>
      <c r="D1" s="824"/>
      <c r="E1" s="824"/>
      <c r="F1" s="824"/>
      <c r="G1" s="824"/>
      <c r="H1" s="824"/>
      <c r="I1" s="824"/>
      <c r="J1" s="824"/>
      <c r="K1" s="824"/>
      <c r="L1" s="824"/>
      <c r="M1" s="824"/>
      <c r="N1" s="824"/>
      <c r="O1" s="824"/>
      <c r="P1" s="824"/>
      <c r="Q1" s="824"/>
      <c r="R1" s="824"/>
      <c r="S1" s="824"/>
      <c r="T1" s="824"/>
      <c r="U1" s="824"/>
      <c r="V1" s="824"/>
      <c r="W1" s="824"/>
      <c r="X1" s="824"/>
      <c r="Y1" s="824"/>
      <c r="Z1" s="824"/>
      <c r="AA1" s="824"/>
      <c r="AB1" s="824"/>
      <c r="AC1" s="824"/>
      <c r="AD1" s="824"/>
      <c r="AE1" s="824"/>
      <c r="AF1" s="824"/>
      <c r="AG1" s="824"/>
      <c r="AH1" s="824"/>
      <c r="AI1" s="824"/>
      <c r="AJ1" s="824"/>
      <c r="AK1" s="824"/>
      <c r="AL1" s="824"/>
      <c r="AM1" s="824"/>
      <c r="AN1" s="824"/>
      <c r="AO1" s="824"/>
      <c r="AP1" s="824"/>
      <c r="AQ1" s="824"/>
      <c r="AR1" s="824"/>
      <c r="AS1" s="824"/>
      <c r="AT1" s="824"/>
      <c r="AU1" s="824"/>
      <c r="AV1" s="824"/>
      <c r="AW1" s="824"/>
      <c r="AX1" s="824"/>
      <c r="AY1" s="824"/>
      <c r="AZ1" s="824"/>
      <c r="BA1" s="824"/>
      <c r="BB1" s="824"/>
      <c r="BC1" s="824"/>
      <c r="BD1" s="824"/>
      <c r="BE1" s="824"/>
      <c r="BF1" s="824"/>
      <c r="BG1" s="824"/>
      <c r="BH1" s="824"/>
      <c r="BI1" s="824"/>
      <c r="BJ1" s="824"/>
      <c r="BK1" s="824"/>
      <c r="BL1" s="824"/>
      <c r="BM1" s="824"/>
      <c r="BN1" s="824"/>
      <c r="BO1" s="93"/>
      <c r="BP1" s="93"/>
      <c r="BQ1" s="93"/>
      <c r="BR1" s="93"/>
      <c r="BS1" s="93"/>
    </row>
    <row r="2" spans="1:71" ht="35.1" customHeight="1" thickBot="1">
      <c r="A2" s="771" t="s">
        <v>287</v>
      </c>
      <c r="B2" s="772"/>
      <c r="C2" s="772"/>
      <c r="D2" s="772"/>
      <c r="E2" s="772"/>
      <c r="F2" s="772"/>
      <c r="G2" s="772"/>
      <c r="H2" s="772"/>
      <c r="I2" s="772"/>
      <c r="J2" s="772"/>
      <c r="K2" s="772"/>
      <c r="L2" s="772"/>
      <c r="M2" s="772"/>
      <c r="N2" s="772"/>
      <c r="O2" s="772"/>
      <c r="P2" s="772"/>
      <c r="Q2" s="772"/>
      <c r="R2" s="772"/>
      <c r="S2" s="772"/>
      <c r="T2" s="772"/>
      <c r="U2" s="772"/>
      <c r="V2" s="772"/>
      <c r="W2" s="772"/>
      <c r="X2" s="772"/>
      <c r="Y2" s="772"/>
      <c r="Z2" s="772"/>
      <c r="AA2" s="772"/>
      <c r="AB2" s="772"/>
      <c r="AC2" s="772"/>
      <c r="AD2" s="772"/>
      <c r="AE2" s="772"/>
      <c r="AF2" s="772"/>
      <c r="AG2" s="772"/>
      <c r="AH2" s="772"/>
      <c r="AI2" s="772"/>
      <c r="AJ2" s="772"/>
      <c r="AK2" s="772"/>
      <c r="AL2" s="772"/>
      <c r="AM2" s="772"/>
      <c r="AN2" s="772"/>
      <c r="AO2" s="772"/>
      <c r="AP2" s="772"/>
      <c r="AQ2" s="772"/>
      <c r="AR2" s="772"/>
      <c r="AS2" s="772"/>
      <c r="AT2" s="772"/>
      <c r="AU2" s="772"/>
      <c r="AV2" s="772"/>
      <c r="AW2" s="772"/>
      <c r="AX2" s="772"/>
      <c r="AY2" s="772"/>
      <c r="AZ2" s="772"/>
      <c r="BA2" s="772"/>
      <c r="BB2" s="772"/>
      <c r="BC2" s="772"/>
      <c r="BD2" s="772"/>
      <c r="BE2" s="772"/>
      <c r="BF2" s="772"/>
      <c r="BG2" s="772"/>
      <c r="BH2" s="772"/>
      <c r="BI2" s="772"/>
      <c r="BJ2" s="772"/>
      <c r="BK2" s="772"/>
      <c r="BL2" s="772"/>
      <c r="BM2" s="772"/>
      <c r="BN2" s="773"/>
      <c r="BP2" s="53"/>
      <c r="BQ2" s="53"/>
      <c r="BR2" s="54"/>
      <c r="BS2" s="54"/>
    </row>
    <row r="3" spans="1:71" ht="21" customHeight="1" thickBot="1">
      <c r="A3" s="774" t="s">
        <v>288</v>
      </c>
      <c r="B3" s="826" t="s">
        <v>289</v>
      </c>
      <c r="C3" s="829" t="s">
        <v>290</v>
      </c>
      <c r="D3" s="783" t="s">
        <v>291</v>
      </c>
      <c r="E3" s="784"/>
      <c r="F3" s="784"/>
      <c r="G3" s="784"/>
      <c r="H3" s="784"/>
      <c r="I3" s="784"/>
      <c r="J3" s="784"/>
      <c r="K3" s="784"/>
      <c r="L3" s="784"/>
      <c r="M3" s="784"/>
      <c r="N3" s="784"/>
      <c r="O3" s="784"/>
      <c r="P3" s="784"/>
      <c r="Q3" s="784"/>
      <c r="R3" s="784"/>
      <c r="S3" s="784"/>
      <c r="T3" s="784"/>
      <c r="U3" s="784"/>
      <c r="V3" s="784"/>
      <c r="W3" s="832" t="s">
        <v>292</v>
      </c>
      <c r="X3" s="790"/>
      <c r="Y3" s="790"/>
      <c r="Z3" s="790"/>
      <c r="AA3" s="790"/>
      <c r="AB3" s="790"/>
      <c r="AC3" s="790"/>
      <c r="AD3" s="790"/>
      <c r="AE3" s="790"/>
      <c r="AF3" s="790"/>
      <c r="AG3" s="790"/>
      <c r="AH3" s="790"/>
      <c r="AI3" s="790"/>
      <c r="AJ3" s="790"/>
      <c r="AK3" s="790"/>
      <c r="AL3" s="790"/>
      <c r="AM3" s="790"/>
      <c r="AN3" s="790"/>
      <c r="AO3" s="790"/>
      <c r="AP3" s="790"/>
      <c r="AQ3" s="790"/>
      <c r="AR3" s="790"/>
      <c r="AS3" s="790"/>
      <c r="AT3" s="790"/>
      <c r="AU3" s="790"/>
      <c r="AV3" s="790"/>
      <c r="AW3" s="790"/>
      <c r="AX3" s="790"/>
      <c r="AY3" s="790"/>
      <c r="AZ3" s="791"/>
      <c r="BA3" s="790" t="s">
        <v>293</v>
      </c>
      <c r="BB3" s="790"/>
      <c r="BC3" s="790"/>
      <c r="BD3" s="790"/>
      <c r="BE3" s="790"/>
      <c r="BF3" s="790"/>
      <c r="BG3" s="790"/>
      <c r="BH3" s="790"/>
      <c r="BI3" s="790"/>
      <c r="BJ3" s="790"/>
      <c r="BK3" s="790"/>
      <c r="BL3" s="790"/>
      <c r="BM3" s="791"/>
      <c r="BN3" s="833" t="s">
        <v>294</v>
      </c>
      <c r="BP3" s="55"/>
      <c r="BQ3" s="55"/>
      <c r="BR3" s="56"/>
      <c r="BS3" s="57"/>
    </row>
    <row r="4" spans="1:71" ht="21" customHeight="1">
      <c r="A4" s="775"/>
      <c r="B4" s="827"/>
      <c r="C4" s="830"/>
      <c r="D4" s="158">
        <v>13</v>
      </c>
      <c r="E4" s="94">
        <v>14</v>
      </c>
      <c r="F4" s="94">
        <v>15</v>
      </c>
      <c r="G4" s="94">
        <v>16</v>
      </c>
      <c r="H4" s="94">
        <v>17</v>
      </c>
      <c r="I4" s="94">
        <v>18</v>
      </c>
      <c r="J4" s="94">
        <v>19</v>
      </c>
      <c r="K4" s="94">
        <v>20</v>
      </c>
      <c r="L4" s="94">
        <v>21</v>
      </c>
      <c r="M4" s="94">
        <v>22</v>
      </c>
      <c r="N4" s="94">
        <v>23</v>
      </c>
      <c r="O4" s="94">
        <v>24</v>
      </c>
      <c r="P4" s="94">
        <v>25</v>
      </c>
      <c r="Q4" s="94">
        <v>26</v>
      </c>
      <c r="R4" s="94">
        <v>27</v>
      </c>
      <c r="S4" s="94">
        <v>28</v>
      </c>
      <c r="T4" s="94">
        <v>29</v>
      </c>
      <c r="U4" s="94">
        <v>30</v>
      </c>
      <c r="V4" s="95">
        <v>31</v>
      </c>
      <c r="W4" s="96">
        <v>1</v>
      </c>
      <c r="X4" s="94">
        <v>2</v>
      </c>
      <c r="Y4" s="94">
        <v>3</v>
      </c>
      <c r="Z4" s="94">
        <v>4</v>
      </c>
      <c r="AA4" s="94">
        <v>5</v>
      </c>
      <c r="AB4" s="94">
        <v>6</v>
      </c>
      <c r="AC4" s="94">
        <v>7</v>
      </c>
      <c r="AD4" s="94">
        <v>8</v>
      </c>
      <c r="AE4" s="94">
        <v>9</v>
      </c>
      <c r="AF4" s="94">
        <v>10</v>
      </c>
      <c r="AG4" s="94">
        <v>11</v>
      </c>
      <c r="AH4" s="94">
        <v>12</v>
      </c>
      <c r="AI4" s="94">
        <v>13</v>
      </c>
      <c r="AJ4" s="94">
        <v>14</v>
      </c>
      <c r="AK4" s="94">
        <v>15</v>
      </c>
      <c r="AL4" s="94">
        <v>16</v>
      </c>
      <c r="AM4" s="94">
        <v>17</v>
      </c>
      <c r="AN4" s="94">
        <v>18</v>
      </c>
      <c r="AO4" s="94">
        <v>19</v>
      </c>
      <c r="AP4" s="94">
        <v>20</v>
      </c>
      <c r="AQ4" s="94">
        <v>21</v>
      </c>
      <c r="AR4" s="94">
        <v>22</v>
      </c>
      <c r="AS4" s="94">
        <v>23</v>
      </c>
      <c r="AT4" s="94">
        <v>24</v>
      </c>
      <c r="AU4" s="94">
        <v>25</v>
      </c>
      <c r="AV4" s="94">
        <v>26</v>
      </c>
      <c r="AW4" s="94">
        <v>27</v>
      </c>
      <c r="AX4" s="94">
        <v>28</v>
      </c>
      <c r="AY4" s="94">
        <v>29</v>
      </c>
      <c r="AZ4" s="97">
        <v>30</v>
      </c>
      <c r="BA4" s="203">
        <v>1</v>
      </c>
      <c r="BB4" s="94">
        <v>2</v>
      </c>
      <c r="BC4" s="94">
        <v>3</v>
      </c>
      <c r="BD4" s="94">
        <v>4</v>
      </c>
      <c r="BE4" s="94">
        <v>5</v>
      </c>
      <c r="BF4" s="94">
        <v>6</v>
      </c>
      <c r="BG4" s="94">
        <v>7</v>
      </c>
      <c r="BH4" s="94">
        <v>8</v>
      </c>
      <c r="BI4" s="94">
        <v>9</v>
      </c>
      <c r="BJ4" s="94">
        <v>10</v>
      </c>
      <c r="BK4" s="94">
        <v>11</v>
      </c>
      <c r="BL4" s="94">
        <v>12</v>
      </c>
      <c r="BM4" s="97">
        <v>13</v>
      </c>
      <c r="BN4" s="834"/>
      <c r="BP4" s="842">
        <v>4</v>
      </c>
      <c r="BQ4" s="844">
        <v>3</v>
      </c>
      <c r="BR4" s="796">
        <v>2</v>
      </c>
      <c r="BS4" s="837">
        <v>1</v>
      </c>
    </row>
    <row r="5" spans="1:71" ht="21" customHeight="1">
      <c r="A5" s="825"/>
      <c r="B5" s="828"/>
      <c r="C5" s="831"/>
      <c r="D5" s="159" t="s">
        <v>295</v>
      </c>
      <c r="E5" s="99" t="s">
        <v>296</v>
      </c>
      <c r="F5" s="98" t="s">
        <v>297</v>
      </c>
      <c r="G5" s="98" t="s">
        <v>297</v>
      </c>
      <c r="H5" s="98" t="s">
        <v>298</v>
      </c>
      <c r="I5" s="98" t="s">
        <v>299</v>
      </c>
      <c r="J5" s="100" t="s">
        <v>300</v>
      </c>
      <c r="K5" s="99" t="s">
        <v>295</v>
      </c>
      <c r="L5" s="98" t="s">
        <v>296</v>
      </c>
      <c r="M5" s="98" t="s">
        <v>297</v>
      </c>
      <c r="N5" s="98" t="s">
        <v>297</v>
      </c>
      <c r="O5" s="98" t="s">
        <v>298</v>
      </c>
      <c r="P5" s="98" t="s">
        <v>299</v>
      </c>
      <c r="Q5" s="100" t="s">
        <v>300</v>
      </c>
      <c r="R5" s="99" t="s">
        <v>295</v>
      </c>
      <c r="S5" s="98" t="s">
        <v>296</v>
      </c>
      <c r="T5" s="98" t="s">
        <v>297</v>
      </c>
      <c r="U5" s="100" t="s">
        <v>297</v>
      </c>
      <c r="V5" s="98" t="s">
        <v>298</v>
      </c>
      <c r="W5" s="204" t="s">
        <v>299</v>
      </c>
      <c r="X5" s="100" t="s">
        <v>300</v>
      </c>
      <c r="Y5" s="99" t="s">
        <v>295</v>
      </c>
      <c r="Z5" s="99" t="s">
        <v>296</v>
      </c>
      <c r="AA5" s="98" t="s">
        <v>297</v>
      </c>
      <c r="AB5" s="98" t="s">
        <v>297</v>
      </c>
      <c r="AC5" s="98" t="s">
        <v>298</v>
      </c>
      <c r="AD5" s="98" t="s">
        <v>299</v>
      </c>
      <c r="AE5" s="100" t="s">
        <v>300</v>
      </c>
      <c r="AF5" s="99" t="s">
        <v>295</v>
      </c>
      <c r="AG5" s="99" t="s">
        <v>296</v>
      </c>
      <c r="AH5" s="98" t="s">
        <v>297</v>
      </c>
      <c r="AI5" s="98" t="s">
        <v>297</v>
      </c>
      <c r="AJ5" s="98" t="s">
        <v>298</v>
      </c>
      <c r="AK5" s="98" t="s">
        <v>299</v>
      </c>
      <c r="AL5" s="100" t="s">
        <v>300</v>
      </c>
      <c r="AM5" s="99" t="s">
        <v>295</v>
      </c>
      <c r="AN5" s="98" t="s">
        <v>296</v>
      </c>
      <c r="AO5" s="98" t="s">
        <v>297</v>
      </c>
      <c r="AP5" s="98" t="s">
        <v>297</v>
      </c>
      <c r="AQ5" s="98" t="s">
        <v>298</v>
      </c>
      <c r="AR5" s="98" t="s">
        <v>299</v>
      </c>
      <c r="AS5" s="100" t="s">
        <v>300</v>
      </c>
      <c r="AT5" s="99" t="s">
        <v>295</v>
      </c>
      <c r="AU5" s="98" t="s">
        <v>296</v>
      </c>
      <c r="AV5" s="98" t="s">
        <v>297</v>
      </c>
      <c r="AW5" s="98" t="s">
        <v>297</v>
      </c>
      <c r="AX5" s="98" t="s">
        <v>298</v>
      </c>
      <c r="AY5" s="98" t="s">
        <v>299</v>
      </c>
      <c r="AZ5" s="205" t="s">
        <v>300</v>
      </c>
      <c r="BA5" s="213" t="s">
        <v>295</v>
      </c>
      <c r="BB5" s="98" t="s">
        <v>296</v>
      </c>
      <c r="BC5" s="98" t="s">
        <v>297</v>
      </c>
      <c r="BD5" s="98" t="s">
        <v>297</v>
      </c>
      <c r="BE5" s="98" t="s">
        <v>298</v>
      </c>
      <c r="BF5" s="98" t="s">
        <v>299</v>
      </c>
      <c r="BG5" s="100" t="s">
        <v>300</v>
      </c>
      <c r="BH5" s="99" t="s">
        <v>295</v>
      </c>
      <c r="BI5" s="98" t="s">
        <v>296</v>
      </c>
      <c r="BJ5" s="98" t="s">
        <v>297</v>
      </c>
      <c r="BK5" s="98" t="s">
        <v>297</v>
      </c>
      <c r="BL5" s="98" t="s">
        <v>298</v>
      </c>
      <c r="BM5" s="101" t="s">
        <v>299</v>
      </c>
      <c r="BN5" s="835"/>
      <c r="BP5" s="843"/>
      <c r="BQ5" s="845"/>
      <c r="BR5" s="836"/>
      <c r="BS5" s="838"/>
    </row>
    <row r="6" spans="1:71" ht="17.100000000000001" customHeight="1">
      <c r="A6" s="808">
        <v>1</v>
      </c>
      <c r="B6" s="818" t="s">
        <v>301</v>
      </c>
      <c r="C6" s="102" t="s">
        <v>297</v>
      </c>
      <c r="D6" s="160"/>
      <c r="E6" s="105"/>
      <c r="F6" s="104">
        <v>4</v>
      </c>
      <c r="G6" s="104">
        <v>3</v>
      </c>
      <c r="H6" s="116">
        <v>4</v>
      </c>
      <c r="I6" s="104">
        <v>4</v>
      </c>
      <c r="J6" s="104"/>
      <c r="K6" s="105"/>
      <c r="L6" s="104">
        <v>4</v>
      </c>
      <c r="M6" s="104">
        <v>4</v>
      </c>
      <c r="N6" s="104">
        <v>4</v>
      </c>
      <c r="O6" s="104"/>
      <c r="P6" s="104">
        <v>4</v>
      </c>
      <c r="Q6" s="104"/>
      <c r="R6" s="105"/>
      <c r="S6" s="104">
        <v>4</v>
      </c>
      <c r="T6" s="104">
        <v>4</v>
      </c>
      <c r="U6" s="104">
        <v>2</v>
      </c>
      <c r="V6" s="106">
        <v>4</v>
      </c>
      <c r="W6" s="206">
        <v>2</v>
      </c>
      <c r="X6" s="104"/>
      <c r="Y6" s="105"/>
      <c r="Z6" s="105"/>
      <c r="AA6" s="104">
        <v>4</v>
      </c>
      <c r="AB6" s="104">
        <v>4</v>
      </c>
      <c r="AC6" s="104"/>
      <c r="AD6" s="104"/>
      <c r="AE6" s="104"/>
      <c r="AF6" s="105"/>
      <c r="AG6" s="105"/>
      <c r="AH6" s="104">
        <v>4</v>
      </c>
      <c r="AI6" s="104">
        <v>4</v>
      </c>
      <c r="AJ6" s="104">
        <v>4</v>
      </c>
      <c r="AK6" s="104">
        <v>4</v>
      </c>
      <c r="AL6" s="104"/>
      <c r="AM6" s="105"/>
      <c r="AN6" s="104">
        <v>4</v>
      </c>
      <c r="AO6" s="104">
        <v>4</v>
      </c>
      <c r="AP6" s="104">
        <v>4</v>
      </c>
      <c r="AQ6" s="104"/>
      <c r="AR6" s="104">
        <v>2</v>
      </c>
      <c r="AS6" s="104"/>
      <c r="AT6" s="105"/>
      <c r="AU6" s="104">
        <v>4</v>
      </c>
      <c r="AV6" s="104">
        <v>4</v>
      </c>
      <c r="AW6" s="104"/>
      <c r="AX6" s="104"/>
      <c r="AY6" s="104">
        <v>2</v>
      </c>
      <c r="AZ6" s="107"/>
      <c r="BA6" s="214"/>
      <c r="BB6" s="104">
        <v>2</v>
      </c>
      <c r="BC6" s="104">
        <v>4</v>
      </c>
      <c r="BD6" s="104"/>
      <c r="BE6" s="104">
        <v>2</v>
      </c>
      <c r="BF6" s="104"/>
      <c r="BG6" s="104"/>
      <c r="BH6" s="105"/>
      <c r="BI6" s="104">
        <v>2</v>
      </c>
      <c r="BJ6" s="104">
        <v>4</v>
      </c>
      <c r="BK6" s="104"/>
      <c r="BL6" s="104"/>
      <c r="BM6" s="107"/>
      <c r="BN6" s="814" t="s">
        <v>302</v>
      </c>
      <c r="BP6" s="62">
        <f t="shared" ref="BP6:BP31" si="0">COUNTIF(D6:V6,"4")</f>
        <v>10</v>
      </c>
      <c r="BQ6" s="59">
        <f t="shared" ref="BQ6:BQ31" si="1">COUNTIF(D6:V6,"3")</f>
        <v>1</v>
      </c>
      <c r="BR6" s="60">
        <f t="shared" ref="BR6:BR31" si="2">COUNTIF(D6:V6,"2")</f>
        <v>1</v>
      </c>
      <c r="BS6" s="60">
        <f t="shared" ref="BS6:BS31" si="3">COUNTIF(D6:V6,"1")</f>
        <v>0</v>
      </c>
    </row>
    <row r="7" spans="1:71" ht="17.100000000000001" customHeight="1">
      <c r="A7" s="809"/>
      <c r="B7" s="819"/>
      <c r="C7" s="61" t="s">
        <v>303</v>
      </c>
      <c r="D7" s="161"/>
      <c r="E7" s="110"/>
      <c r="F7" s="109"/>
      <c r="G7" s="109">
        <v>4</v>
      </c>
      <c r="H7" s="109">
        <v>4</v>
      </c>
      <c r="I7" s="109">
        <v>4</v>
      </c>
      <c r="J7" s="109"/>
      <c r="K7" s="110"/>
      <c r="L7" s="109">
        <v>4</v>
      </c>
      <c r="M7" s="109">
        <v>4</v>
      </c>
      <c r="N7" s="109">
        <v>4</v>
      </c>
      <c r="O7" s="109">
        <v>4</v>
      </c>
      <c r="P7" s="109">
        <v>4</v>
      </c>
      <c r="Q7" s="109"/>
      <c r="R7" s="110"/>
      <c r="S7" s="109">
        <v>4</v>
      </c>
      <c r="T7" s="109"/>
      <c r="U7" s="109">
        <v>2</v>
      </c>
      <c r="V7" s="111"/>
      <c r="W7" s="207">
        <v>2</v>
      </c>
      <c r="X7" s="109"/>
      <c r="Y7" s="110"/>
      <c r="Z7" s="110"/>
      <c r="AA7" s="109">
        <v>4</v>
      </c>
      <c r="AB7" s="109">
        <v>4</v>
      </c>
      <c r="AC7" s="109">
        <v>2</v>
      </c>
      <c r="AD7" s="109"/>
      <c r="AE7" s="109"/>
      <c r="AF7" s="110"/>
      <c r="AG7" s="110"/>
      <c r="AH7" s="109">
        <v>4</v>
      </c>
      <c r="AI7" s="109">
        <v>4</v>
      </c>
      <c r="AJ7" s="109">
        <v>4</v>
      </c>
      <c r="AK7" s="109">
        <v>3</v>
      </c>
      <c r="AL7" s="109"/>
      <c r="AM7" s="110"/>
      <c r="AN7" s="109">
        <v>4</v>
      </c>
      <c r="AO7" s="109">
        <v>4</v>
      </c>
      <c r="AP7" s="109">
        <v>4</v>
      </c>
      <c r="AQ7" s="109"/>
      <c r="AR7" s="109">
        <v>4</v>
      </c>
      <c r="AS7" s="109"/>
      <c r="AT7" s="110"/>
      <c r="AU7" s="109">
        <v>4</v>
      </c>
      <c r="AV7" s="109">
        <v>4</v>
      </c>
      <c r="AW7" s="109"/>
      <c r="AX7" s="109"/>
      <c r="AY7" s="109">
        <v>2</v>
      </c>
      <c r="AZ7" s="108"/>
      <c r="BA7" s="215"/>
      <c r="BB7" s="109">
        <v>4</v>
      </c>
      <c r="BC7" s="109">
        <v>4</v>
      </c>
      <c r="BD7" s="109"/>
      <c r="BE7" s="109">
        <v>4</v>
      </c>
      <c r="BF7" s="109"/>
      <c r="BG7" s="109"/>
      <c r="BH7" s="110"/>
      <c r="BI7" s="109">
        <v>2</v>
      </c>
      <c r="BJ7" s="109">
        <v>4</v>
      </c>
      <c r="BK7" s="109"/>
      <c r="BL7" s="109"/>
      <c r="BM7" s="108"/>
      <c r="BN7" s="815"/>
      <c r="BP7" s="62">
        <f t="shared" si="0"/>
        <v>9</v>
      </c>
      <c r="BQ7" s="62">
        <f t="shared" si="1"/>
        <v>0</v>
      </c>
      <c r="BR7" s="63">
        <f t="shared" si="2"/>
        <v>1</v>
      </c>
      <c r="BS7" s="63">
        <f t="shared" si="3"/>
        <v>0</v>
      </c>
    </row>
    <row r="8" spans="1:71" ht="17.100000000000001" customHeight="1">
      <c r="A8" s="810"/>
      <c r="B8" s="820"/>
      <c r="C8" s="64" t="s">
        <v>304</v>
      </c>
      <c r="D8" s="162"/>
      <c r="E8" s="114"/>
      <c r="F8" s="113"/>
      <c r="G8" s="113"/>
      <c r="H8" s="113"/>
      <c r="I8" s="113"/>
      <c r="J8" s="113"/>
      <c r="K8" s="114"/>
      <c r="L8" s="113"/>
      <c r="M8" s="113"/>
      <c r="N8" s="113"/>
      <c r="O8" s="113"/>
      <c r="P8" s="113"/>
      <c r="Q8" s="113"/>
      <c r="R8" s="114"/>
      <c r="S8" s="113"/>
      <c r="T8" s="113"/>
      <c r="U8" s="113"/>
      <c r="V8" s="115"/>
      <c r="W8" s="208"/>
      <c r="X8" s="113"/>
      <c r="Y8" s="114"/>
      <c r="Z8" s="114"/>
      <c r="AA8" s="113"/>
      <c r="AB8" s="113"/>
      <c r="AC8" s="113"/>
      <c r="AD8" s="113"/>
      <c r="AE8" s="113"/>
      <c r="AF8" s="114"/>
      <c r="AG8" s="114"/>
      <c r="AH8" s="113"/>
      <c r="AI8" s="113"/>
      <c r="AJ8" s="113"/>
      <c r="AK8" s="113"/>
      <c r="AL8" s="113"/>
      <c r="AM8" s="114"/>
      <c r="AN8" s="113"/>
      <c r="AO8" s="113"/>
      <c r="AP8" s="113"/>
      <c r="AQ8" s="113"/>
      <c r="AR8" s="113"/>
      <c r="AS8" s="113"/>
      <c r="AT8" s="114"/>
      <c r="AU8" s="113"/>
      <c r="AV8" s="113"/>
      <c r="AW8" s="113"/>
      <c r="AX8" s="113"/>
      <c r="AY8" s="113"/>
      <c r="AZ8" s="112"/>
      <c r="BA8" s="216"/>
      <c r="BB8" s="113"/>
      <c r="BC8" s="113"/>
      <c r="BD8" s="113"/>
      <c r="BE8" s="113"/>
      <c r="BF8" s="113"/>
      <c r="BG8" s="113"/>
      <c r="BH8" s="114"/>
      <c r="BI8" s="113"/>
      <c r="BJ8" s="113"/>
      <c r="BK8" s="113"/>
      <c r="BL8" s="113"/>
      <c r="BM8" s="112"/>
      <c r="BN8" s="816"/>
      <c r="BP8" s="65">
        <f t="shared" si="0"/>
        <v>0</v>
      </c>
      <c r="BQ8" s="65">
        <f t="shared" si="1"/>
        <v>0</v>
      </c>
      <c r="BR8" s="66">
        <f t="shared" si="2"/>
        <v>0</v>
      </c>
      <c r="BS8" s="66">
        <f t="shared" si="3"/>
        <v>0</v>
      </c>
    </row>
    <row r="9" spans="1:71" ht="17.100000000000001" customHeight="1">
      <c r="A9" s="808">
        <v>2</v>
      </c>
      <c r="B9" s="818" t="s">
        <v>305</v>
      </c>
      <c r="C9" s="58" t="s">
        <v>297</v>
      </c>
      <c r="D9" s="163"/>
      <c r="E9" s="117"/>
      <c r="F9" s="104">
        <v>4</v>
      </c>
      <c r="G9" s="116">
        <v>4</v>
      </c>
      <c r="H9" s="116">
        <v>4</v>
      </c>
      <c r="I9" s="116">
        <v>3</v>
      </c>
      <c r="J9" s="116"/>
      <c r="K9" s="117"/>
      <c r="L9" s="116">
        <v>4</v>
      </c>
      <c r="M9" s="116">
        <v>4</v>
      </c>
      <c r="N9" s="116">
        <v>3</v>
      </c>
      <c r="O9" s="116"/>
      <c r="P9" s="116">
        <v>1</v>
      </c>
      <c r="Q9" s="116"/>
      <c r="R9" s="117"/>
      <c r="S9" s="116">
        <v>4</v>
      </c>
      <c r="T9" s="116">
        <v>4</v>
      </c>
      <c r="U9" s="116">
        <v>4</v>
      </c>
      <c r="V9" s="118">
        <v>4</v>
      </c>
      <c r="W9" s="206">
        <v>3</v>
      </c>
      <c r="X9" s="104"/>
      <c r="Y9" s="117"/>
      <c r="Z9" s="117"/>
      <c r="AA9" s="116">
        <v>4</v>
      </c>
      <c r="AB9" s="116">
        <v>4</v>
      </c>
      <c r="AC9" s="116"/>
      <c r="AD9" s="116"/>
      <c r="AE9" s="116"/>
      <c r="AF9" s="117"/>
      <c r="AG9" s="117"/>
      <c r="AH9" s="116">
        <v>4</v>
      </c>
      <c r="AI9" s="116">
        <v>4</v>
      </c>
      <c r="AJ9" s="116">
        <v>4</v>
      </c>
      <c r="AK9" s="116">
        <v>4</v>
      </c>
      <c r="AL9" s="116"/>
      <c r="AM9" s="117"/>
      <c r="AN9" s="116">
        <v>4</v>
      </c>
      <c r="AO9" s="104">
        <v>4</v>
      </c>
      <c r="AP9" s="116">
        <v>4</v>
      </c>
      <c r="AQ9" s="116"/>
      <c r="AR9" s="116">
        <v>4</v>
      </c>
      <c r="AS9" s="116"/>
      <c r="AT9" s="117"/>
      <c r="AU9" s="116">
        <v>3</v>
      </c>
      <c r="AV9" s="116">
        <v>4</v>
      </c>
      <c r="AW9" s="116"/>
      <c r="AX9" s="116"/>
      <c r="AY9" s="116">
        <v>3</v>
      </c>
      <c r="AZ9" s="103"/>
      <c r="BA9" s="217"/>
      <c r="BB9" s="116">
        <v>3</v>
      </c>
      <c r="BC9" s="116">
        <v>4</v>
      </c>
      <c r="BD9" s="116"/>
      <c r="BE9" s="116">
        <v>4</v>
      </c>
      <c r="BF9" s="116"/>
      <c r="BG9" s="116"/>
      <c r="BH9" s="117"/>
      <c r="BI9" s="116">
        <v>2</v>
      </c>
      <c r="BJ9" s="116">
        <v>4</v>
      </c>
      <c r="BK9" s="116"/>
      <c r="BL9" s="116"/>
      <c r="BM9" s="103"/>
      <c r="BN9" s="814" t="s">
        <v>306</v>
      </c>
      <c r="BP9" s="59">
        <f t="shared" si="0"/>
        <v>9</v>
      </c>
      <c r="BQ9" s="59">
        <f t="shared" si="1"/>
        <v>2</v>
      </c>
      <c r="BR9" s="60">
        <f t="shared" si="2"/>
        <v>0</v>
      </c>
      <c r="BS9" s="60">
        <f t="shared" si="3"/>
        <v>1</v>
      </c>
    </row>
    <row r="10" spans="1:71" ht="17.100000000000001" customHeight="1">
      <c r="A10" s="809"/>
      <c r="B10" s="819"/>
      <c r="C10" s="61" t="s">
        <v>303</v>
      </c>
      <c r="D10" s="161"/>
      <c r="E10" s="110"/>
      <c r="F10" s="109"/>
      <c r="G10" s="109">
        <v>3</v>
      </c>
      <c r="H10" s="109">
        <v>4</v>
      </c>
      <c r="I10" s="109">
        <v>4</v>
      </c>
      <c r="J10" s="109"/>
      <c r="K10" s="110"/>
      <c r="L10" s="109">
        <v>4</v>
      </c>
      <c r="M10" s="109">
        <v>4</v>
      </c>
      <c r="N10" s="109">
        <v>4</v>
      </c>
      <c r="O10" s="109">
        <v>1</v>
      </c>
      <c r="P10" s="109">
        <v>1</v>
      </c>
      <c r="Q10" s="109"/>
      <c r="R10" s="110"/>
      <c r="S10" s="109">
        <v>4</v>
      </c>
      <c r="T10" s="109"/>
      <c r="U10" s="109">
        <v>4</v>
      </c>
      <c r="V10" s="111"/>
      <c r="W10" s="207">
        <v>4</v>
      </c>
      <c r="X10" s="109"/>
      <c r="Y10" s="110"/>
      <c r="Z10" s="110"/>
      <c r="AA10" s="109">
        <v>4</v>
      </c>
      <c r="AB10" s="109">
        <v>4</v>
      </c>
      <c r="AC10" s="109">
        <v>4</v>
      </c>
      <c r="AD10" s="109"/>
      <c r="AE10" s="109"/>
      <c r="AF10" s="110"/>
      <c r="AG10" s="110"/>
      <c r="AH10" s="109">
        <v>4</v>
      </c>
      <c r="AI10" s="109">
        <v>4</v>
      </c>
      <c r="AJ10" s="109">
        <v>4</v>
      </c>
      <c r="AK10" s="109">
        <v>4</v>
      </c>
      <c r="AL10" s="109"/>
      <c r="AM10" s="110"/>
      <c r="AN10" s="109">
        <v>2</v>
      </c>
      <c r="AO10" s="109">
        <v>4</v>
      </c>
      <c r="AP10" s="109">
        <v>4</v>
      </c>
      <c r="AQ10" s="109"/>
      <c r="AR10" s="109">
        <v>3</v>
      </c>
      <c r="AS10" s="109"/>
      <c r="AT10" s="110"/>
      <c r="AU10" s="109">
        <v>4</v>
      </c>
      <c r="AV10" s="109">
        <v>4</v>
      </c>
      <c r="AW10" s="109"/>
      <c r="AX10" s="109"/>
      <c r="AY10" s="109">
        <v>4</v>
      </c>
      <c r="AZ10" s="108"/>
      <c r="BA10" s="215"/>
      <c r="BB10" s="109">
        <v>4</v>
      </c>
      <c r="BC10" s="109">
        <v>4</v>
      </c>
      <c r="BD10" s="109"/>
      <c r="BE10" s="109">
        <v>4</v>
      </c>
      <c r="BF10" s="109"/>
      <c r="BG10" s="109"/>
      <c r="BH10" s="110"/>
      <c r="BI10" s="109">
        <v>2</v>
      </c>
      <c r="BJ10" s="109"/>
      <c r="BK10" s="109"/>
      <c r="BL10" s="109"/>
      <c r="BM10" s="108"/>
      <c r="BN10" s="815"/>
      <c r="BP10" s="62">
        <f t="shared" si="0"/>
        <v>7</v>
      </c>
      <c r="BQ10" s="62">
        <f t="shared" si="1"/>
        <v>1</v>
      </c>
      <c r="BR10" s="63">
        <f t="shared" si="2"/>
        <v>0</v>
      </c>
      <c r="BS10" s="63">
        <f t="shared" si="3"/>
        <v>2</v>
      </c>
    </row>
    <row r="11" spans="1:71" ht="17.100000000000001" customHeight="1">
      <c r="A11" s="810"/>
      <c r="B11" s="820"/>
      <c r="C11" s="64" t="s">
        <v>304</v>
      </c>
      <c r="D11" s="162"/>
      <c r="E11" s="114"/>
      <c r="F11" s="113"/>
      <c r="G11" s="113"/>
      <c r="H11" s="113"/>
      <c r="I11" s="113"/>
      <c r="J11" s="113"/>
      <c r="K11" s="114"/>
      <c r="L11" s="113"/>
      <c r="M11" s="113"/>
      <c r="N11" s="113"/>
      <c r="O11" s="113"/>
      <c r="P11" s="113"/>
      <c r="Q11" s="113"/>
      <c r="R11" s="114"/>
      <c r="S11" s="113"/>
      <c r="T11" s="113"/>
      <c r="U11" s="113"/>
      <c r="V11" s="115"/>
      <c r="W11" s="208"/>
      <c r="X11" s="113"/>
      <c r="Y11" s="114"/>
      <c r="Z11" s="114"/>
      <c r="AA11" s="113"/>
      <c r="AB11" s="113"/>
      <c r="AC11" s="113"/>
      <c r="AD11" s="113"/>
      <c r="AE11" s="113"/>
      <c r="AF11" s="114"/>
      <c r="AG11" s="114"/>
      <c r="AH11" s="113"/>
      <c r="AI11" s="113"/>
      <c r="AJ11" s="113"/>
      <c r="AK11" s="113"/>
      <c r="AL11" s="113"/>
      <c r="AM11" s="114"/>
      <c r="AN11" s="113"/>
      <c r="AO11" s="113"/>
      <c r="AP11" s="113"/>
      <c r="AQ11" s="113"/>
      <c r="AR11" s="113"/>
      <c r="AS11" s="113"/>
      <c r="AT11" s="114"/>
      <c r="AU11" s="113"/>
      <c r="AV11" s="113"/>
      <c r="AW11" s="113"/>
      <c r="AX11" s="113"/>
      <c r="AY11" s="113"/>
      <c r="AZ11" s="112"/>
      <c r="BA11" s="216"/>
      <c r="BB11" s="113"/>
      <c r="BC11" s="113"/>
      <c r="BD11" s="113"/>
      <c r="BE11" s="113"/>
      <c r="BF11" s="113"/>
      <c r="BG11" s="113"/>
      <c r="BH11" s="114"/>
      <c r="BI11" s="113"/>
      <c r="BJ11" s="113"/>
      <c r="BK11" s="113"/>
      <c r="BL11" s="113"/>
      <c r="BM11" s="112"/>
      <c r="BN11" s="816"/>
      <c r="BP11" s="65">
        <f t="shared" si="0"/>
        <v>0</v>
      </c>
      <c r="BQ11" s="65">
        <f t="shared" si="1"/>
        <v>0</v>
      </c>
      <c r="BR11" s="66">
        <f t="shared" si="2"/>
        <v>0</v>
      </c>
      <c r="BS11" s="66">
        <f t="shared" si="3"/>
        <v>0</v>
      </c>
    </row>
    <row r="12" spans="1:71" ht="17.100000000000001" customHeight="1">
      <c r="A12" s="808">
        <v>3</v>
      </c>
      <c r="B12" s="818" t="s">
        <v>307</v>
      </c>
      <c r="C12" s="58" t="s">
        <v>297</v>
      </c>
      <c r="D12" s="163"/>
      <c r="E12" s="117"/>
      <c r="F12" s="104">
        <v>4</v>
      </c>
      <c r="G12" s="116">
        <v>4</v>
      </c>
      <c r="H12" s="116">
        <v>4</v>
      </c>
      <c r="I12" s="116">
        <v>4</v>
      </c>
      <c r="J12" s="116"/>
      <c r="K12" s="117"/>
      <c r="L12" s="116">
        <v>4</v>
      </c>
      <c r="M12" s="116">
        <v>4</v>
      </c>
      <c r="N12" s="116">
        <v>4</v>
      </c>
      <c r="O12" s="116"/>
      <c r="P12" s="116">
        <v>4</v>
      </c>
      <c r="Q12" s="116"/>
      <c r="R12" s="117"/>
      <c r="S12" s="116">
        <v>4</v>
      </c>
      <c r="T12" s="116">
        <v>2</v>
      </c>
      <c r="U12" s="116">
        <v>2</v>
      </c>
      <c r="V12" s="118">
        <v>2</v>
      </c>
      <c r="W12" s="206">
        <v>4</v>
      </c>
      <c r="X12" s="104"/>
      <c r="Y12" s="117"/>
      <c r="Z12" s="117"/>
      <c r="AA12" s="116">
        <v>4</v>
      </c>
      <c r="AB12" s="116">
        <v>4</v>
      </c>
      <c r="AC12" s="116"/>
      <c r="AD12" s="116"/>
      <c r="AE12" s="116"/>
      <c r="AF12" s="117"/>
      <c r="AG12" s="117"/>
      <c r="AH12" s="116">
        <v>4</v>
      </c>
      <c r="AI12" s="116">
        <v>2</v>
      </c>
      <c r="AJ12" s="116">
        <v>4</v>
      </c>
      <c r="AK12" s="116">
        <v>3</v>
      </c>
      <c r="AL12" s="116"/>
      <c r="AM12" s="117"/>
      <c r="AN12" s="116">
        <v>4</v>
      </c>
      <c r="AO12" s="104">
        <v>4</v>
      </c>
      <c r="AP12" s="116">
        <v>3</v>
      </c>
      <c r="AQ12" s="116"/>
      <c r="AR12" s="116">
        <v>4</v>
      </c>
      <c r="AS12" s="116"/>
      <c r="AT12" s="117"/>
      <c r="AU12" s="116">
        <v>4</v>
      </c>
      <c r="AV12" s="116">
        <v>2</v>
      </c>
      <c r="AW12" s="116"/>
      <c r="AX12" s="116"/>
      <c r="AY12" s="116">
        <v>4</v>
      </c>
      <c r="AZ12" s="103"/>
      <c r="BA12" s="217"/>
      <c r="BB12" s="116">
        <v>4</v>
      </c>
      <c r="BC12" s="116">
        <v>4</v>
      </c>
      <c r="BD12" s="116"/>
      <c r="BE12" s="116">
        <v>4</v>
      </c>
      <c r="BF12" s="116"/>
      <c r="BG12" s="116"/>
      <c r="BH12" s="117"/>
      <c r="BI12" s="116">
        <v>3</v>
      </c>
      <c r="BJ12" s="116">
        <v>4</v>
      </c>
      <c r="BK12" s="116"/>
      <c r="BL12" s="116"/>
      <c r="BM12" s="103"/>
      <c r="BN12" s="814" t="s">
        <v>308</v>
      </c>
      <c r="BP12" s="59">
        <f t="shared" si="0"/>
        <v>9</v>
      </c>
      <c r="BQ12" s="59">
        <f t="shared" si="1"/>
        <v>0</v>
      </c>
      <c r="BR12" s="60">
        <f t="shared" si="2"/>
        <v>3</v>
      </c>
      <c r="BS12" s="60">
        <f t="shared" si="3"/>
        <v>0</v>
      </c>
    </row>
    <row r="13" spans="1:71" ht="17.100000000000001" customHeight="1">
      <c r="A13" s="809"/>
      <c r="B13" s="819"/>
      <c r="C13" s="61" t="s">
        <v>303</v>
      </c>
      <c r="D13" s="161"/>
      <c r="E13" s="110"/>
      <c r="F13" s="109"/>
      <c r="G13" s="109">
        <v>3</v>
      </c>
      <c r="H13" s="109">
        <v>4</v>
      </c>
      <c r="I13" s="109">
        <v>4</v>
      </c>
      <c r="J13" s="109"/>
      <c r="K13" s="110"/>
      <c r="L13" s="109">
        <v>2</v>
      </c>
      <c r="M13" s="109">
        <v>2</v>
      </c>
      <c r="N13" s="109">
        <v>4</v>
      </c>
      <c r="O13" s="109">
        <v>4</v>
      </c>
      <c r="P13" s="109">
        <v>4</v>
      </c>
      <c r="Q13" s="109"/>
      <c r="R13" s="110"/>
      <c r="S13" s="109">
        <v>4</v>
      </c>
      <c r="T13" s="109"/>
      <c r="U13" s="109">
        <v>2</v>
      </c>
      <c r="V13" s="111"/>
      <c r="W13" s="207">
        <v>4</v>
      </c>
      <c r="X13" s="109"/>
      <c r="Y13" s="110"/>
      <c r="Z13" s="110"/>
      <c r="AA13" s="109">
        <v>4</v>
      </c>
      <c r="AB13" s="109">
        <v>4</v>
      </c>
      <c r="AC13" s="109">
        <v>4</v>
      </c>
      <c r="AD13" s="109"/>
      <c r="AE13" s="109"/>
      <c r="AF13" s="110"/>
      <c r="AG13" s="110"/>
      <c r="AH13" s="109">
        <v>4</v>
      </c>
      <c r="AI13" s="109">
        <v>2</v>
      </c>
      <c r="AJ13" s="109">
        <v>4</v>
      </c>
      <c r="AK13" s="109">
        <v>2</v>
      </c>
      <c r="AL13" s="109"/>
      <c r="AM13" s="110"/>
      <c r="AN13" s="109">
        <v>4</v>
      </c>
      <c r="AO13" s="109">
        <v>4</v>
      </c>
      <c r="AP13" s="109">
        <v>4</v>
      </c>
      <c r="AQ13" s="109"/>
      <c r="AR13" s="109">
        <v>4</v>
      </c>
      <c r="AS13" s="109"/>
      <c r="AT13" s="110"/>
      <c r="AU13" s="109">
        <v>3</v>
      </c>
      <c r="AV13" s="109">
        <v>4</v>
      </c>
      <c r="AW13" s="109"/>
      <c r="AX13" s="109"/>
      <c r="AY13" s="109">
        <v>4</v>
      </c>
      <c r="AZ13" s="108"/>
      <c r="BA13" s="215"/>
      <c r="BB13" s="109">
        <v>4</v>
      </c>
      <c r="BC13" s="109">
        <v>4</v>
      </c>
      <c r="BD13" s="109"/>
      <c r="BE13" s="109">
        <v>2</v>
      </c>
      <c r="BF13" s="109"/>
      <c r="BG13" s="109"/>
      <c r="BH13" s="110"/>
      <c r="BI13" s="109">
        <v>4</v>
      </c>
      <c r="BJ13" s="109">
        <v>4</v>
      </c>
      <c r="BK13" s="109"/>
      <c r="BL13" s="109"/>
      <c r="BM13" s="108"/>
      <c r="BN13" s="815"/>
      <c r="BP13" s="62">
        <f t="shared" si="0"/>
        <v>6</v>
      </c>
      <c r="BQ13" s="62">
        <f t="shared" si="1"/>
        <v>1</v>
      </c>
      <c r="BR13" s="63">
        <f t="shared" si="2"/>
        <v>3</v>
      </c>
      <c r="BS13" s="63">
        <f t="shared" si="3"/>
        <v>0</v>
      </c>
    </row>
    <row r="14" spans="1:71" ht="17.100000000000001" customHeight="1">
      <c r="A14" s="810"/>
      <c r="B14" s="820"/>
      <c r="C14" s="64" t="s">
        <v>304</v>
      </c>
      <c r="D14" s="162"/>
      <c r="E14" s="114"/>
      <c r="F14" s="113"/>
      <c r="G14" s="113"/>
      <c r="H14" s="113"/>
      <c r="I14" s="113"/>
      <c r="J14" s="113"/>
      <c r="K14" s="114"/>
      <c r="L14" s="113"/>
      <c r="M14" s="113"/>
      <c r="N14" s="113"/>
      <c r="O14" s="113"/>
      <c r="P14" s="113"/>
      <c r="Q14" s="113"/>
      <c r="R14" s="114"/>
      <c r="S14" s="113"/>
      <c r="T14" s="113"/>
      <c r="U14" s="113"/>
      <c r="V14" s="115"/>
      <c r="W14" s="208"/>
      <c r="X14" s="113"/>
      <c r="Y14" s="114"/>
      <c r="Z14" s="114"/>
      <c r="AA14" s="113"/>
      <c r="AB14" s="113"/>
      <c r="AC14" s="113"/>
      <c r="AD14" s="113"/>
      <c r="AE14" s="113"/>
      <c r="AF14" s="114"/>
      <c r="AG14" s="114"/>
      <c r="AH14" s="113"/>
      <c r="AI14" s="113"/>
      <c r="AJ14" s="113"/>
      <c r="AK14" s="113"/>
      <c r="AL14" s="113"/>
      <c r="AM14" s="114"/>
      <c r="AN14" s="113"/>
      <c r="AO14" s="113"/>
      <c r="AP14" s="113"/>
      <c r="AQ14" s="113"/>
      <c r="AR14" s="113"/>
      <c r="AS14" s="113"/>
      <c r="AT14" s="114"/>
      <c r="AU14" s="113"/>
      <c r="AV14" s="113"/>
      <c r="AW14" s="113"/>
      <c r="AX14" s="113"/>
      <c r="AY14" s="113"/>
      <c r="AZ14" s="112"/>
      <c r="BA14" s="216"/>
      <c r="BB14" s="113"/>
      <c r="BC14" s="113"/>
      <c r="BD14" s="113"/>
      <c r="BE14" s="113"/>
      <c r="BF14" s="113"/>
      <c r="BG14" s="113"/>
      <c r="BH14" s="114"/>
      <c r="BI14" s="113"/>
      <c r="BJ14" s="113"/>
      <c r="BK14" s="113"/>
      <c r="BL14" s="113"/>
      <c r="BM14" s="112"/>
      <c r="BN14" s="816"/>
      <c r="BP14" s="65">
        <f t="shared" si="0"/>
        <v>0</v>
      </c>
      <c r="BQ14" s="65">
        <f t="shared" si="1"/>
        <v>0</v>
      </c>
      <c r="BR14" s="66">
        <f t="shared" si="2"/>
        <v>0</v>
      </c>
      <c r="BS14" s="66">
        <f t="shared" si="3"/>
        <v>0</v>
      </c>
    </row>
    <row r="15" spans="1:71" ht="17.100000000000001" customHeight="1">
      <c r="A15" s="808">
        <v>4</v>
      </c>
      <c r="B15" s="818" t="s">
        <v>309</v>
      </c>
      <c r="C15" s="58" t="s">
        <v>297</v>
      </c>
      <c r="D15" s="163"/>
      <c r="E15" s="117"/>
      <c r="F15" s="104">
        <v>4</v>
      </c>
      <c r="G15" s="116">
        <v>4</v>
      </c>
      <c r="H15" s="116">
        <v>4</v>
      </c>
      <c r="I15" s="116">
        <v>4</v>
      </c>
      <c r="J15" s="116"/>
      <c r="K15" s="117"/>
      <c r="L15" s="116">
        <v>4</v>
      </c>
      <c r="M15" s="116">
        <v>4</v>
      </c>
      <c r="N15" s="116">
        <v>4</v>
      </c>
      <c r="O15" s="116"/>
      <c r="P15" s="116">
        <v>4</v>
      </c>
      <c r="Q15" s="116"/>
      <c r="R15" s="117"/>
      <c r="S15" s="116">
        <v>4</v>
      </c>
      <c r="T15" s="116">
        <v>4</v>
      </c>
      <c r="U15" s="116">
        <v>4</v>
      </c>
      <c r="V15" s="118">
        <v>4</v>
      </c>
      <c r="W15" s="206">
        <v>4</v>
      </c>
      <c r="X15" s="104"/>
      <c r="Y15" s="117"/>
      <c r="Z15" s="117"/>
      <c r="AA15" s="116">
        <v>4</v>
      </c>
      <c r="AB15" s="116">
        <v>4</v>
      </c>
      <c r="AC15" s="116"/>
      <c r="AD15" s="116"/>
      <c r="AE15" s="116"/>
      <c r="AF15" s="117"/>
      <c r="AG15" s="117"/>
      <c r="AH15" s="116">
        <v>4</v>
      </c>
      <c r="AI15" s="116">
        <v>2</v>
      </c>
      <c r="AJ15" s="116">
        <v>4</v>
      </c>
      <c r="AK15" s="116">
        <v>2</v>
      </c>
      <c r="AL15" s="116"/>
      <c r="AM15" s="117"/>
      <c r="AN15" s="116">
        <v>4</v>
      </c>
      <c r="AO15" s="104">
        <v>4</v>
      </c>
      <c r="AP15" s="116">
        <v>4</v>
      </c>
      <c r="AQ15" s="116"/>
      <c r="AR15" s="116">
        <v>4</v>
      </c>
      <c r="AS15" s="116"/>
      <c r="AT15" s="117"/>
      <c r="AU15" s="116">
        <v>4</v>
      </c>
      <c r="AV15" s="116">
        <v>4</v>
      </c>
      <c r="AW15" s="116"/>
      <c r="AX15" s="116"/>
      <c r="AY15" s="116">
        <v>2</v>
      </c>
      <c r="AZ15" s="103"/>
      <c r="BA15" s="217"/>
      <c r="BB15" s="116">
        <v>4</v>
      </c>
      <c r="BC15" s="116">
        <v>4</v>
      </c>
      <c r="BD15" s="116"/>
      <c r="BE15" s="116">
        <v>4</v>
      </c>
      <c r="BF15" s="116"/>
      <c r="BG15" s="116"/>
      <c r="BH15" s="117"/>
      <c r="BI15" s="116">
        <v>4</v>
      </c>
      <c r="BJ15" s="116">
        <v>4</v>
      </c>
      <c r="BK15" s="116"/>
      <c r="BL15" s="116"/>
      <c r="BM15" s="103"/>
      <c r="BN15" s="814"/>
      <c r="BP15" s="59">
        <f t="shared" si="0"/>
        <v>12</v>
      </c>
      <c r="BQ15" s="59">
        <f t="shared" si="1"/>
        <v>0</v>
      </c>
      <c r="BR15" s="60">
        <f t="shared" si="2"/>
        <v>0</v>
      </c>
      <c r="BS15" s="60">
        <f t="shared" si="3"/>
        <v>0</v>
      </c>
    </row>
    <row r="16" spans="1:71" ht="17.100000000000001" customHeight="1">
      <c r="A16" s="809"/>
      <c r="B16" s="819"/>
      <c r="C16" s="61" t="s">
        <v>303</v>
      </c>
      <c r="D16" s="161"/>
      <c r="E16" s="110"/>
      <c r="F16" s="109"/>
      <c r="G16" s="109">
        <v>4</v>
      </c>
      <c r="H16" s="109">
        <v>4</v>
      </c>
      <c r="I16" s="109">
        <v>4</v>
      </c>
      <c r="J16" s="109"/>
      <c r="K16" s="110"/>
      <c r="L16" s="109">
        <v>4</v>
      </c>
      <c r="M16" s="109">
        <v>4</v>
      </c>
      <c r="N16" s="109">
        <v>4</v>
      </c>
      <c r="O16" s="109">
        <v>4</v>
      </c>
      <c r="P16" s="109">
        <v>4</v>
      </c>
      <c r="Q16" s="109"/>
      <c r="R16" s="110"/>
      <c r="S16" s="109">
        <v>4</v>
      </c>
      <c r="T16" s="109"/>
      <c r="U16" s="109">
        <v>4</v>
      </c>
      <c r="V16" s="111"/>
      <c r="W16" s="207">
        <v>4</v>
      </c>
      <c r="X16" s="109"/>
      <c r="Y16" s="110"/>
      <c r="Z16" s="110"/>
      <c r="AA16" s="109">
        <v>4</v>
      </c>
      <c r="AB16" s="109">
        <v>4</v>
      </c>
      <c r="AC16" s="109">
        <v>4</v>
      </c>
      <c r="AD16" s="109"/>
      <c r="AE16" s="109"/>
      <c r="AF16" s="110"/>
      <c r="AG16" s="110"/>
      <c r="AH16" s="109">
        <v>4</v>
      </c>
      <c r="AI16" s="109">
        <v>4</v>
      </c>
      <c r="AJ16" s="109">
        <v>4</v>
      </c>
      <c r="AK16" s="109">
        <v>2</v>
      </c>
      <c r="AL16" s="109"/>
      <c r="AM16" s="110"/>
      <c r="AN16" s="109">
        <v>4</v>
      </c>
      <c r="AO16" s="109">
        <v>4</v>
      </c>
      <c r="AP16" s="109">
        <v>4</v>
      </c>
      <c r="AQ16" s="109"/>
      <c r="AR16" s="109">
        <v>3</v>
      </c>
      <c r="AS16" s="109"/>
      <c r="AT16" s="110"/>
      <c r="AU16" s="109">
        <v>4</v>
      </c>
      <c r="AV16" s="109">
        <v>4</v>
      </c>
      <c r="AW16" s="109"/>
      <c r="AX16" s="109"/>
      <c r="AY16" s="109">
        <v>2</v>
      </c>
      <c r="AZ16" s="108"/>
      <c r="BA16" s="215"/>
      <c r="BB16" s="109">
        <v>4</v>
      </c>
      <c r="BC16" s="109">
        <v>4</v>
      </c>
      <c r="BD16" s="109"/>
      <c r="BE16" s="109">
        <v>4</v>
      </c>
      <c r="BF16" s="109"/>
      <c r="BG16" s="109"/>
      <c r="BH16" s="110"/>
      <c r="BI16" s="109">
        <v>4</v>
      </c>
      <c r="BJ16" s="109">
        <v>4</v>
      </c>
      <c r="BK16" s="109"/>
      <c r="BL16" s="109"/>
      <c r="BM16" s="108"/>
      <c r="BN16" s="815"/>
      <c r="BP16" s="62">
        <f t="shared" si="0"/>
        <v>10</v>
      </c>
      <c r="BQ16" s="62">
        <f t="shared" si="1"/>
        <v>0</v>
      </c>
      <c r="BR16" s="63">
        <f t="shared" si="2"/>
        <v>0</v>
      </c>
      <c r="BS16" s="63">
        <f t="shared" si="3"/>
        <v>0</v>
      </c>
    </row>
    <row r="17" spans="1:71" ht="17.100000000000001" customHeight="1">
      <c r="A17" s="810"/>
      <c r="B17" s="820"/>
      <c r="C17" s="64" t="s">
        <v>304</v>
      </c>
      <c r="D17" s="162"/>
      <c r="E17" s="114"/>
      <c r="F17" s="113"/>
      <c r="G17" s="113"/>
      <c r="H17" s="113"/>
      <c r="I17" s="113"/>
      <c r="J17" s="113"/>
      <c r="K17" s="114"/>
      <c r="L17" s="113"/>
      <c r="M17" s="113"/>
      <c r="N17" s="113"/>
      <c r="O17" s="113"/>
      <c r="P17" s="113"/>
      <c r="Q17" s="113"/>
      <c r="R17" s="114"/>
      <c r="S17" s="113"/>
      <c r="T17" s="113"/>
      <c r="U17" s="113"/>
      <c r="V17" s="115"/>
      <c r="W17" s="208"/>
      <c r="X17" s="113"/>
      <c r="Y17" s="114"/>
      <c r="Z17" s="114"/>
      <c r="AA17" s="113"/>
      <c r="AB17" s="113"/>
      <c r="AC17" s="113"/>
      <c r="AD17" s="113"/>
      <c r="AE17" s="113"/>
      <c r="AF17" s="114"/>
      <c r="AG17" s="114"/>
      <c r="AH17" s="113"/>
      <c r="AI17" s="113"/>
      <c r="AJ17" s="113"/>
      <c r="AK17" s="113"/>
      <c r="AL17" s="113"/>
      <c r="AM17" s="114"/>
      <c r="AN17" s="113"/>
      <c r="AO17" s="113"/>
      <c r="AP17" s="113"/>
      <c r="AQ17" s="113"/>
      <c r="AR17" s="113"/>
      <c r="AS17" s="113"/>
      <c r="AT17" s="114"/>
      <c r="AU17" s="113"/>
      <c r="AV17" s="113"/>
      <c r="AW17" s="113"/>
      <c r="AX17" s="113"/>
      <c r="AY17" s="113"/>
      <c r="AZ17" s="112"/>
      <c r="BA17" s="216"/>
      <c r="BB17" s="113"/>
      <c r="BC17" s="113"/>
      <c r="BD17" s="113"/>
      <c r="BE17" s="113"/>
      <c r="BF17" s="113"/>
      <c r="BG17" s="113"/>
      <c r="BH17" s="114"/>
      <c r="BI17" s="113"/>
      <c r="BJ17" s="113"/>
      <c r="BK17" s="113"/>
      <c r="BL17" s="113"/>
      <c r="BM17" s="112"/>
      <c r="BN17" s="816"/>
      <c r="BP17" s="65">
        <f t="shared" si="0"/>
        <v>0</v>
      </c>
      <c r="BQ17" s="65">
        <f t="shared" si="1"/>
        <v>0</v>
      </c>
      <c r="BR17" s="66">
        <f t="shared" si="2"/>
        <v>0</v>
      </c>
      <c r="BS17" s="66">
        <f t="shared" si="3"/>
        <v>0</v>
      </c>
    </row>
    <row r="18" spans="1:71" ht="17.100000000000001" customHeight="1">
      <c r="A18" s="808">
        <v>5</v>
      </c>
      <c r="B18" s="818" t="s">
        <v>310</v>
      </c>
      <c r="C18" s="58" t="s">
        <v>297</v>
      </c>
      <c r="D18" s="163"/>
      <c r="E18" s="117"/>
      <c r="F18" s="104">
        <v>2</v>
      </c>
      <c r="G18" s="116">
        <v>4</v>
      </c>
      <c r="H18" s="116">
        <v>4</v>
      </c>
      <c r="I18" s="116">
        <v>4</v>
      </c>
      <c r="J18" s="116"/>
      <c r="K18" s="117"/>
      <c r="L18" s="116">
        <v>4</v>
      </c>
      <c r="M18" s="116">
        <v>4</v>
      </c>
      <c r="N18" s="116">
        <v>4</v>
      </c>
      <c r="O18" s="116"/>
      <c r="P18" s="116">
        <v>4</v>
      </c>
      <c r="Q18" s="116"/>
      <c r="R18" s="117"/>
      <c r="S18" s="116">
        <v>4</v>
      </c>
      <c r="T18" s="116">
        <v>2</v>
      </c>
      <c r="U18" s="116">
        <v>3</v>
      </c>
      <c r="V18" s="118">
        <v>2</v>
      </c>
      <c r="W18" s="206">
        <v>2</v>
      </c>
      <c r="X18" s="104"/>
      <c r="Y18" s="117"/>
      <c r="Z18" s="117"/>
      <c r="AA18" s="116">
        <v>4</v>
      </c>
      <c r="AB18" s="116">
        <v>3</v>
      </c>
      <c r="AC18" s="116"/>
      <c r="AD18" s="116"/>
      <c r="AE18" s="116"/>
      <c r="AF18" s="117"/>
      <c r="AG18" s="117"/>
      <c r="AH18" s="116">
        <v>4</v>
      </c>
      <c r="AI18" s="116">
        <v>2</v>
      </c>
      <c r="AJ18" s="116">
        <v>4</v>
      </c>
      <c r="AK18" s="116">
        <v>4</v>
      </c>
      <c r="AL18" s="116"/>
      <c r="AM18" s="117"/>
      <c r="AN18" s="116">
        <v>4</v>
      </c>
      <c r="AO18" s="104">
        <v>2</v>
      </c>
      <c r="AP18" s="116">
        <v>1</v>
      </c>
      <c r="AQ18" s="116"/>
      <c r="AR18" s="116">
        <v>1</v>
      </c>
      <c r="AS18" s="116"/>
      <c r="AT18" s="117"/>
      <c r="AU18" s="116">
        <v>1</v>
      </c>
      <c r="AV18" s="116">
        <v>4</v>
      </c>
      <c r="AW18" s="116"/>
      <c r="AX18" s="116"/>
      <c r="AY18" s="116">
        <v>2</v>
      </c>
      <c r="AZ18" s="103"/>
      <c r="BA18" s="217"/>
      <c r="BB18" s="116">
        <v>4</v>
      </c>
      <c r="BC18" s="116">
        <v>4</v>
      </c>
      <c r="BD18" s="116"/>
      <c r="BE18" s="116">
        <v>4</v>
      </c>
      <c r="BF18" s="116"/>
      <c r="BG18" s="116"/>
      <c r="BH18" s="117"/>
      <c r="BI18" s="116">
        <v>3</v>
      </c>
      <c r="BJ18" s="116">
        <v>4</v>
      </c>
      <c r="BK18" s="116"/>
      <c r="BL18" s="116"/>
      <c r="BM18" s="103"/>
      <c r="BN18" s="814"/>
      <c r="BP18" s="59">
        <f t="shared" si="0"/>
        <v>8</v>
      </c>
      <c r="BQ18" s="59">
        <f t="shared" si="1"/>
        <v>1</v>
      </c>
      <c r="BR18" s="60">
        <f t="shared" si="2"/>
        <v>3</v>
      </c>
      <c r="BS18" s="60">
        <f t="shared" si="3"/>
        <v>0</v>
      </c>
    </row>
    <row r="19" spans="1:71" ht="17.100000000000001" customHeight="1">
      <c r="A19" s="809"/>
      <c r="B19" s="819"/>
      <c r="C19" s="61" t="s">
        <v>303</v>
      </c>
      <c r="D19" s="161"/>
      <c r="E19" s="110"/>
      <c r="F19" s="109"/>
      <c r="G19" s="109">
        <v>4</v>
      </c>
      <c r="H19" s="109">
        <v>4</v>
      </c>
      <c r="I19" s="109">
        <v>4</v>
      </c>
      <c r="J19" s="109"/>
      <c r="K19" s="110"/>
      <c r="L19" s="109">
        <v>4</v>
      </c>
      <c r="M19" s="109">
        <v>4</v>
      </c>
      <c r="N19" s="109">
        <v>4</v>
      </c>
      <c r="O19" s="109">
        <v>4</v>
      </c>
      <c r="P19" s="109">
        <v>4</v>
      </c>
      <c r="Q19" s="109"/>
      <c r="R19" s="110"/>
      <c r="S19" s="109">
        <v>4</v>
      </c>
      <c r="T19" s="109"/>
      <c r="U19" s="109">
        <v>4</v>
      </c>
      <c r="V19" s="111"/>
      <c r="W19" s="207">
        <v>3</v>
      </c>
      <c r="X19" s="109"/>
      <c r="Y19" s="110"/>
      <c r="Z19" s="110"/>
      <c r="AA19" s="109">
        <v>4</v>
      </c>
      <c r="AB19" s="109">
        <v>3</v>
      </c>
      <c r="AC19" s="109">
        <v>4</v>
      </c>
      <c r="AD19" s="109"/>
      <c r="AE19" s="109"/>
      <c r="AF19" s="110"/>
      <c r="AG19" s="110"/>
      <c r="AH19" s="109">
        <v>4</v>
      </c>
      <c r="AI19" s="109">
        <v>4</v>
      </c>
      <c r="AJ19" s="109">
        <v>4</v>
      </c>
      <c r="AK19" s="109">
        <v>4</v>
      </c>
      <c r="AL19" s="109"/>
      <c r="AM19" s="110"/>
      <c r="AN19" s="109">
        <v>3</v>
      </c>
      <c r="AO19" s="109">
        <v>4</v>
      </c>
      <c r="AP19" s="109">
        <v>1</v>
      </c>
      <c r="AQ19" s="109"/>
      <c r="AR19" s="109">
        <v>1</v>
      </c>
      <c r="AS19" s="109"/>
      <c r="AT19" s="110"/>
      <c r="AU19" s="109">
        <v>1</v>
      </c>
      <c r="AV19" s="109">
        <v>4</v>
      </c>
      <c r="AW19" s="109"/>
      <c r="AX19" s="109"/>
      <c r="AY19" s="109">
        <v>2</v>
      </c>
      <c r="AZ19" s="108"/>
      <c r="BA19" s="215"/>
      <c r="BB19" s="109">
        <v>4</v>
      </c>
      <c r="BC19" s="109">
        <v>4</v>
      </c>
      <c r="BD19" s="109"/>
      <c r="BE19" s="109">
        <v>4</v>
      </c>
      <c r="BF19" s="109"/>
      <c r="BG19" s="109"/>
      <c r="BH19" s="110"/>
      <c r="BI19" s="109">
        <v>4</v>
      </c>
      <c r="BJ19" s="109">
        <v>4</v>
      </c>
      <c r="BK19" s="109"/>
      <c r="BL19" s="109"/>
      <c r="BM19" s="108"/>
      <c r="BN19" s="815"/>
      <c r="BP19" s="62">
        <f t="shared" si="0"/>
        <v>10</v>
      </c>
      <c r="BQ19" s="62">
        <f t="shared" si="1"/>
        <v>0</v>
      </c>
      <c r="BR19" s="63">
        <f t="shared" si="2"/>
        <v>0</v>
      </c>
      <c r="BS19" s="63">
        <f t="shared" si="3"/>
        <v>0</v>
      </c>
    </row>
    <row r="20" spans="1:71" ht="17.100000000000001" customHeight="1">
      <c r="A20" s="810"/>
      <c r="B20" s="820"/>
      <c r="C20" s="64" t="s">
        <v>304</v>
      </c>
      <c r="D20" s="162"/>
      <c r="E20" s="114"/>
      <c r="F20" s="113"/>
      <c r="G20" s="113"/>
      <c r="H20" s="113"/>
      <c r="I20" s="113"/>
      <c r="J20" s="113"/>
      <c r="K20" s="114"/>
      <c r="L20" s="113"/>
      <c r="M20" s="113"/>
      <c r="N20" s="113"/>
      <c r="O20" s="113"/>
      <c r="P20" s="113"/>
      <c r="Q20" s="113"/>
      <c r="R20" s="114"/>
      <c r="S20" s="113"/>
      <c r="T20" s="113"/>
      <c r="U20" s="113"/>
      <c r="V20" s="115"/>
      <c r="W20" s="208"/>
      <c r="X20" s="113"/>
      <c r="Y20" s="114"/>
      <c r="Z20" s="114"/>
      <c r="AA20" s="113"/>
      <c r="AB20" s="113"/>
      <c r="AC20" s="113"/>
      <c r="AD20" s="113"/>
      <c r="AE20" s="113"/>
      <c r="AF20" s="114"/>
      <c r="AG20" s="114"/>
      <c r="AH20" s="113"/>
      <c r="AI20" s="113"/>
      <c r="AJ20" s="113"/>
      <c r="AK20" s="113"/>
      <c r="AL20" s="113"/>
      <c r="AM20" s="114"/>
      <c r="AN20" s="113"/>
      <c r="AO20" s="113"/>
      <c r="AP20" s="113"/>
      <c r="AQ20" s="113"/>
      <c r="AR20" s="113"/>
      <c r="AS20" s="113"/>
      <c r="AT20" s="114"/>
      <c r="AU20" s="113"/>
      <c r="AV20" s="113"/>
      <c r="AW20" s="113"/>
      <c r="AX20" s="113"/>
      <c r="AY20" s="113"/>
      <c r="AZ20" s="112"/>
      <c r="BA20" s="216"/>
      <c r="BB20" s="113"/>
      <c r="BC20" s="113"/>
      <c r="BD20" s="113"/>
      <c r="BE20" s="113"/>
      <c r="BF20" s="113"/>
      <c r="BG20" s="113"/>
      <c r="BH20" s="114"/>
      <c r="BI20" s="113"/>
      <c r="BJ20" s="113"/>
      <c r="BK20" s="113"/>
      <c r="BL20" s="113"/>
      <c r="BM20" s="112"/>
      <c r="BN20" s="816"/>
      <c r="BP20" s="65">
        <f t="shared" si="0"/>
        <v>0</v>
      </c>
      <c r="BQ20" s="65">
        <f t="shared" si="1"/>
        <v>0</v>
      </c>
      <c r="BR20" s="66">
        <f t="shared" si="2"/>
        <v>0</v>
      </c>
      <c r="BS20" s="66">
        <f t="shared" si="3"/>
        <v>0</v>
      </c>
    </row>
    <row r="21" spans="1:71" ht="17.100000000000001" customHeight="1">
      <c r="A21" s="808">
        <v>6</v>
      </c>
      <c r="B21" s="818" t="s">
        <v>311</v>
      </c>
      <c r="C21" s="58" t="s">
        <v>297</v>
      </c>
      <c r="D21" s="163"/>
      <c r="E21" s="117"/>
      <c r="F21" s="104">
        <v>2</v>
      </c>
      <c r="G21" s="116">
        <v>4</v>
      </c>
      <c r="H21" s="116">
        <v>4</v>
      </c>
      <c r="I21" s="116">
        <v>4</v>
      </c>
      <c r="J21" s="116"/>
      <c r="K21" s="117"/>
      <c r="L21" s="116">
        <v>4</v>
      </c>
      <c r="M21" s="116">
        <v>4</v>
      </c>
      <c r="N21" s="116">
        <v>4</v>
      </c>
      <c r="O21" s="116"/>
      <c r="P21" s="116">
        <v>4</v>
      </c>
      <c r="Q21" s="116"/>
      <c r="R21" s="117"/>
      <c r="S21" s="116">
        <v>2</v>
      </c>
      <c r="T21" s="116">
        <v>4</v>
      </c>
      <c r="U21" s="116">
        <v>2</v>
      </c>
      <c r="V21" s="118">
        <v>4</v>
      </c>
      <c r="W21" s="206">
        <v>4</v>
      </c>
      <c r="X21" s="104"/>
      <c r="Y21" s="117"/>
      <c r="Z21" s="117"/>
      <c r="AA21" s="116">
        <v>4</v>
      </c>
      <c r="AB21" s="116">
        <v>4</v>
      </c>
      <c r="AC21" s="116"/>
      <c r="AD21" s="116"/>
      <c r="AE21" s="116"/>
      <c r="AF21" s="117"/>
      <c r="AG21" s="117"/>
      <c r="AH21" s="116">
        <v>4</v>
      </c>
      <c r="AI21" s="116">
        <v>4</v>
      </c>
      <c r="AJ21" s="116">
        <v>4</v>
      </c>
      <c r="AK21" s="116">
        <v>3</v>
      </c>
      <c r="AL21" s="116"/>
      <c r="AM21" s="117"/>
      <c r="AN21" s="116">
        <v>4</v>
      </c>
      <c r="AO21" s="104">
        <v>4</v>
      </c>
      <c r="AP21" s="116">
        <v>3</v>
      </c>
      <c r="AQ21" s="116"/>
      <c r="AR21" s="116">
        <v>4</v>
      </c>
      <c r="AS21" s="116"/>
      <c r="AT21" s="117"/>
      <c r="AU21" s="116">
        <v>4</v>
      </c>
      <c r="AV21" s="116">
        <v>2</v>
      </c>
      <c r="AW21" s="116"/>
      <c r="AX21" s="116"/>
      <c r="AY21" s="116">
        <v>4</v>
      </c>
      <c r="AZ21" s="103"/>
      <c r="BA21" s="217"/>
      <c r="BB21" s="116">
        <v>4</v>
      </c>
      <c r="BC21" s="116">
        <v>4</v>
      </c>
      <c r="BD21" s="116"/>
      <c r="BE21" s="116">
        <v>4</v>
      </c>
      <c r="BF21" s="116"/>
      <c r="BG21" s="116"/>
      <c r="BH21" s="117"/>
      <c r="BI21" s="116">
        <v>4</v>
      </c>
      <c r="BJ21" s="116">
        <v>4</v>
      </c>
      <c r="BK21" s="116"/>
      <c r="BL21" s="116"/>
      <c r="BM21" s="103"/>
      <c r="BN21" s="814"/>
      <c r="BP21" s="59">
        <f t="shared" si="0"/>
        <v>9</v>
      </c>
      <c r="BQ21" s="59">
        <f t="shared" si="1"/>
        <v>0</v>
      </c>
      <c r="BR21" s="60">
        <f t="shared" si="2"/>
        <v>3</v>
      </c>
      <c r="BS21" s="60">
        <f t="shared" si="3"/>
        <v>0</v>
      </c>
    </row>
    <row r="22" spans="1:71" ht="17.100000000000001" customHeight="1">
      <c r="A22" s="809"/>
      <c r="B22" s="819"/>
      <c r="C22" s="61" t="s">
        <v>303</v>
      </c>
      <c r="D22" s="161"/>
      <c r="E22" s="110"/>
      <c r="F22" s="109"/>
      <c r="G22" s="109">
        <v>4</v>
      </c>
      <c r="H22" s="109">
        <v>4</v>
      </c>
      <c r="I22" s="109">
        <v>4</v>
      </c>
      <c r="J22" s="109"/>
      <c r="K22" s="110"/>
      <c r="L22" s="109">
        <v>4</v>
      </c>
      <c r="M22" s="109">
        <v>4</v>
      </c>
      <c r="N22" s="109">
        <v>4</v>
      </c>
      <c r="O22" s="109">
        <v>4</v>
      </c>
      <c r="P22" s="109">
        <v>4</v>
      </c>
      <c r="Q22" s="109"/>
      <c r="R22" s="110"/>
      <c r="S22" s="109">
        <v>3</v>
      </c>
      <c r="T22" s="109"/>
      <c r="U22" s="109">
        <v>2</v>
      </c>
      <c r="V22" s="111"/>
      <c r="W22" s="207">
        <v>4</v>
      </c>
      <c r="X22" s="109"/>
      <c r="Y22" s="110"/>
      <c r="Z22" s="110"/>
      <c r="AA22" s="109">
        <v>4</v>
      </c>
      <c r="AB22" s="109">
        <v>4</v>
      </c>
      <c r="AC22" s="109">
        <v>4</v>
      </c>
      <c r="AD22" s="109"/>
      <c r="AE22" s="109"/>
      <c r="AF22" s="110"/>
      <c r="AG22" s="110"/>
      <c r="AH22" s="109">
        <v>4</v>
      </c>
      <c r="AI22" s="109">
        <v>2</v>
      </c>
      <c r="AJ22" s="109">
        <v>4</v>
      </c>
      <c r="AK22" s="109">
        <v>2</v>
      </c>
      <c r="AL22" s="109"/>
      <c r="AM22" s="110"/>
      <c r="AN22" s="109">
        <v>4</v>
      </c>
      <c r="AO22" s="109">
        <v>4</v>
      </c>
      <c r="AP22" s="109">
        <v>4</v>
      </c>
      <c r="AQ22" s="109"/>
      <c r="AR22" s="109">
        <v>4</v>
      </c>
      <c r="AS22" s="109"/>
      <c r="AT22" s="110"/>
      <c r="AU22" s="109">
        <v>3</v>
      </c>
      <c r="AV22" s="109">
        <v>4</v>
      </c>
      <c r="AW22" s="109"/>
      <c r="AX22" s="109"/>
      <c r="AY22" s="109">
        <v>4</v>
      </c>
      <c r="AZ22" s="108"/>
      <c r="BA22" s="215"/>
      <c r="BB22" s="109">
        <v>4</v>
      </c>
      <c r="BC22" s="109">
        <v>4</v>
      </c>
      <c r="BD22" s="109"/>
      <c r="BE22" s="109">
        <v>4</v>
      </c>
      <c r="BF22" s="109"/>
      <c r="BG22" s="109"/>
      <c r="BH22" s="110"/>
      <c r="BI22" s="109">
        <v>4</v>
      </c>
      <c r="BJ22" s="109">
        <v>4</v>
      </c>
      <c r="BK22" s="109"/>
      <c r="BL22" s="109"/>
      <c r="BM22" s="108"/>
      <c r="BN22" s="815"/>
      <c r="BP22" s="62">
        <f t="shared" si="0"/>
        <v>8</v>
      </c>
      <c r="BQ22" s="62">
        <f t="shared" si="1"/>
        <v>1</v>
      </c>
      <c r="BR22" s="63">
        <f t="shared" si="2"/>
        <v>1</v>
      </c>
      <c r="BS22" s="63">
        <f t="shared" si="3"/>
        <v>0</v>
      </c>
    </row>
    <row r="23" spans="1:71" ht="17.100000000000001" customHeight="1">
      <c r="A23" s="810"/>
      <c r="B23" s="820"/>
      <c r="C23" s="64" t="s">
        <v>304</v>
      </c>
      <c r="D23" s="162"/>
      <c r="E23" s="114"/>
      <c r="F23" s="113"/>
      <c r="G23" s="113"/>
      <c r="H23" s="113"/>
      <c r="I23" s="113"/>
      <c r="J23" s="113"/>
      <c r="K23" s="114"/>
      <c r="L23" s="113"/>
      <c r="M23" s="113"/>
      <c r="N23" s="113"/>
      <c r="O23" s="113"/>
      <c r="P23" s="113"/>
      <c r="Q23" s="113"/>
      <c r="R23" s="114"/>
      <c r="S23" s="113"/>
      <c r="T23" s="113"/>
      <c r="U23" s="113"/>
      <c r="V23" s="115"/>
      <c r="W23" s="208"/>
      <c r="X23" s="113"/>
      <c r="Y23" s="114"/>
      <c r="Z23" s="114"/>
      <c r="AA23" s="113"/>
      <c r="AB23" s="113"/>
      <c r="AC23" s="113"/>
      <c r="AD23" s="113"/>
      <c r="AE23" s="113"/>
      <c r="AF23" s="114"/>
      <c r="AG23" s="114"/>
      <c r="AH23" s="113"/>
      <c r="AI23" s="113"/>
      <c r="AJ23" s="113"/>
      <c r="AK23" s="113"/>
      <c r="AL23" s="113"/>
      <c r="AM23" s="114"/>
      <c r="AN23" s="113"/>
      <c r="AO23" s="113"/>
      <c r="AP23" s="113"/>
      <c r="AQ23" s="113"/>
      <c r="AR23" s="113"/>
      <c r="AS23" s="113"/>
      <c r="AT23" s="114"/>
      <c r="AU23" s="113"/>
      <c r="AV23" s="113"/>
      <c r="AW23" s="113"/>
      <c r="AX23" s="113"/>
      <c r="AY23" s="113"/>
      <c r="AZ23" s="112"/>
      <c r="BA23" s="216"/>
      <c r="BB23" s="113"/>
      <c r="BC23" s="113"/>
      <c r="BD23" s="113"/>
      <c r="BE23" s="113"/>
      <c r="BF23" s="113"/>
      <c r="BG23" s="113"/>
      <c r="BH23" s="114"/>
      <c r="BI23" s="113"/>
      <c r="BJ23" s="113"/>
      <c r="BK23" s="113"/>
      <c r="BL23" s="113"/>
      <c r="BM23" s="112"/>
      <c r="BN23" s="816"/>
      <c r="BP23" s="65">
        <f t="shared" si="0"/>
        <v>0</v>
      </c>
      <c r="BQ23" s="65">
        <f t="shared" si="1"/>
        <v>0</v>
      </c>
      <c r="BR23" s="66">
        <f t="shared" si="2"/>
        <v>0</v>
      </c>
      <c r="BS23" s="66">
        <f t="shared" si="3"/>
        <v>0</v>
      </c>
    </row>
    <row r="24" spans="1:71" ht="17.100000000000001" customHeight="1">
      <c r="A24" s="808">
        <v>7</v>
      </c>
      <c r="B24" s="818" t="s">
        <v>312</v>
      </c>
      <c r="C24" s="58" t="s">
        <v>297</v>
      </c>
      <c r="D24" s="163"/>
      <c r="E24" s="117"/>
      <c r="F24" s="104">
        <v>4</v>
      </c>
      <c r="G24" s="116">
        <v>4</v>
      </c>
      <c r="H24" s="116">
        <v>4</v>
      </c>
      <c r="I24" s="116">
        <v>3</v>
      </c>
      <c r="J24" s="116"/>
      <c r="K24" s="117"/>
      <c r="L24" s="116">
        <v>4</v>
      </c>
      <c r="M24" s="116">
        <v>4</v>
      </c>
      <c r="N24" s="116">
        <v>3</v>
      </c>
      <c r="O24" s="116"/>
      <c r="P24" s="116">
        <v>3</v>
      </c>
      <c r="Q24" s="116"/>
      <c r="R24" s="117"/>
      <c r="S24" s="116">
        <v>4</v>
      </c>
      <c r="T24" s="116">
        <v>4</v>
      </c>
      <c r="U24" s="116">
        <v>2</v>
      </c>
      <c r="V24" s="118">
        <v>4</v>
      </c>
      <c r="W24" s="206">
        <v>3</v>
      </c>
      <c r="X24" s="104"/>
      <c r="Y24" s="117"/>
      <c r="Z24" s="117"/>
      <c r="AA24" s="116">
        <v>4</v>
      </c>
      <c r="AB24" s="116">
        <v>3</v>
      </c>
      <c r="AC24" s="116"/>
      <c r="AD24" s="116"/>
      <c r="AE24" s="116"/>
      <c r="AF24" s="117"/>
      <c r="AG24" s="117"/>
      <c r="AH24" s="116">
        <v>4</v>
      </c>
      <c r="AI24" s="116">
        <v>3</v>
      </c>
      <c r="AJ24" s="116">
        <v>4</v>
      </c>
      <c r="AK24" s="116">
        <v>4</v>
      </c>
      <c r="AL24" s="116"/>
      <c r="AM24" s="117"/>
      <c r="AN24" s="116">
        <v>4</v>
      </c>
      <c r="AO24" s="104">
        <v>4</v>
      </c>
      <c r="AP24" s="116">
        <v>4</v>
      </c>
      <c r="AQ24" s="116"/>
      <c r="AR24" s="116">
        <v>2</v>
      </c>
      <c r="AS24" s="116"/>
      <c r="AT24" s="117"/>
      <c r="AU24" s="116">
        <v>4</v>
      </c>
      <c r="AV24" s="116">
        <v>4</v>
      </c>
      <c r="AW24" s="116"/>
      <c r="AX24" s="116"/>
      <c r="AY24" s="116">
        <v>3</v>
      </c>
      <c r="AZ24" s="103"/>
      <c r="BA24" s="217"/>
      <c r="BB24" s="116">
        <v>3</v>
      </c>
      <c r="BC24" s="116">
        <v>4</v>
      </c>
      <c r="BD24" s="116"/>
      <c r="BE24" s="116">
        <v>2</v>
      </c>
      <c r="BF24" s="116"/>
      <c r="BG24" s="116"/>
      <c r="BH24" s="117"/>
      <c r="BI24" s="116">
        <v>3</v>
      </c>
      <c r="BJ24" s="116">
        <v>4</v>
      </c>
      <c r="BK24" s="116"/>
      <c r="BL24" s="116"/>
      <c r="BM24" s="103"/>
      <c r="BN24" s="814"/>
      <c r="BP24" s="59">
        <f t="shared" si="0"/>
        <v>8</v>
      </c>
      <c r="BQ24" s="59">
        <f t="shared" si="1"/>
        <v>3</v>
      </c>
      <c r="BR24" s="60">
        <f t="shared" si="2"/>
        <v>1</v>
      </c>
      <c r="BS24" s="60">
        <f t="shared" si="3"/>
        <v>0</v>
      </c>
    </row>
    <row r="25" spans="1:71" ht="17.100000000000001" customHeight="1">
      <c r="A25" s="809"/>
      <c r="B25" s="819"/>
      <c r="C25" s="61" t="s">
        <v>303</v>
      </c>
      <c r="D25" s="161"/>
      <c r="E25" s="110"/>
      <c r="F25" s="109"/>
      <c r="G25" s="109">
        <v>4</v>
      </c>
      <c r="H25" s="109">
        <v>4</v>
      </c>
      <c r="I25" s="109">
        <v>4</v>
      </c>
      <c r="J25" s="109"/>
      <c r="K25" s="110"/>
      <c r="L25" s="109">
        <v>4</v>
      </c>
      <c r="M25" s="109">
        <v>4</v>
      </c>
      <c r="N25" s="109">
        <v>4</v>
      </c>
      <c r="O25" s="109">
        <v>2</v>
      </c>
      <c r="P25" s="109">
        <v>4</v>
      </c>
      <c r="Q25" s="109"/>
      <c r="R25" s="110"/>
      <c r="S25" s="109">
        <v>4</v>
      </c>
      <c r="T25" s="109"/>
      <c r="U25" s="109">
        <v>2</v>
      </c>
      <c r="V25" s="111"/>
      <c r="W25" s="207">
        <v>4</v>
      </c>
      <c r="X25" s="109"/>
      <c r="Y25" s="110"/>
      <c r="Z25" s="110"/>
      <c r="AA25" s="109">
        <v>4</v>
      </c>
      <c r="AB25" s="109">
        <v>4</v>
      </c>
      <c r="AC25" s="109">
        <v>2</v>
      </c>
      <c r="AD25" s="109"/>
      <c r="AE25" s="109"/>
      <c r="AF25" s="110"/>
      <c r="AG25" s="110"/>
      <c r="AH25" s="109">
        <v>4</v>
      </c>
      <c r="AI25" s="109">
        <v>4</v>
      </c>
      <c r="AJ25" s="109">
        <v>4</v>
      </c>
      <c r="AK25" s="109">
        <v>4</v>
      </c>
      <c r="AL25" s="109"/>
      <c r="AM25" s="110"/>
      <c r="AN25" s="109">
        <v>4</v>
      </c>
      <c r="AO25" s="109">
        <v>4</v>
      </c>
      <c r="AP25" s="109">
        <v>4</v>
      </c>
      <c r="AQ25" s="109"/>
      <c r="AR25" s="109">
        <v>2</v>
      </c>
      <c r="AS25" s="109"/>
      <c r="AT25" s="110"/>
      <c r="AU25" s="109">
        <v>4</v>
      </c>
      <c r="AV25" s="109">
        <v>4</v>
      </c>
      <c r="AW25" s="109"/>
      <c r="AX25" s="109"/>
      <c r="AY25" s="109">
        <v>4</v>
      </c>
      <c r="AZ25" s="108"/>
      <c r="BA25" s="215"/>
      <c r="BB25" s="109">
        <v>4</v>
      </c>
      <c r="BC25" s="109">
        <v>4</v>
      </c>
      <c r="BD25" s="109"/>
      <c r="BE25" s="109">
        <v>4</v>
      </c>
      <c r="BF25" s="109"/>
      <c r="BG25" s="109"/>
      <c r="BH25" s="110"/>
      <c r="BI25" s="109"/>
      <c r="BJ25" s="109">
        <v>2</v>
      </c>
      <c r="BK25" s="109"/>
      <c r="BL25" s="109"/>
      <c r="BM25" s="108"/>
      <c r="BN25" s="815"/>
      <c r="BP25" s="62">
        <f t="shared" si="0"/>
        <v>8</v>
      </c>
      <c r="BQ25" s="62">
        <f t="shared" si="1"/>
        <v>0</v>
      </c>
      <c r="BR25" s="63">
        <f t="shared" si="2"/>
        <v>2</v>
      </c>
      <c r="BS25" s="63">
        <f t="shared" si="3"/>
        <v>0</v>
      </c>
    </row>
    <row r="26" spans="1:71" ht="17.100000000000001" customHeight="1">
      <c r="A26" s="810"/>
      <c r="B26" s="820"/>
      <c r="C26" s="64" t="s">
        <v>304</v>
      </c>
      <c r="D26" s="162"/>
      <c r="E26" s="114"/>
      <c r="F26" s="113"/>
      <c r="G26" s="113"/>
      <c r="H26" s="113"/>
      <c r="I26" s="113"/>
      <c r="J26" s="113"/>
      <c r="K26" s="114"/>
      <c r="L26" s="113"/>
      <c r="M26" s="113"/>
      <c r="N26" s="113"/>
      <c r="O26" s="113"/>
      <c r="P26" s="113"/>
      <c r="Q26" s="113"/>
      <c r="R26" s="114"/>
      <c r="S26" s="113"/>
      <c r="T26" s="113"/>
      <c r="U26" s="113"/>
      <c r="V26" s="115"/>
      <c r="W26" s="208"/>
      <c r="X26" s="113"/>
      <c r="Y26" s="114"/>
      <c r="Z26" s="114"/>
      <c r="AA26" s="113"/>
      <c r="AB26" s="113"/>
      <c r="AC26" s="113"/>
      <c r="AD26" s="113"/>
      <c r="AE26" s="113"/>
      <c r="AF26" s="114"/>
      <c r="AG26" s="114"/>
      <c r="AH26" s="113"/>
      <c r="AI26" s="113"/>
      <c r="AJ26" s="113"/>
      <c r="AK26" s="113"/>
      <c r="AL26" s="113"/>
      <c r="AM26" s="114"/>
      <c r="AN26" s="113"/>
      <c r="AO26" s="113"/>
      <c r="AP26" s="113"/>
      <c r="AQ26" s="113"/>
      <c r="AR26" s="113"/>
      <c r="AS26" s="113"/>
      <c r="AT26" s="114"/>
      <c r="AU26" s="113"/>
      <c r="AV26" s="113"/>
      <c r="AW26" s="113"/>
      <c r="AX26" s="113"/>
      <c r="AY26" s="113"/>
      <c r="AZ26" s="112"/>
      <c r="BA26" s="216"/>
      <c r="BB26" s="113"/>
      <c r="BC26" s="113"/>
      <c r="BD26" s="113"/>
      <c r="BE26" s="113"/>
      <c r="BF26" s="113"/>
      <c r="BG26" s="113"/>
      <c r="BH26" s="114"/>
      <c r="BI26" s="113"/>
      <c r="BJ26" s="113"/>
      <c r="BK26" s="113"/>
      <c r="BL26" s="113"/>
      <c r="BM26" s="112"/>
      <c r="BN26" s="816"/>
      <c r="BP26" s="65">
        <f t="shared" si="0"/>
        <v>0</v>
      </c>
      <c r="BQ26" s="65">
        <f t="shared" si="1"/>
        <v>0</v>
      </c>
      <c r="BR26" s="66">
        <f t="shared" si="2"/>
        <v>0</v>
      </c>
      <c r="BS26" s="66">
        <f t="shared" si="3"/>
        <v>0</v>
      </c>
    </row>
    <row r="27" spans="1:71" ht="17.100000000000001" customHeight="1">
      <c r="A27" s="808">
        <v>8</v>
      </c>
      <c r="B27" s="818" t="s">
        <v>313</v>
      </c>
      <c r="C27" s="58" t="s">
        <v>297</v>
      </c>
      <c r="D27" s="163"/>
      <c r="E27" s="117"/>
      <c r="F27" s="104">
        <v>4</v>
      </c>
      <c r="G27" s="116">
        <v>4</v>
      </c>
      <c r="H27" s="116">
        <v>4</v>
      </c>
      <c r="I27" s="116">
        <v>4</v>
      </c>
      <c r="J27" s="116"/>
      <c r="K27" s="117"/>
      <c r="L27" s="116">
        <v>4</v>
      </c>
      <c r="M27" s="116">
        <v>4</v>
      </c>
      <c r="N27" s="116">
        <v>4</v>
      </c>
      <c r="O27" s="116"/>
      <c r="P27" s="116">
        <v>4</v>
      </c>
      <c r="Q27" s="116"/>
      <c r="R27" s="117"/>
      <c r="S27" s="116">
        <v>4</v>
      </c>
      <c r="T27" s="116">
        <v>4</v>
      </c>
      <c r="U27" s="116">
        <v>4</v>
      </c>
      <c r="V27" s="118">
        <v>4</v>
      </c>
      <c r="W27" s="206">
        <v>4</v>
      </c>
      <c r="X27" s="104"/>
      <c r="Y27" s="117"/>
      <c r="Z27" s="117"/>
      <c r="AA27" s="116">
        <v>4</v>
      </c>
      <c r="AB27" s="116">
        <v>4</v>
      </c>
      <c r="AC27" s="116"/>
      <c r="AD27" s="116"/>
      <c r="AE27" s="116"/>
      <c r="AF27" s="117"/>
      <c r="AG27" s="117"/>
      <c r="AH27" s="116">
        <v>4</v>
      </c>
      <c r="AI27" s="116">
        <v>4</v>
      </c>
      <c r="AJ27" s="116">
        <v>4</v>
      </c>
      <c r="AK27" s="116">
        <v>4</v>
      </c>
      <c r="AL27" s="116"/>
      <c r="AM27" s="117"/>
      <c r="AN27" s="116">
        <v>4</v>
      </c>
      <c r="AO27" s="104">
        <v>4</v>
      </c>
      <c r="AP27" s="116">
        <v>4</v>
      </c>
      <c r="AQ27" s="116"/>
      <c r="AR27" s="116">
        <v>4</v>
      </c>
      <c r="AS27" s="116"/>
      <c r="AT27" s="117"/>
      <c r="AU27" s="116">
        <v>4</v>
      </c>
      <c r="AV27" s="116">
        <v>4</v>
      </c>
      <c r="AW27" s="116"/>
      <c r="AX27" s="116"/>
      <c r="AY27" s="116">
        <v>4</v>
      </c>
      <c r="AZ27" s="103"/>
      <c r="BA27" s="217"/>
      <c r="BB27" s="116">
        <v>4</v>
      </c>
      <c r="BC27" s="116">
        <v>4</v>
      </c>
      <c r="BD27" s="116"/>
      <c r="BE27" s="116">
        <v>4</v>
      </c>
      <c r="BF27" s="116"/>
      <c r="BG27" s="116"/>
      <c r="BH27" s="117"/>
      <c r="BI27" s="116">
        <v>4</v>
      </c>
      <c r="BJ27" s="116">
        <v>4</v>
      </c>
      <c r="BK27" s="116"/>
      <c r="BL27" s="116"/>
      <c r="BM27" s="103"/>
      <c r="BN27" s="814"/>
      <c r="BP27" s="59">
        <f t="shared" si="0"/>
        <v>12</v>
      </c>
      <c r="BQ27" s="59">
        <f t="shared" si="1"/>
        <v>0</v>
      </c>
      <c r="BR27" s="60">
        <f t="shared" si="2"/>
        <v>0</v>
      </c>
      <c r="BS27" s="60">
        <f t="shared" si="3"/>
        <v>0</v>
      </c>
    </row>
    <row r="28" spans="1:71" ht="17.100000000000001" customHeight="1">
      <c r="A28" s="809"/>
      <c r="B28" s="819"/>
      <c r="C28" s="61" t="s">
        <v>303</v>
      </c>
      <c r="D28" s="161"/>
      <c r="E28" s="110"/>
      <c r="F28" s="109"/>
      <c r="G28" s="109">
        <v>4</v>
      </c>
      <c r="H28" s="109">
        <v>4</v>
      </c>
      <c r="I28" s="109">
        <v>4</v>
      </c>
      <c r="J28" s="109"/>
      <c r="K28" s="110"/>
      <c r="L28" s="109">
        <v>4</v>
      </c>
      <c r="M28" s="109">
        <v>4</v>
      </c>
      <c r="N28" s="109">
        <v>4</v>
      </c>
      <c r="O28" s="109">
        <v>4</v>
      </c>
      <c r="P28" s="109">
        <v>4</v>
      </c>
      <c r="Q28" s="109"/>
      <c r="R28" s="110"/>
      <c r="S28" s="109">
        <v>4</v>
      </c>
      <c r="T28" s="109"/>
      <c r="U28" s="109">
        <v>4</v>
      </c>
      <c r="V28" s="111"/>
      <c r="W28" s="207">
        <v>4</v>
      </c>
      <c r="X28" s="109"/>
      <c r="Y28" s="110"/>
      <c r="Z28" s="110"/>
      <c r="AA28" s="109">
        <v>4</v>
      </c>
      <c r="AB28" s="109">
        <v>4</v>
      </c>
      <c r="AC28" s="109">
        <v>4</v>
      </c>
      <c r="AD28" s="109"/>
      <c r="AE28" s="109"/>
      <c r="AF28" s="110"/>
      <c r="AG28" s="110"/>
      <c r="AH28" s="109"/>
      <c r="AI28" s="109">
        <v>4</v>
      </c>
      <c r="AJ28" s="109">
        <v>4</v>
      </c>
      <c r="AK28" s="109">
        <v>4</v>
      </c>
      <c r="AL28" s="109"/>
      <c r="AM28" s="110"/>
      <c r="AN28" s="109">
        <v>4</v>
      </c>
      <c r="AO28" s="109">
        <v>4</v>
      </c>
      <c r="AP28" s="109">
        <v>4</v>
      </c>
      <c r="AQ28" s="109"/>
      <c r="AR28" s="109">
        <v>4</v>
      </c>
      <c r="AS28" s="109"/>
      <c r="AT28" s="110"/>
      <c r="AU28" s="109">
        <v>4</v>
      </c>
      <c r="AV28" s="109">
        <v>4</v>
      </c>
      <c r="AW28" s="109"/>
      <c r="AX28" s="109"/>
      <c r="AY28" s="109">
        <v>4</v>
      </c>
      <c r="AZ28" s="108"/>
      <c r="BA28" s="215"/>
      <c r="BB28" s="109">
        <v>4</v>
      </c>
      <c r="BC28" s="109">
        <v>4</v>
      </c>
      <c r="BD28" s="109"/>
      <c r="BE28" s="109">
        <v>4</v>
      </c>
      <c r="BF28" s="109"/>
      <c r="BG28" s="109"/>
      <c r="BH28" s="110"/>
      <c r="BI28" s="109"/>
      <c r="BJ28" s="109">
        <v>4</v>
      </c>
      <c r="BK28" s="109"/>
      <c r="BL28" s="109"/>
      <c r="BM28" s="108"/>
      <c r="BN28" s="815"/>
      <c r="BP28" s="62">
        <f t="shared" si="0"/>
        <v>10</v>
      </c>
      <c r="BQ28" s="62">
        <f t="shared" si="1"/>
        <v>0</v>
      </c>
      <c r="BR28" s="63">
        <f t="shared" si="2"/>
        <v>0</v>
      </c>
      <c r="BS28" s="63">
        <f t="shared" si="3"/>
        <v>0</v>
      </c>
    </row>
    <row r="29" spans="1:71" ht="17.100000000000001" customHeight="1">
      <c r="A29" s="810"/>
      <c r="B29" s="820"/>
      <c r="C29" s="64" t="s">
        <v>304</v>
      </c>
      <c r="D29" s="162"/>
      <c r="E29" s="114"/>
      <c r="F29" s="113"/>
      <c r="G29" s="113"/>
      <c r="H29" s="113"/>
      <c r="I29" s="113"/>
      <c r="J29" s="113"/>
      <c r="K29" s="114"/>
      <c r="L29" s="113"/>
      <c r="M29" s="113"/>
      <c r="N29" s="113"/>
      <c r="O29" s="113"/>
      <c r="P29" s="113"/>
      <c r="Q29" s="113"/>
      <c r="R29" s="114"/>
      <c r="S29" s="113"/>
      <c r="T29" s="113"/>
      <c r="U29" s="113"/>
      <c r="V29" s="115"/>
      <c r="W29" s="208"/>
      <c r="X29" s="113"/>
      <c r="Y29" s="114"/>
      <c r="Z29" s="114"/>
      <c r="AA29" s="113"/>
      <c r="AB29" s="113"/>
      <c r="AC29" s="113"/>
      <c r="AD29" s="113"/>
      <c r="AE29" s="113"/>
      <c r="AF29" s="114"/>
      <c r="AG29" s="114"/>
      <c r="AH29" s="113">
        <v>4</v>
      </c>
      <c r="AI29" s="113"/>
      <c r="AJ29" s="113"/>
      <c r="AK29" s="113"/>
      <c r="AL29" s="113"/>
      <c r="AM29" s="114"/>
      <c r="AN29" s="113"/>
      <c r="AO29" s="113"/>
      <c r="AP29" s="113"/>
      <c r="AQ29" s="113"/>
      <c r="AR29" s="113"/>
      <c r="AS29" s="113"/>
      <c r="AT29" s="114"/>
      <c r="AU29" s="113"/>
      <c r="AV29" s="113"/>
      <c r="AW29" s="113"/>
      <c r="AX29" s="113"/>
      <c r="AY29" s="113"/>
      <c r="AZ29" s="112"/>
      <c r="BA29" s="216"/>
      <c r="BB29" s="113"/>
      <c r="BC29" s="113"/>
      <c r="BD29" s="113"/>
      <c r="BE29" s="113"/>
      <c r="BF29" s="113"/>
      <c r="BG29" s="113"/>
      <c r="BH29" s="114"/>
      <c r="BI29" s="113"/>
      <c r="BJ29" s="113"/>
      <c r="BK29" s="113"/>
      <c r="BL29" s="113"/>
      <c r="BM29" s="112"/>
      <c r="BN29" s="816"/>
      <c r="BP29" s="65">
        <f t="shared" si="0"/>
        <v>0</v>
      </c>
      <c r="BQ29" s="65">
        <f t="shared" si="1"/>
        <v>0</v>
      </c>
      <c r="BR29" s="66">
        <f t="shared" si="2"/>
        <v>0</v>
      </c>
      <c r="BS29" s="66">
        <f t="shared" si="3"/>
        <v>0</v>
      </c>
    </row>
    <row r="30" spans="1:71" ht="17.100000000000001" customHeight="1">
      <c r="A30" s="808">
        <v>9</v>
      </c>
      <c r="B30" s="818" t="s">
        <v>314</v>
      </c>
      <c r="C30" s="58" t="s">
        <v>297</v>
      </c>
      <c r="D30" s="163"/>
      <c r="E30" s="117"/>
      <c r="F30" s="104">
        <v>4</v>
      </c>
      <c r="G30" s="116">
        <v>4</v>
      </c>
      <c r="H30" s="116">
        <v>4</v>
      </c>
      <c r="I30" s="116">
        <v>4</v>
      </c>
      <c r="J30" s="116"/>
      <c r="K30" s="117"/>
      <c r="L30" s="116">
        <v>4</v>
      </c>
      <c r="M30" s="116">
        <v>4</v>
      </c>
      <c r="N30" s="116">
        <v>4</v>
      </c>
      <c r="O30" s="116"/>
      <c r="P30" s="116">
        <v>4</v>
      </c>
      <c r="Q30" s="116"/>
      <c r="R30" s="117"/>
      <c r="S30" s="116">
        <v>4</v>
      </c>
      <c r="T30" s="116">
        <v>4</v>
      </c>
      <c r="U30" s="116">
        <v>4</v>
      </c>
      <c r="V30" s="118">
        <v>4</v>
      </c>
      <c r="W30" s="206">
        <v>4</v>
      </c>
      <c r="X30" s="104"/>
      <c r="Y30" s="117"/>
      <c r="Z30" s="117"/>
      <c r="AA30" s="116">
        <v>4</v>
      </c>
      <c r="AB30" s="116">
        <v>4</v>
      </c>
      <c r="AC30" s="116"/>
      <c r="AD30" s="116"/>
      <c r="AE30" s="116"/>
      <c r="AF30" s="117"/>
      <c r="AG30" s="117"/>
      <c r="AH30" s="116">
        <v>4</v>
      </c>
      <c r="AI30" s="116">
        <v>3</v>
      </c>
      <c r="AJ30" s="116">
        <v>4</v>
      </c>
      <c r="AK30" s="116">
        <v>4</v>
      </c>
      <c r="AL30" s="116"/>
      <c r="AM30" s="117"/>
      <c r="AN30" s="116">
        <v>4</v>
      </c>
      <c r="AO30" s="104">
        <v>4</v>
      </c>
      <c r="AP30" s="116">
        <v>4</v>
      </c>
      <c r="AQ30" s="116"/>
      <c r="AR30" s="116">
        <v>4</v>
      </c>
      <c r="AS30" s="116"/>
      <c r="AT30" s="117"/>
      <c r="AU30" s="116">
        <v>4</v>
      </c>
      <c r="AV30" s="116">
        <v>4</v>
      </c>
      <c r="AW30" s="116"/>
      <c r="AX30" s="116"/>
      <c r="AY30" s="116">
        <v>4</v>
      </c>
      <c r="AZ30" s="103"/>
      <c r="BA30" s="217"/>
      <c r="BB30" s="116">
        <v>4</v>
      </c>
      <c r="BC30" s="116">
        <v>4</v>
      </c>
      <c r="BD30" s="116"/>
      <c r="BE30" s="116">
        <v>2</v>
      </c>
      <c r="BF30" s="116"/>
      <c r="BG30" s="116"/>
      <c r="BH30" s="117"/>
      <c r="BI30" s="116">
        <v>4</v>
      </c>
      <c r="BJ30" s="116">
        <v>4</v>
      </c>
      <c r="BK30" s="116"/>
      <c r="BL30" s="116"/>
      <c r="BM30" s="103"/>
      <c r="BN30" s="814"/>
      <c r="BP30" s="59">
        <f t="shared" si="0"/>
        <v>12</v>
      </c>
      <c r="BQ30" s="59">
        <f t="shared" si="1"/>
        <v>0</v>
      </c>
      <c r="BR30" s="60">
        <f t="shared" si="2"/>
        <v>0</v>
      </c>
      <c r="BS30" s="60">
        <f t="shared" si="3"/>
        <v>0</v>
      </c>
    </row>
    <row r="31" spans="1:71" ht="17.100000000000001" customHeight="1">
      <c r="A31" s="809"/>
      <c r="B31" s="819"/>
      <c r="C31" s="61" t="s">
        <v>303</v>
      </c>
      <c r="D31" s="161"/>
      <c r="E31" s="110"/>
      <c r="F31" s="109"/>
      <c r="G31" s="109">
        <v>4</v>
      </c>
      <c r="H31" s="109">
        <v>4</v>
      </c>
      <c r="I31" s="109">
        <v>4</v>
      </c>
      <c r="J31" s="109"/>
      <c r="K31" s="110"/>
      <c r="L31" s="109">
        <v>4</v>
      </c>
      <c r="M31" s="109">
        <v>4</v>
      </c>
      <c r="N31" s="109">
        <v>4</v>
      </c>
      <c r="O31" s="109">
        <v>4</v>
      </c>
      <c r="P31" s="109">
        <v>4</v>
      </c>
      <c r="Q31" s="109"/>
      <c r="R31" s="110"/>
      <c r="S31" s="109">
        <v>4</v>
      </c>
      <c r="T31" s="109"/>
      <c r="U31" s="109">
        <v>4</v>
      </c>
      <c r="V31" s="111"/>
      <c r="W31" s="207">
        <v>4</v>
      </c>
      <c r="X31" s="109"/>
      <c r="Y31" s="110"/>
      <c r="Z31" s="110"/>
      <c r="AA31" s="109">
        <v>4</v>
      </c>
      <c r="AB31" s="109">
        <v>4</v>
      </c>
      <c r="AC31" s="109">
        <v>4</v>
      </c>
      <c r="AD31" s="109"/>
      <c r="AE31" s="109"/>
      <c r="AF31" s="110"/>
      <c r="AG31" s="110"/>
      <c r="AH31" s="109"/>
      <c r="AI31" s="109">
        <v>4</v>
      </c>
      <c r="AJ31" s="109">
        <v>4</v>
      </c>
      <c r="AK31" s="109">
        <v>2</v>
      </c>
      <c r="AL31" s="109"/>
      <c r="AM31" s="110"/>
      <c r="AN31" s="109">
        <v>4</v>
      </c>
      <c r="AO31" s="109">
        <v>4</v>
      </c>
      <c r="AP31" s="109">
        <v>4</v>
      </c>
      <c r="AQ31" s="109"/>
      <c r="AR31" s="109">
        <v>2</v>
      </c>
      <c r="AS31" s="109"/>
      <c r="AT31" s="110"/>
      <c r="AU31" s="109">
        <v>1</v>
      </c>
      <c r="AV31" s="109">
        <v>4</v>
      </c>
      <c r="AW31" s="109"/>
      <c r="AX31" s="109"/>
      <c r="AY31" s="109">
        <v>4</v>
      </c>
      <c r="AZ31" s="108"/>
      <c r="BA31" s="215"/>
      <c r="BB31" s="109">
        <v>4</v>
      </c>
      <c r="BC31" s="109">
        <v>4</v>
      </c>
      <c r="BD31" s="109"/>
      <c r="BE31" s="109">
        <v>2</v>
      </c>
      <c r="BF31" s="109"/>
      <c r="BG31" s="109"/>
      <c r="BH31" s="110"/>
      <c r="BI31" s="109"/>
      <c r="BJ31" s="109">
        <v>4</v>
      </c>
      <c r="BK31" s="109"/>
      <c r="BL31" s="109"/>
      <c r="BM31" s="108"/>
      <c r="BN31" s="815"/>
      <c r="BP31" s="62">
        <f t="shared" si="0"/>
        <v>10</v>
      </c>
      <c r="BQ31" s="62">
        <f t="shared" si="1"/>
        <v>0</v>
      </c>
      <c r="BR31" s="63">
        <f t="shared" si="2"/>
        <v>0</v>
      </c>
      <c r="BS31" s="63">
        <f t="shared" si="3"/>
        <v>0</v>
      </c>
    </row>
    <row r="32" spans="1:71" ht="17.100000000000001" customHeight="1">
      <c r="A32" s="810"/>
      <c r="B32" s="820"/>
      <c r="C32" s="64" t="s">
        <v>304</v>
      </c>
      <c r="D32" s="162"/>
      <c r="E32" s="114"/>
      <c r="F32" s="113"/>
      <c r="G32" s="113"/>
      <c r="H32" s="113"/>
      <c r="I32" s="113"/>
      <c r="J32" s="113"/>
      <c r="K32" s="114"/>
      <c r="L32" s="113"/>
      <c r="M32" s="113"/>
      <c r="N32" s="113"/>
      <c r="O32" s="113"/>
      <c r="P32" s="113"/>
      <c r="Q32" s="113"/>
      <c r="R32" s="114"/>
      <c r="S32" s="113"/>
      <c r="T32" s="113"/>
      <c r="U32" s="113"/>
      <c r="V32" s="115"/>
      <c r="W32" s="208"/>
      <c r="X32" s="113"/>
      <c r="Y32" s="114"/>
      <c r="Z32" s="114"/>
      <c r="AA32" s="113"/>
      <c r="AB32" s="113"/>
      <c r="AC32" s="113"/>
      <c r="AD32" s="113"/>
      <c r="AE32" s="113"/>
      <c r="AF32" s="114"/>
      <c r="AG32" s="114"/>
      <c r="AH32" s="113">
        <v>3</v>
      </c>
      <c r="AI32" s="113"/>
      <c r="AJ32" s="113"/>
      <c r="AK32" s="113"/>
      <c r="AL32" s="113"/>
      <c r="AM32" s="114"/>
      <c r="AN32" s="113"/>
      <c r="AO32" s="113"/>
      <c r="AP32" s="113"/>
      <c r="AQ32" s="113"/>
      <c r="AR32" s="113"/>
      <c r="AS32" s="113"/>
      <c r="AT32" s="114"/>
      <c r="AU32" s="113"/>
      <c r="AV32" s="113"/>
      <c r="AW32" s="113"/>
      <c r="AX32" s="113"/>
      <c r="AY32" s="113"/>
      <c r="AZ32" s="112"/>
      <c r="BA32" s="216"/>
      <c r="BB32" s="113"/>
      <c r="BC32" s="113"/>
      <c r="BD32" s="113"/>
      <c r="BE32" s="113"/>
      <c r="BF32" s="113"/>
      <c r="BG32" s="113"/>
      <c r="BH32" s="114"/>
      <c r="BI32" s="113"/>
      <c r="BJ32" s="113"/>
      <c r="BK32" s="113"/>
      <c r="BL32" s="113"/>
      <c r="BM32" s="112"/>
      <c r="BN32" s="816"/>
      <c r="BP32" s="65">
        <f t="shared" ref="BP32:BP54" si="4">COUNTIF(D32:V32,"4")</f>
        <v>0</v>
      </c>
      <c r="BQ32" s="65">
        <f t="shared" ref="BQ32:BQ54" si="5">COUNTIF(D32:V32,"3")</f>
        <v>0</v>
      </c>
      <c r="BR32" s="66">
        <f t="shared" ref="BR32:BR54" si="6">COUNTIF(D32:V32,"2")</f>
        <v>0</v>
      </c>
      <c r="BS32" s="66">
        <f t="shared" ref="BS32:BS54" si="7">COUNTIF(D32:V32,"1")</f>
        <v>0</v>
      </c>
    </row>
    <row r="33" spans="1:71" ht="17.100000000000001" customHeight="1">
      <c r="A33" s="808">
        <v>10</v>
      </c>
      <c r="B33" s="818" t="s">
        <v>315</v>
      </c>
      <c r="C33" s="58" t="s">
        <v>297</v>
      </c>
      <c r="D33" s="163"/>
      <c r="E33" s="117"/>
      <c r="F33" s="104">
        <v>4</v>
      </c>
      <c r="G33" s="116">
        <v>3</v>
      </c>
      <c r="H33" s="116">
        <v>4</v>
      </c>
      <c r="I33" s="116">
        <v>4</v>
      </c>
      <c r="J33" s="116"/>
      <c r="K33" s="117"/>
      <c r="L33" s="116">
        <v>4</v>
      </c>
      <c r="M33" s="116">
        <v>4</v>
      </c>
      <c r="N33" s="116">
        <v>4</v>
      </c>
      <c r="O33" s="116"/>
      <c r="P33" s="116">
        <v>4</v>
      </c>
      <c r="Q33" s="116"/>
      <c r="R33" s="117"/>
      <c r="S33" s="116">
        <v>4</v>
      </c>
      <c r="T33" s="116">
        <v>4</v>
      </c>
      <c r="U33" s="116">
        <v>2</v>
      </c>
      <c r="V33" s="118">
        <v>4</v>
      </c>
      <c r="W33" s="206">
        <v>4</v>
      </c>
      <c r="X33" s="104"/>
      <c r="Y33" s="117"/>
      <c r="Z33" s="117"/>
      <c r="AA33" s="116">
        <v>2</v>
      </c>
      <c r="AB33" s="116">
        <v>3</v>
      </c>
      <c r="AC33" s="116"/>
      <c r="AD33" s="116"/>
      <c r="AE33" s="116"/>
      <c r="AF33" s="117"/>
      <c r="AG33" s="117"/>
      <c r="AH33" s="116">
        <v>4</v>
      </c>
      <c r="AI33" s="116">
        <v>4</v>
      </c>
      <c r="AJ33" s="116">
        <v>4</v>
      </c>
      <c r="AK33" s="116">
        <v>3</v>
      </c>
      <c r="AL33" s="116"/>
      <c r="AM33" s="117"/>
      <c r="AN33" s="116">
        <v>4</v>
      </c>
      <c r="AO33" s="104">
        <v>2</v>
      </c>
      <c r="AP33" s="116">
        <v>4</v>
      </c>
      <c r="AQ33" s="116"/>
      <c r="AR33" s="116">
        <v>4</v>
      </c>
      <c r="AS33" s="116"/>
      <c r="AT33" s="117"/>
      <c r="AU33" s="116">
        <v>4</v>
      </c>
      <c r="AV33" s="116">
        <v>4</v>
      </c>
      <c r="AW33" s="116"/>
      <c r="AX33" s="116"/>
      <c r="AY33" s="116">
        <v>2</v>
      </c>
      <c r="AZ33" s="103"/>
      <c r="BA33" s="217"/>
      <c r="BB33" s="116">
        <v>4</v>
      </c>
      <c r="BC33" s="116">
        <v>4</v>
      </c>
      <c r="BD33" s="116"/>
      <c r="BE33" s="116">
        <v>4</v>
      </c>
      <c r="BF33" s="116"/>
      <c r="BG33" s="116"/>
      <c r="BH33" s="117"/>
      <c r="BI33" s="116">
        <v>4</v>
      </c>
      <c r="BJ33" s="116">
        <v>4</v>
      </c>
      <c r="BK33" s="116"/>
      <c r="BL33" s="116"/>
      <c r="BM33" s="103"/>
      <c r="BN33" s="814"/>
      <c r="BP33" s="59">
        <f t="shared" si="4"/>
        <v>10</v>
      </c>
      <c r="BQ33" s="59">
        <f t="shared" si="5"/>
        <v>1</v>
      </c>
      <c r="BR33" s="60">
        <f t="shared" si="6"/>
        <v>1</v>
      </c>
      <c r="BS33" s="60">
        <f t="shared" si="7"/>
        <v>0</v>
      </c>
    </row>
    <row r="34" spans="1:71" ht="17.100000000000001" customHeight="1">
      <c r="A34" s="809"/>
      <c r="B34" s="819"/>
      <c r="C34" s="61" t="s">
        <v>303</v>
      </c>
      <c r="D34" s="161"/>
      <c r="E34" s="110"/>
      <c r="F34" s="109"/>
      <c r="G34" s="109">
        <v>4</v>
      </c>
      <c r="H34" s="109">
        <v>4</v>
      </c>
      <c r="I34" s="109">
        <v>4</v>
      </c>
      <c r="J34" s="109"/>
      <c r="K34" s="110"/>
      <c r="L34" s="109">
        <v>4</v>
      </c>
      <c r="M34" s="109">
        <v>4</v>
      </c>
      <c r="N34" s="109">
        <v>4</v>
      </c>
      <c r="O34" s="109">
        <v>4</v>
      </c>
      <c r="P34" s="109">
        <v>4</v>
      </c>
      <c r="Q34" s="109"/>
      <c r="R34" s="110"/>
      <c r="S34" s="109">
        <v>4</v>
      </c>
      <c r="T34" s="109"/>
      <c r="U34" s="109">
        <v>2</v>
      </c>
      <c r="V34" s="111"/>
      <c r="W34" s="207">
        <v>4</v>
      </c>
      <c r="X34" s="109"/>
      <c r="Y34" s="110"/>
      <c r="Z34" s="110"/>
      <c r="AA34" s="109">
        <v>4</v>
      </c>
      <c r="AB34" s="109">
        <v>4</v>
      </c>
      <c r="AC34" s="109">
        <v>4</v>
      </c>
      <c r="AD34" s="109"/>
      <c r="AE34" s="109"/>
      <c r="AF34" s="110"/>
      <c r="AG34" s="110"/>
      <c r="AH34" s="109">
        <v>4</v>
      </c>
      <c r="AI34" s="109">
        <v>4</v>
      </c>
      <c r="AJ34" s="109">
        <v>4</v>
      </c>
      <c r="AK34" s="109">
        <v>2</v>
      </c>
      <c r="AL34" s="109"/>
      <c r="AM34" s="110"/>
      <c r="AN34" s="109">
        <v>4</v>
      </c>
      <c r="AO34" s="109">
        <v>4</v>
      </c>
      <c r="AP34" s="109">
        <v>4</v>
      </c>
      <c r="AQ34" s="109"/>
      <c r="AR34" s="109">
        <v>4</v>
      </c>
      <c r="AS34" s="109"/>
      <c r="AT34" s="110"/>
      <c r="AU34" s="109">
        <v>2</v>
      </c>
      <c r="AV34" s="109">
        <v>4</v>
      </c>
      <c r="AW34" s="109"/>
      <c r="AX34" s="109"/>
      <c r="AY34" s="109">
        <v>2</v>
      </c>
      <c r="AZ34" s="108"/>
      <c r="BA34" s="215"/>
      <c r="BB34" s="109">
        <v>4</v>
      </c>
      <c r="BC34" s="109">
        <v>4</v>
      </c>
      <c r="BD34" s="109"/>
      <c r="BE34" s="109">
        <v>2</v>
      </c>
      <c r="BF34" s="109"/>
      <c r="BG34" s="109"/>
      <c r="BH34" s="110"/>
      <c r="BI34" s="109"/>
      <c r="BJ34" s="109">
        <v>2</v>
      </c>
      <c r="BK34" s="109"/>
      <c r="BL34" s="109"/>
      <c r="BM34" s="108"/>
      <c r="BN34" s="815"/>
      <c r="BP34" s="62">
        <f t="shared" si="4"/>
        <v>9</v>
      </c>
      <c r="BQ34" s="62">
        <f t="shared" si="5"/>
        <v>0</v>
      </c>
      <c r="BR34" s="63">
        <f t="shared" si="6"/>
        <v>1</v>
      </c>
      <c r="BS34" s="63">
        <f t="shared" si="7"/>
        <v>0</v>
      </c>
    </row>
    <row r="35" spans="1:71" ht="17.100000000000001" customHeight="1">
      <c r="A35" s="810"/>
      <c r="B35" s="820"/>
      <c r="C35" s="64" t="s">
        <v>304</v>
      </c>
      <c r="D35" s="162"/>
      <c r="E35" s="114"/>
      <c r="F35" s="113"/>
      <c r="G35" s="113"/>
      <c r="H35" s="113"/>
      <c r="I35" s="113"/>
      <c r="J35" s="113"/>
      <c r="K35" s="114"/>
      <c r="L35" s="113"/>
      <c r="M35" s="113"/>
      <c r="N35" s="113"/>
      <c r="O35" s="113"/>
      <c r="P35" s="113"/>
      <c r="Q35" s="113"/>
      <c r="R35" s="114"/>
      <c r="S35" s="113"/>
      <c r="T35" s="113"/>
      <c r="U35" s="113"/>
      <c r="V35" s="115"/>
      <c r="W35" s="208"/>
      <c r="X35" s="113"/>
      <c r="Y35" s="114"/>
      <c r="Z35" s="114"/>
      <c r="AA35" s="113"/>
      <c r="AB35" s="113"/>
      <c r="AC35" s="113"/>
      <c r="AD35" s="113"/>
      <c r="AE35" s="113"/>
      <c r="AF35" s="114"/>
      <c r="AG35" s="114"/>
      <c r="AH35" s="113"/>
      <c r="AI35" s="113"/>
      <c r="AJ35" s="113"/>
      <c r="AK35" s="113"/>
      <c r="AL35" s="113"/>
      <c r="AM35" s="114"/>
      <c r="AN35" s="113"/>
      <c r="AO35" s="113"/>
      <c r="AP35" s="113"/>
      <c r="AQ35" s="113"/>
      <c r="AR35" s="113"/>
      <c r="AS35" s="113"/>
      <c r="AT35" s="114"/>
      <c r="AU35" s="113"/>
      <c r="AV35" s="113"/>
      <c r="AW35" s="113"/>
      <c r="AX35" s="113"/>
      <c r="AY35" s="113"/>
      <c r="AZ35" s="112"/>
      <c r="BA35" s="216"/>
      <c r="BB35" s="113"/>
      <c r="BC35" s="113"/>
      <c r="BD35" s="113"/>
      <c r="BE35" s="113"/>
      <c r="BF35" s="113"/>
      <c r="BG35" s="113"/>
      <c r="BH35" s="114"/>
      <c r="BI35" s="113"/>
      <c r="BJ35" s="113"/>
      <c r="BK35" s="113"/>
      <c r="BL35" s="113"/>
      <c r="BM35" s="112"/>
      <c r="BN35" s="816"/>
      <c r="BP35" s="65">
        <f t="shared" si="4"/>
        <v>0</v>
      </c>
      <c r="BQ35" s="65">
        <f t="shared" si="5"/>
        <v>0</v>
      </c>
      <c r="BR35" s="66">
        <f t="shared" si="6"/>
        <v>0</v>
      </c>
      <c r="BS35" s="66">
        <f t="shared" si="7"/>
        <v>0</v>
      </c>
    </row>
    <row r="36" spans="1:71" ht="17.100000000000001" customHeight="1">
      <c r="A36" s="808">
        <v>11</v>
      </c>
      <c r="B36" s="818" t="s">
        <v>316</v>
      </c>
      <c r="C36" s="58" t="s">
        <v>297</v>
      </c>
      <c r="D36" s="163"/>
      <c r="E36" s="117"/>
      <c r="F36" s="104">
        <v>4</v>
      </c>
      <c r="G36" s="116">
        <v>3</v>
      </c>
      <c r="H36" s="116">
        <v>4</v>
      </c>
      <c r="I36" s="116">
        <v>4</v>
      </c>
      <c r="J36" s="116"/>
      <c r="K36" s="117"/>
      <c r="L36" s="116">
        <v>4</v>
      </c>
      <c r="M36" s="116">
        <v>4</v>
      </c>
      <c r="N36" s="116">
        <v>3</v>
      </c>
      <c r="O36" s="116"/>
      <c r="P36" s="116">
        <v>3</v>
      </c>
      <c r="Q36" s="116"/>
      <c r="R36" s="117"/>
      <c r="S36" s="116">
        <v>3</v>
      </c>
      <c r="T36" s="116">
        <v>4</v>
      </c>
      <c r="U36" s="116">
        <v>4</v>
      </c>
      <c r="V36" s="118">
        <v>4</v>
      </c>
      <c r="W36" s="206">
        <v>4</v>
      </c>
      <c r="X36" s="104"/>
      <c r="Y36" s="117"/>
      <c r="Z36" s="117"/>
      <c r="AA36" s="116">
        <v>4</v>
      </c>
      <c r="AB36" s="116">
        <v>4</v>
      </c>
      <c r="AC36" s="116"/>
      <c r="AD36" s="116"/>
      <c r="AE36" s="116"/>
      <c r="AF36" s="117"/>
      <c r="AG36" s="117"/>
      <c r="AH36" s="116">
        <v>2</v>
      </c>
      <c r="AI36" s="116">
        <v>4</v>
      </c>
      <c r="AJ36" s="116">
        <v>4</v>
      </c>
      <c r="AK36" s="116">
        <v>4</v>
      </c>
      <c r="AL36" s="116"/>
      <c r="AM36" s="117"/>
      <c r="AN36" s="116">
        <v>4</v>
      </c>
      <c r="AO36" s="104">
        <v>4</v>
      </c>
      <c r="AP36" s="116">
        <v>4</v>
      </c>
      <c r="AQ36" s="116"/>
      <c r="AR36" s="116">
        <v>3</v>
      </c>
      <c r="AS36" s="116"/>
      <c r="AT36" s="117"/>
      <c r="AU36" s="116">
        <v>2</v>
      </c>
      <c r="AV36" s="116">
        <v>4</v>
      </c>
      <c r="AW36" s="116"/>
      <c r="AX36" s="116"/>
      <c r="AY36" s="116">
        <v>2</v>
      </c>
      <c r="AZ36" s="103"/>
      <c r="BA36" s="217"/>
      <c r="BB36" s="116">
        <v>4</v>
      </c>
      <c r="BC36" s="116">
        <v>4</v>
      </c>
      <c r="BD36" s="116"/>
      <c r="BE36" s="116">
        <v>4</v>
      </c>
      <c r="BF36" s="116"/>
      <c r="BG36" s="116"/>
      <c r="BH36" s="117"/>
      <c r="BI36" s="116">
        <v>3</v>
      </c>
      <c r="BJ36" s="116">
        <v>4</v>
      </c>
      <c r="BK36" s="116"/>
      <c r="BL36" s="116"/>
      <c r="BM36" s="103"/>
      <c r="BN36" s="814"/>
      <c r="BP36" s="59">
        <f t="shared" si="4"/>
        <v>8</v>
      </c>
      <c r="BQ36" s="59">
        <f t="shared" si="5"/>
        <v>4</v>
      </c>
      <c r="BR36" s="60">
        <f t="shared" si="6"/>
        <v>0</v>
      </c>
      <c r="BS36" s="60">
        <f t="shared" si="7"/>
        <v>0</v>
      </c>
    </row>
    <row r="37" spans="1:71" ht="17.100000000000001" customHeight="1">
      <c r="A37" s="809"/>
      <c r="B37" s="819"/>
      <c r="C37" s="61" t="s">
        <v>303</v>
      </c>
      <c r="D37" s="161"/>
      <c r="E37" s="110"/>
      <c r="F37" s="109"/>
      <c r="G37" s="109">
        <v>4</v>
      </c>
      <c r="H37" s="109">
        <v>4</v>
      </c>
      <c r="I37" s="109">
        <v>4</v>
      </c>
      <c r="J37" s="109"/>
      <c r="K37" s="110"/>
      <c r="L37" s="109">
        <v>4</v>
      </c>
      <c r="M37" s="109">
        <v>4</v>
      </c>
      <c r="N37" s="109">
        <v>4</v>
      </c>
      <c r="O37" s="109">
        <v>4</v>
      </c>
      <c r="P37" s="109">
        <v>4</v>
      </c>
      <c r="Q37" s="109"/>
      <c r="R37" s="110"/>
      <c r="S37" s="109">
        <v>4</v>
      </c>
      <c r="T37" s="109"/>
      <c r="U37" s="109">
        <v>4</v>
      </c>
      <c r="V37" s="111"/>
      <c r="W37" s="207">
        <v>4</v>
      </c>
      <c r="X37" s="109"/>
      <c r="Y37" s="110"/>
      <c r="Z37" s="110"/>
      <c r="AA37" s="109">
        <v>4</v>
      </c>
      <c r="AB37" s="109">
        <v>4</v>
      </c>
      <c r="AC37" s="109">
        <v>4</v>
      </c>
      <c r="AD37" s="109"/>
      <c r="AE37" s="109"/>
      <c r="AF37" s="110"/>
      <c r="AG37" s="110"/>
      <c r="AH37" s="109">
        <v>4</v>
      </c>
      <c r="AI37" s="109">
        <v>4</v>
      </c>
      <c r="AJ37" s="109">
        <v>4</v>
      </c>
      <c r="AK37" s="109">
        <v>4</v>
      </c>
      <c r="AL37" s="109"/>
      <c r="AM37" s="110"/>
      <c r="AN37" s="109">
        <v>4</v>
      </c>
      <c r="AO37" s="109">
        <v>4</v>
      </c>
      <c r="AP37" s="109">
        <v>4</v>
      </c>
      <c r="AQ37" s="109"/>
      <c r="AR37" s="109">
        <v>4</v>
      </c>
      <c r="AS37" s="109"/>
      <c r="AT37" s="110"/>
      <c r="AU37" s="109">
        <v>4</v>
      </c>
      <c r="AV37" s="109">
        <v>4</v>
      </c>
      <c r="AW37" s="109"/>
      <c r="AX37" s="109"/>
      <c r="AY37" s="109">
        <v>4</v>
      </c>
      <c r="AZ37" s="108"/>
      <c r="BA37" s="215"/>
      <c r="BB37" s="109">
        <v>4</v>
      </c>
      <c r="BC37" s="109">
        <v>4</v>
      </c>
      <c r="BD37" s="109"/>
      <c r="BE37" s="109">
        <v>4</v>
      </c>
      <c r="BF37" s="109"/>
      <c r="BG37" s="109"/>
      <c r="BH37" s="110"/>
      <c r="BI37" s="109">
        <v>4</v>
      </c>
      <c r="BJ37" s="109">
        <v>4</v>
      </c>
      <c r="BK37" s="109"/>
      <c r="BL37" s="109"/>
      <c r="BM37" s="108"/>
      <c r="BN37" s="815"/>
      <c r="BP37" s="62">
        <f t="shared" si="4"/>
        <v>10</v>
      </c>
      <c r="BQ37" s="62">
        <f t="shared" si="5"/>
        <v>0</v>
      </c>
      <c r="BR37" s="63">
        <f t="shared" si="6"/>
        <v>0</v>
      </c>
      <c r="BS37" s="63">
        <f t="shared" si="7"/>
        <v>0</v>
      </c>
    </row>
    <row r="38" spans="1:71" ht="17.100000000000001" customHeight="1">
      <c r="A38" s="810"/>
      <c r="B38" s="820"/>
      <c r="C38" s="64" t="s">
        <v>304</v>
      </c>
      <c r="D38" s="162"/>
      <c r="E38" s="114"/>
      <c r="F38" s="113"/>
      <c r="G38" s="113"/>
      <c r="H38" s="113"/>
      <c r="I38" s="113"/>
      <c r="J38" s="113"/>
      <c r="K38" s="114"/>
      <c r="L38" s="113"/>
      <c r="M38" s="113"/>
      <c r="N38" s="113"/>
      <c r="O38" s="113"/>
      <c r="P38" s="113"/>
      <c r="Q38" s="113"/>
      <c r="R38" s="114"/>
      <c r="S38" s="113"/>
      <c r="T38" s="113"/>
      <c r="U38" s="113"/>
      <c r="V38" s="115"/>
      <c r="W38" s="208"/>
      <c r="X38" s="113"/>
      <c r="Y38" s="114"/>
      <c r="Z38" s="114"/>
      <c r="AA38" s="113"/>
      <c r="AB38" s="113"/>
      <c r="AC38" s="113"/>
      <c r="AD38" s="113"/>
      <c r="AE38" s="113"/>
      <c r="AF38" s="114"/>
      <c r="AG38" s="114"/>
      <c r="AH38" s="113"/>
      <c r="AI38" s="113"/>
      <c r="AJ38" s="113"/>
      <c r="AK38" s="113"/>
      <c r="AL38" s="113"/>
      <c r="AM38" s="114"/>
      <c r="AN38" s="113"/>
      <c r="AO38" s="113"/>
      <c r="AP38" s="113"/>
      <c r="AQ38" s="113"/>
      <c r="AR38" s="113"/>
      <c r="AS38" s="113"/>
      <c r="AT38" s="114"/>
      <c r="AU38" s="113"/>
      <c r="AV38" s="113"/>
      <c r="AW38" s="113"/>
      <c r="AX38" s="113"/>
      <c r="AY38" s="113"/>
      <c r="AZ38" s="112"/>
      <c r="BA38" s="216"/>
      <c r="BB38" s="113"/>
      <c r="BC38" s="113"/>
      <c r="BD38" s="113"/>
      <c r="BE38" s="113"/>
      <c r="BF38" s="113"/>
      <c r="BG38" s="113"/>
      <c r="BH38" s="114"/>
      <c r="BI38" s="113"/>
      <c r="BJ38" s="113"/>
      <c r="BK38" s="113"/>
      <c r="BL38" s="113"/>
      <c r="BM38" s="112"/>
      <c r="BN38" s="816"/>
      <c r="BP38" s="65">
        <f t="shared" si="4"/>
        <v>0</v>
      </c>
      <c r="BQ38" s="65">
        <f t="shared" si="5"/>
        <v>0</v>
      </c>
      <c r="BR38" s="66">
        <f t="shared" si="6"/>
        <v>0</v>
      </c>
      <c r="BS38" s="66">
        <f t="shared" si="7"/>
        <v>0</v>
      </c>
    </row>
    <row r="39" spans="1:71" ht="17.100000000000001" customHeight="1">
      <c r="A39" s="808">
        <v>12</v>
      </c>
      <c r="B39" s="818" t="s">
        <v>317</v>
      </c>
      <c r="C39" s="58" t="s">
        <v>297</v>
      </c>
      <c r="D39" s="163"/>
      <c r="E39" s="117"/>
      <c r="F39" s="104">
        <v>4</v>
      </c>
      <c r="G39" s="116">
        <v>3</v>
      </c>
      <c r="H39" s="116">
        <v>4</v>
      </c>
      <c r="I39" s="116">
        <v>4</v>
      </c>
      <c r="J39" s="116"/>
      <c r="K39" s="117"/>
      <c r="L39" s="116">
        <v>3</v>
      </c>
      <c r="M39" s="116">
        <v>4</v>
      </c>
      <c r="N39" s="116">
        <v>4</v>
      </c>
      <c r="O39" s="116"/>
      <c r="P39" s="116">
        <v>3</v>
      </c>
      <c r="Q39" s="116"/>
      <c r="R39" s="117"/>
      <c r="S39" s="116">
        <v>3</v>
      </c>
      <c r="T39" s="116">
        <v>4</v>
      </c>
      <c r="U39" s="116">
        <v>4</v>
      </c>
      <c r="V39" s="118">
        <v>4</v>
      </c>
      <c r="W39" s="206">
        <v>3</v>
      </c>
      <c r="X39" s="104"/>
      <c r="Y39" s="117"/>
      <c r="Z39" s="117"/>
      <c r="AA39" s="116"/>
      <c r="AB39" s="116">
        <v>2</v>
      </c>
      <c r="AC39" s="116">
        <v>4</v>
      </c>
      <c r="AD39" s="116"/>
      <c r="AE39" s="116"/>
      <c r="AF39" s="117"/>
      <c r="AG39" s="117"/>
      <c r="AH39" s="116">
        <v>4</v>
      </c>
      <c r="AI39" s="116">
        <v>4</v>
      </c>
      <c r="AJ39" s="116">
        <v>4</v>
      </c>
      <c r="AK39" s="116">
        <v>4</v>
      </c>
      <c r="AL39" s="116"/>
      <c r="AM39" s="117"/>
      <c r="AN39" s="116">
        <v>4</v>
      </c>
      <c r="AO39" s="104">
        <v>4</v>
      </c>
      <c r="AP39" s="116">
        <v>4</v>
      </c>
      <c r="AQ39" s="116"/>
      <c r="AR39" s="116">
        <v>4</v>
      </c>
      <c r="AS39" s="116"/>
      <c r="AT39" s="117"/>
      <c r="AU39" s="116">
        <v>4</v>
      </c>
      <c r="AV39" s="116">
        <v>4</v>
      </c>
      <c r="AW39" s="116"/>
      <c r="AX39" s="116"/>
      <c r="AY39" s="116">
        <v>2</v>
      </c>
      <c r="AZ39" s="103"/>
      <c r="BA39" s="217"/>
      <c r="BB39" s="116">
        <v>4</v>
      </c>
      <c r="BC39" s="116">
        <v>4</v>
      </c>
      <c r="BD39" s="116"/>
      <c r="BE39" s="116">
        <v>4</v>
      </c>
      <c r="BF39" s="116"/>
      <c r="BG39" s="116"/>
      <c r="BH39" s="117"/>
      <c r="BI39" s="116">
        <v>3</v>
      </c>
      <c r="BJ39" s="116">
        <v>4</v>
      </c>
      <c r="BK39" s="116"/>
      <c r="BL39" s="116"/>
      <c r="BM39" s="103"/>
      <c r="BN39" s="814"/>
      <c r="BP39" s="59">
        <f t="shared" si="4"/>
        <v>8</v>
      </c>
      <c r="BQ39" s="59">
        <f t="shared" si="5"/>
        <v>4</v>
      </c>
      <c r="BR39" s="60">
        <f t="shared" si="6"/>
        <v>0</v>
      </c>
      <c r="BS39" s="60">
        <f t="shared" si="7"/>
        <v>0</v>
      </c>
    </row>
    <row r="40" spans="1:71" ht="17.100000000000001" customHeight="1">
      <c r="A40" s="809"/>
      <c r="B40" s="819"/>
      <c r="C40" s="61" t="s">
        <v>303</v>
      </c>
      <c r="D40" s="161"/>
      <c r="E40" s="110"/>
      <c r="F40" s="109"/>
      <c r="G40" s="109">
        <v>4</v>
      </c>
      <c r="H40" s="109">
        <v>4</v>
      </c>
      <c r="I40" s="109">
        <v>4</v>
      </c>
      <c r="J40" s="109"/>
      <c r="K40" s="110"/>
      <c r="L40" s="109">
        <v>4</v>
      </c>
      <c r="M40" s="109">
        <v>4</v>
      </c>
      <c r="N40" s="109">
        <v>4</v>
      </c>
      <c r="O40" s="109">
        <v>4</v>
      </c>
      <c r="P40" s="109">
        <v>4</v>
      </c>
      <c r="Q40" s="109"/>
      <c r="R40" s="110"/>
      <c r="S40" s="109">
        <v>4</v>
      </c>
      <c r="T40" s="109"/>
      <c r="U40" s="109">
        <v>4</v>
      </c>
      <c r="V40" s="111"/>
      <c r="W40" s="207">
        <v>4</v>
      </c>
      <c r="X40" s="109"/>
      <c r="Y40" s="110"/>
      <c r="Z40" s="110"/>
      <c r="AA40" s="109">
        <v>4</v>
      </c>
      <c r="AB40" s="109">
        <v>2</v>
      </c>
      <c r="AC40" s="109">
        <v>4</v>
      </c>
      <c r="AD40" s="109"/>
      <c r="AE40" s="109"/>
      <c r="AF40" s="110"/>
      <c r="AG40" s="110"/>
      <c r="AH40" s="109">
        <v>4</v>
      </c>
      <c r="AI40" s="109">
        <v>4</v>
      </c>
      <c r="AJ40" s="109">
        <v>4</v>
      </c>
      <c r="AK40" s="109">
        <v>2</v>
      </c>
      <c r="AL40" s="109"/>
      <c r="AM40" s="110"/>
      <c r="AN40" s="109">
        <v>4</v>
      </c>
      <c r="AO40" s="109">
        <v>4</v>
      </c>
      <c r="AP40" s="109">
        <v>4</v>
      </c>
      <c r="AQ40" s="109"/>
      <c r="AR40" s="109">
        <v>4</v>
      </c>
      <c r="AS40" s="109"/>
      <c r="AT40" s="110"/>
      <c r="AU40" s="109">
        <v>4</v>
      </c>
      <c r="AV40" s="109">
        <v>4</v>
      </c>
      <c r="AW40" s="109"/>
      <c r="AX40" s="109"/>
      <c r="AY40" s="109">
        <v>2</v>
      </c>
      <c r="AZ40" s="108"/>
      <c r="BA40" s="215"/>
      <c r="BB40" s="109">
        <v>4</v>
      </c>
      <c r="BC40" s="109">
        <v>4</v>
      </c>
      <c r="BD40" s="109"/>
      <c r="BE40" s="109">
        <v>2</v>
      </c>
      <c r="BF40" s="109"/>
      <c r="BG40" s="109"/>
      <c r="BH40" s="110"/>
      <c r="BI40" s="109">
        <v>4</v>
      </c>
      <c r="BJ40" s="109">
        <v>4</v>
      </c>
      <c r="BK40" s="109"/>
      <c r="BL40" s="109"/>
      <c r="BM40" s="108"/>
      <c r="BN40" s="815"/>
      <c r="BP40" s="62">
        <f t="shared" si="4"/>
        <v>10</v>
      </c>
      <c r="BQ40" s="62">
        <f t="shared" si="5"/>
        <v>0</v>
      </c>
      <c r="BR40" s="63">
        <f t="shared" si="6"/>
        <v>0</v>
      </c>
      <c r="BS40" s="63">
        <f t="shared" si="7"/>
        <v>0</v>
      </c>
    </row>
    <row r="41" spans="1:71" ht="17.100000000000001" customHeight="1">
      <c r="A41" s="810"/>
      <c r="B41" s="820"/>
      <c r="C41" s="64" t="s">
        <v>304</v>
      </c>
      <c r="D41" s="162"/>
      <c r="E41" s="114"/>
      <c r="F41" s="113"/>
      <c r="G41" s="113"/>
      <c r="H41" s="113"/>
      <c r="I41" s="113"/>
      <c r="J41" s="113"/>
      <c r="K41" s="114"/>
      <c r="L41" s="113"/>
      <c r="M41" s="113"/>
      <c r="N41" s="113"/>
      <c r="O41" s="113"/>
      <c r="P41" s="113"/>
      <c r="Q41" s="113"/>
      <c r="R41" s="114"/>
      <c r="S41" s="113"/>
      <c r="T41" s="113"/>
      <c r="U41" s="113"/>
      <c r="V41" s="115"/>
      <c r="W41" s="208"/>
      <c r="X41" s="113"/>
      <c r="Y41" s="114"/>
      <c r="Z41" s="114"/>
      <c r="AA41" s="113"/>
      <c r="AB41" s="113"/>
      <c r="AC41" s="113"/>
      <c r="AD41" s="113"/>
      <c r="AE41" s="113"/>
      <c r="AF41" s="114"/>
      <c r="AG41" s="114"/>
      <c r="AH41" s="113"/>
      <c r="AI41" s="113"/>
      <c r="AJ41" s="113"/>
      <c r="AK41" s="113"/>
      <c r="AL41" s="113"/>
      <c r="AM41" s="114"/>
      <c r="AN41" s="113"/>
      <c r="AO41" s="113"/>
      <c r="AP41" s="113"/>
      <c r="AQ41" s="113"/>
      <c r="AR41" s="113"/>
      <c r="AS41" s="113"/>
      <c r="AT41" s="114"/>
      <c r="AU41" s="113"/>
      <c r="AV41" s="113"/>
      <c r="AW41" s="113"/>
      <c r="AX41" s="113"/>
      <c r="AY41" s="113"/>
      <c r="AZ41" s="112"/>
      <c r="BA41" s="216"/>
      <c r="BB41" s="113"/>
      <c r="BC41" s="113"/>
      <c r="BD41" s="113"/>
      <c r="BE41" s="113"/>
      <c r="BF41" s="113"/>
      <c r="BG41" s="113"/>
      <c r="BH41" s="114"/>
      <c r="BI41" s="113"/>
      <c r="BJ41" s="113"/>
      <c r="BK41" s="113"/>
      <c r="BL41" s="113"/>
      <c r="BM41" s="112"/>
      <c r="BN41" s="816"/>
      <c r="BP41" s="65">
        <f t="shared" si="4"/>
        <v>0</v>
      </c>
      <c r="BQ41" s="65">
        <f t="shared" si="5"/>
        <v>0</v>
      </c>
      <c r="BR41" s="66">
        <f t="shared" si="6"/>
        <v>0</v>
      </c>
      <c r="BS41" s="66">
        <f t="shared" si="7"/>
        <v>0</v>
      </c>
    </row>
    <row r="42" spans="1:71" ht="17.100000000000001" customHeight="1">
      <c r="A42" s="808">
        <v>13</v>
      </c>
      <c r="B42" s="818" t="s">
        <v>318</v>
      </c>
      <c r="C42" s="58" t="s">
        <v>297</v>
      </c>
      <c r="D42" s="163"/>
      <c r="E42" s="117"/>
      <c r="F42" s="104">
        <v>4</v>
      </c>
      <c r="G42" s="116">
        <v>4</v>
      </c>
      <c r="H42" s="116">
        <v>4</v>
      </c>
      <c r="I42" s="116">
        <v>4</v>
      </c>
      <c r="J42" s="116"/>
      <c r="K42" s="117"/>
      <c r="L42" s="116">
        <v>4</v>
      </c>
      <c r="M42" s="116"/>
      <c r="N42" s="116">
        <v>4</v>
      </c>
      <c r="O42" s="116">
        <v>4</v>
      </c>
      <c r="P42" s="116">
        <v>4</v>
      </c>
      <c r="Q42" s="116"/>
      <c r="R42" s="117"/>
      <c r="S42" s="116">
        <v>4</v>
      </c>
      <c r="T42" s="116">
        <v>4</v>
      </c>
      <c r="U42" s="116">
        <v>4</v>
      </c>
      <c r="V42" s="118">
        <v>4</v>
      </c>
      <c r="W42" s="206">
        <v>4</v>
      </c>
      <c r="X42" s="104"/>
      <c r="Y42" s="117"/>
      <c r="Z42" s="117"/>
      <c r="AA42" s="116"/>
      <c r="AB42" s="116">
        <v>4</v>
      </c>
      <c r="AC42" s="116">
        <v>4</v>
      </c>
      <c r="AD42" s="116"/>
      <c r="AE42" s="116"/>
      <c r="AF42" s="117"/>
      <c r="AG42" s="117"/>
      <c r="AH42" s="116">
        <v>4</v>
      </c>
      <c r="AI42" s="116">
        <v>4</v>
      </c>
      <c r="AJ42" s="116">
        <v>4</v>
      </c>
      <c r="AK42" s="116">
        <v>4</v>
      </c>
      <c r="AL42" s="116"/>
      <c r="AM42" s="117"/>
      <c r="AN42" s="116">
        <v>4</v>
      </c>
      <c r="AO42" s="104">
        <v>4</v>
      </c>
      <c r="AP42" s="116">
        <v>4</v>
      </c>
      <c r="AQ42" s="116"/>
      <c r="AR42" s="116">
        <v>4</v>
      </c>
      <c r="AS42" s="116"/>
      <c r="AT42" s="117"/>
      <c r="AU42" s="116">
        <v>4</v>
      </c>
      <c r="AV42" s="116">
        <v>4</v>
      </c>
      <c r="AW42" s="116"/>
      <c r="AX42" s="116"/>
      <c r="AY42" s="116">
        <v>4</v>
      </c>
      <c r="AZ42" s="103"/>
      <c r="BA42" s="217"/>
      <c r="BB42" s="116">
        <v>4</v>
      </c>
      <c r="BC42" s="116">
        <v>4</v>
      </c>
      <c r="BD42" s="116"/>
      <c r="BE42" s="116">
        <v>4</v>
      </c>
      <c r="BF42" s="116"/>
      <c r="BG42" s="116"/>
      <c r="BH42" s="117"/>
      <c r="BI42" s="116">
        <v>3</v>
      </c>
      <c r="BJ42" s="116">
        <v>4</v>
      </c>
      <c r="BK42" s="116"/>
      <c r="BL42" s="116"/>
      <c r="BM42" s="103"/>
      <c r="BN42" s="814"/>
      <c r="BP42" s="59">
        <f t="shared" si="4"/>
        <v>12</v>
      </c>
      <c r="BQ42" s="59">
        <f t="shared" si="5"/>
        <v>0</v>
      </c>
      <c r="BR42" s="60">
        <f t="shared" si="6"/>
        <v>0</v>
      </c>
      <c r="BS42" s="60">
        <f t="shared" si="7"/>
        <v>0</v>
      </c>
    </row>
    <row r="43" spans="1:71" ht="17.100000000000001" customHeight="1">
      <c r="A43" s="809"/>
      <c r="B43" s="819"/>
      <c r="C43" s="61" t="s">
        <v>303</v>
      </c>
      <c r="D43" s="161"/>
      <c r="E43" s="110"/>
      <c r="F43" s="109"/>
      <c r="G43" s="109">
        <v>4</v>
      </c>
      <c r="H43" s="109">
        <v>4</v>
      </c>
      <c r="I43" s="109">
        <v>4</v>
      </c>
      <c r="J43" s="109"/>
      <c r="K43" s="110"/>
      <c r="L43" s="109">
        <v>4</v>
      </c>
      <c r="M43" s="109">
        <v>4</v>
      </c>
      <c r="N43" s="109">
        <v>4</v>
      </c>
      <c r="O43" s="109">
        <v>4</v>
      </c>
      <c r="P43" s="109">
        <v>4</v>
      </c>
      <c r="Q43" s="109"/>
      <c r="R43" s="110"/>
      <c r="S43" s="109">
        <v>4</v>
      </c>
      <c r="T43" s="109"/>
      <c r="U43" s="109">
        <v>4</v>
      </c>
      <c r="V43" s="111"/>
      <c r="W43" s="207">
        <v>4</v>
      </c>
      <c r="X43" s="109"/>
      <c r="Y43" s="110"/>
      <c r="Z43" s="110"/>
      <c r="AA43" s="109">
        <v>4</v>
      </c>
      <c r="AB43" s="109">
        <v>4</v>
      </c>
      <c r="AC43" s="109">
        <v>4</v>
      </c>
      <c r="AD43" s="109"/>
      <c r="AE43" s="109"/>
      <c r="AF43" s="110"/>
      <c r="AG43" s="110"/>
      <c r="AH43" s="109">
        <v>4</v>
      </c>
      <c r="AI43" s="109">
        <v>4</v>
      </c>
      <c r="AJ43" s="109">
        <v>4</v>
      </c>
      <c r="AK43" s="109">
        <v>4</v>
      </c>
      <c r="AL43" s="109"/>
      <c r="AM43" s="110"/>
      <c r="AN43" s="109">
        <v>4</v>
      </c>
      <c r="AO43" s="109">
        <v>4</v>
      </c>
      <c r="AP43" s="109">
        <v>4</v>
      </c>
      <c r="AQ43" s="109"/>
      <c r="AR43" s="109">
        <v>3</v>
      </c>
      <c r="AS43" s="109"/>
      <c r="AT43" s="110"/>
      <c r="AU43" s="109">
        <v>4</v>
      </c>
      <c r="AV43" s="109">
        <v>4</v>
      </c>
      <c r="AW43" s="109"/>
      <c r="AX43" s="109"/>
      <c r="AY43" s="109">
        <v>4</v>
      </c>
      <c r="AZ43" s="108"/>
      <c r="BA43" s="215"/>
      <c r="BB43" s="109">
        <v>4</v>
      </c>
      <c r="BC43" s="109">
        <v>4</v>
      </c>
      <c r="BD43" s="109"/>
      <c r="BE43" s="109">
        <v>4</v>
      </c>
      <c r="BF43" s="109"/>
      <c r="BG43" s="109"/>
      <c r="BH43" s="110"/>
      <c r="BI43" s="109">
        <v>4</v>
      </c>
      <c r="BJ43" s="109">
        <v>4</v>
      </c>
      <c r="BK43" s="109"/>
      <c r="BL43" s="109"/>
      <c r="BM43" s="108"/>
      <c r="BN43" s="815"/>
      <c r="BP43" s="62">
        <f t="shared" si="4"/>
        <v>10</v>
      </c>
      <c r="BQ43" s="62">
        <f t="shared" si="5"/>
        <v>0</v>
      </c>
      <c r="BR43" s="63">
        <f t="shared" si="6"/>
        <v>0</v>
      </c>
      <c r="BS43" s="63">
        <f t="shared" si="7"/>
        <v>0</v>
      </c>
    </row>
    <row r="44" spans="1:71" ht="17.100000000000001" customHeight="1">
      <c r="A44" s="810"/>
      <c r="B44" s="820"/>
      <c r="C44" s="64" t="s">
        <v>304</v>
      </c>
      <c r="D44" s="162"/>
      <c r="E44" s="114"/>
      <c r="F44" s="113"/>
      <c r="G44" s="113"/>
      <c r="H44" s="113"/>
      <c r="I44" s="113"/>
      <c r="J44" s="113"/>
      <c r="K44" s="114"/>
      <c r="L44" s="113"/>
      <c r="M44" s="113"/>
      <c r="N44" s="113"/>
      <c r="O44" s="113"/>
      <c r="P44" s="113"/>
      <c r="Q44" s="113"/>
      <c r="R44" s="114"/>
      <c r="S44" s="113"/>
      <c r="T44" s="113"/>
      <c r="U44" s="113"/>
      <c r="V44" s="115"/>
      <c r="W44" s="208"/>
      <c r="X44" s="113"/>
      <c r="Y44" s="114"/>
      <c r="Z44" s="114"/>
      <c r="AA44" s="113"/>
      <c r="AB44" s="113"/>
      <c r="AC44" s="113"/>
      <c r="AD44" s="113"/>
      <c r="AE44" s="113"/>
      <c r="AF44" s="114"/>
      <c r="AG44" s="114"/>
      <c r="AH44" s="113"/>
      <c r="AI44" s="113"/>
      <c r="AJ44" s="113"/>
      <c r="AK44" s="113"/>
      <c r="AL44" s="113"/>
      <c r="AM44" s="114"/>
      <c r="AN44" s="113"/>
      <c r="AO44" s="113"/>
      <c r="AP44" s="113"/>
      <c r="AQ44" s="113"/>
      <c r="AR44" s="113"/>
      <c r="AS44" s="113"/>
      <c r="AT44" s="114"/>
      <c r="AU44" s="113"/>
      <c r="AV44" s="113"/>
      <c r="AW44" s="113"/>
      <c r="AX44" s="113"/>
      <c r="AY44" s="113"/>
      <c r="AZ44" s="112"/>
      <c r="BA44" s="216"/>
      <c r="BB44" s="113"/>
      <c r="BC44" s="113"/>
      <c r="BD44" s="113"/>
      <c r="BE44" s="113"/>
      <c r="BF44" s="113"/>
      <c r="BG44" s="113"/>
      <c r="BH44" s="114"/>
      <c r="BI44" s="113"/>
      <c r="BJ44" s="113"/>
      <c r="BK44" s="113"/>
      <c r="BL44" s="113"/>
      <c r="BM44" s="112"/>
      <c r="BN44" s="816"/>
      <c r="BP44" s="65">
        <f t="shared" si="4"/>
        <v>0</v>
      </c>
      <c r="BQ44" s="65">
        <f t="shared" si="5"/>
        <v>0</v>
      </c>
      <c r="BR44" s="66">
        <f t="shared" si="6"/>
        <v>0</v>
      </c>
      <c r="BS44" s="66">
        <f t="shared" si="7"/>
        <v>0</v>
      </c>
    </row>
    <row r="45" spans="1:71" ht="17.100000000000001" customHeight="1">
      <c r="A45" s="808">
        <v>14</v>
      </c>
      <c r="B45" s="818" t="s">
        <v>319</v>
      </c>
      <c r="C45" s="58" t="s">
        <v>297</v>
      </c>
      <c r="D45" s="163"/>
      <c r="E45" s="117"/>
      <c r="F45" s="104">
        <v>4</v>
      </c>
      <c r="G45" s="116">
        <v>4</v>
      </c>
      <c r="H45" s="116">
        <v>4</v>
      </c>
      <c r="I45" s="116">
        <v>4</v>
      </c>
      <c r="J45" s="116"/>
      <c r="K45" s="117"/>
      <c r="L45" s="116">
        <v>4</v>
      </c>
      <c r="M45" s="116"/>
      <c r="N45" s="116">
        <v>4</v>
      </c>
      <c r="O45" s="116">
        <v>4</v>
      </c>
      <c r="P45" s="116">
        <v>4</v>
      </c>
      <c r="Q45" s="116"/>
      <c r="R45" s="117"/>
      <c r="S45" s="116">
        <v>4</v>
      </c>
      <c r="T45" s="116">
        <v>4</v>
      </c>
      <c r="U45" s="116">
        <v>4</v>
      </c>
      <c r="V45" s="118">
        <v>4</v>
      </c>
      <c r="W45" s="206">
        <v>4</v>
      </c>
      <c r="X45" s="104"/>
      <c r="Y45" s="117"/>
      <c r="Z45" s="117"/>
      <c r="AA45" s="116"/>
      <c r="AB45" s="116">
        <v>4</v>
      </c>
      <c r="AC45" s="116">
        <v>4</v>
      </c>
      <c r="AD45" s="116"/>
      <c r="AE45" s="116"/>
      <c r="AF45" s="117"/>
      <c r="AG45" s="117"/>
      <c r="AH45" s="116">
        <v>4</v>
      </c>
      <c r="AI45" s="116">
        <v>4</v>
      </c>
      <c r="AJ45" s="116">
        <v>4</v>
      </c>
      <c r="AK45" s="116">
        <v>4</v>
      </c>
      <c r="AL45" s="116"/>
      <c r="AM45" s="117"/>
      <c r="AN45" s="116">
        <v>4</v>
      </c>
      <c r="AO45" s="104">
        <v>4</v>
      </c>
      <c r="AP45" s="116">
        <v>4</v>
      </c>
      <c r="AQ45" s="116"/>
      <c r="AR45" s="116">
        <v>4</v>
      </c>
      <c r="AS45" s="116"/>
      <c r="AT45" s="117"/>
      <c r="AU45" s="116">
        <v>4</v>
      </c>
      <c r="AV45" s="116">
        <v>4</v>
      </c>
      <c r="AW45" s="116"/>
      <c r="AX45" s="116"/>
      <c r="AY45" s="116">
        <v>4</v>
      </c>
      <c r="AZ45" s="103"/>
      <c r="BA45" s="217"/>
      <c r="BB45" s="116">
        <v>4</v>
      </c>
      <c r="BC45" s="116">
        <v>4</v>
      </c>
      <c r="BD45" s="116"/>
      <c r="BE45" s="116">
        <v>4</v>
      </c>
      <c r="BF45" s="116"/>
      <c r="BG45" s="116"/>
      <c r="BH45" s="117"/>
      <c r="BI45" s="116">
        <v>2</v>
      </c>
      <c r="BJ45" s="116">
        <v>4</v>
      </c>
      <c r="BK45" s="116"/>
      <c r="BL45" s="116"/>
      <c r="BM45" s="103"/>
      <c r="BN45" s="814"/>
      <c r="BP45" s="59">
        <f t="shared" si="4"/>
        <v>12</v>
      </c>
      <c r="BQ45" s="59">
        <f t="shared" si="5"/>
        <v>0</v>
      </c>
      <c r="BR45" s="60">
        <f t="shared" si="6"/>
        <v>0</v>
      </c>
      <c r="BS45" s="60">
        <f t="shared" si="7"/>
        <v>0</v>
      </c>
    </row>
    <row r="46" spans="1:71" ht="17.100000000000001" customHeight="1">
      <c r="A46" s="809"/>
      <c r="B46" s="819"/>
      <c r="C46" s="61" t="s">
        <v>303</v>
      </c>
      <c r="D46" s="161"/>
      <c r="E46" s="110"/>
      <c r="F46" s="109"/>
      <c r="G46" s="109">
        <v>4</v>
      </c>
      <c r="H46" s="109">
        <v>4</v>
      </c>
      <c r="I46" s="109">
        <v>4</v>
      </c>
      <c r="J46" s="109"/>
      <c r="K46" s="110"/>
      <c r="L46" s="109">
        <v>4</v>
      </c>
      <c r="M46" s="109">
        <v>4</v>
      </c>
      <c r="N46" s="109">
        <v>4</v>
      </c>
      <c r="O46" s="109">
        <v>4</v>
      </c>
      <c r="P46" s="109">
        <v>4</v>
      </c>
      <c r="Q46" s="109"/>
      <c r="R46" s="110"/>
      <c r="S46" s="109">
        <v>4</v>
      </c>
      <c r="T46" s="109"/>
      <c r="U46" s="109">
        <v>4</v>
      </c>
      <c r="V46" s="111"/>
      <c r="W46" s="207">
        <v>4</v>
      </c>
      <c r="X46" s="109"/>
      <c r="Y46" s="110"/>
      <c r="Z46" s="110"/>
      <c r="AA46" s="109">
        <v>4</v>
      </c>
      <c r="AB46" s="109">
        <v>4</v>
      </c>
      <c r="AC46" s="109">
        <v>4</v>
      </c>
      <c r="AD46" s="109"/>
      <c r="AE46" s="109"/>
      <c r="AF46" s="110"/>
      <c r="AG46" s="110"/>
      <c r="AH46" s="109">
        <v>4</v>
      </c>
      <c r="AI46" s="109">
        <v>4</v>
      </c>
      <c r="AJ46" s="109">
        <v>4</v>
      </c>
      <c r="AK46" s="109">
        <v>4</v>
      </c>
      <c r="AL46" s="109"/>
      <c r="AM46" s="110"/>
      <c r="AN46" s="109">
        <v>4</v>
      </c>
      <c r="AO46" s="109">
        <v>4</v>
      </c>
      <c r="AP46" s="109">
        <v>4</v>
      </c>
      <c r="AQ46" s="109"/>
      <c r="AR46" s="109">
        <v>4</v>
      </c>
      <c r="AS46" s="109"/>
      <c r="AT46" s="110"/>
      <c r="AU46" s="109">
        <v>4</v>
      </c>
      <c r="AV46" s="109">
        <v>4</v>
      </c>
      <c r="AW46" s="109"/>
      <c r="AX46" s="109"/>
      <c r="AY46" s="109">
        <v>4</v>
      </c>
      <c r="AZ46" s="108"/>
      <c r="BA46" s="215"/>
      <c r="BB46" s="109">
        <v>4</v>
      </c>
      <c r="BC46" s="109">
        <v>4</v>
      </c>
      <c r="BD46" s="109"/>
      <c r="BE46" s="109">
        <v>4</v>
      </c>
      <c r="BF46" s="109"/>
      <c r="BG46" s="109"/>
      <c r="BH46" s="110"/>
      <c r="BI46" s="109">
        <v>2</v>
      </c>
      <c r="BJ46" s="109">
        <v>4</v>
      </c>
      <c r="BK46" s="109"/>
      <c r="BL46" s="109"/>
      <c r="BM46" s="108"/>
      <c r="BN46" s="815"/>
      <c r="BP46" s="62">
        <f t="shared" si="4"/>
        <v>10</v>
      </c>
      <c r="BQ46" s="62">
        <f t="shared" si="5"/>
        <v>0</v>
      </c>
      <c r="BR46" s="63">
        <f t="shared" si="6"/>
        <v>0</v>
      </c>
      <c r="BS46" s="63">
        <f t="shared" si="7"/>
        <v>0</v>
      </c>
    </row>
    <row r="47" spans="1:71" ht="17.100000000000001" customHeight="1">
      <c r="A47" s="810"/>
      <c r="B47" s="820"/>
      <c r="C47" s="64" t="s">
        <v>304</v>
      </c>
      <c r="D47" s="162"/>
      <c r="E47" s="114"/>
      <c r="F47" s="113"/>
      <c r="G47" s="113"/>
      <c r="H47" s="113"/>
      <c r="I47" s="113"/>
      <c r="J47" s="113"/>
      <c r="K47" s="114"/>
      <c r="L47" s="113"/>
      <c r="M47" s="113"/>
      <c r="N47" s="113"/>
      <c r="O47" s="113"/>
      <c r="P47" s="113"/>
      <c r="Q47" s="113"/>
      <c r="R47" s="114"/>
      <c r="S47" s="113"/>
      <c r="T47" s="113"/>
      <c r="U47" s="113"/>
      <c r="V47" s="115"/>
      <c r="W47" s="208"/>
      <c r="X47" s="113"/>
      <c r="Y47" s="114"/>
      <c r="Z47" s="114"/>
      <c r="AA47" s="113"/>
      <c r="AB47" s="113"/>
      <c r="AC47" s="113"/>
      <c r="AD47" s="113"/>
      <c r="AE47" s="113"/>
      <c r="AF47" s="114"/>
      <c r="AG47" s="114"/>
      <c r="AH47" s="113"/>
      <c r="AI47" s="113"/>
      <c r="AJ47" s="113"/>
      <c r="AK47" s="113"/>
      <c r="AL47" s="113"/>
      <c r="AM47" s="114"/>
      <c r="AN47" s="113"/>
      <c r="AO47" s="113"/>
      <c r="AP47" s="113"/>
      <c r="AQ47" s="113"/>
      <c r="AR47" s="113"/>
      <c r="AS47" s="113"/>
      <c r="AT47" s="114"/>
      <c r="AU47" s="113"/>
      <c r="AV47" s="113"/>
      <c r="AW47" s="113"/>
      <c r="AX47" s="113"/>
      <c r="AY47" s="113"/>
      <c r="AZ47" s="112"/>
      <c r="BA47" s="216"/>
      <c r="BB47" s="113"/>
      <c r="BC47" s="113"/>
      <c r="BD47" s="113"/>
      <c r="BE47" s="113"/>
      <c r="BF47" s="113"/>
      <c r="BG47" s="113"/>
      <c r="BH47" s="114"/>
      <c r="BI47" s="113"/>
      <c r="BJ47" s="113"/>
      <c r="BK47" s="113"/>
      <c r="BL47" s="113"/>
      <c r="BM47" s="112"/>
      <c r="BN47" s="816"/>
      <c r="BP47" s="65">
        <f t="shared" si="4"/>
        <v>0</v>
      </c>
      <c r="BQ47" s="65">
        <f t="shared" si="5"/>
        <v>0</v>
      </c>
      <c r="BR47" s="66">
        <f t="shared" si="6"/>
        <v>0</v>
      </c>
      <c r="BS47" s="66">
        <f t="shared" si="7"/>
        <v>0</v>
      </c>
    </row>
    <row r="48" spans="1:71" ht="17.100000000000001" customHeight="1">
      <c r="A48" s="808">
        <v>15</v>
      </c>
      <c r="B48" s="818" t="s">
        <v>320</v>
      </c>
      <c r="C48" s="58" t="s">
        <v>297</v>
      </c>
      <c r="D48" s="163"/>
      <c r="E48" s="117"/>
      <c r="F48" s="104">
        <v>4</v>
      </c>
      <c r="G48" s="116">
        <v>4</v>
      </c>
      <c r="H48" s="116">
        <v>4</v>
      </c>
      <c r="I48" s="116">
        <v>4</v>
      </c>
      <c r="J48" s="116"/>
      <c r="K48" s="117"/>
      <c r="L48" s="116">
        <v>4</v>
      </c>
      <c r="M48" s="116"/>
      <c r="N48" s="116">
        <v>4</v>
      </c>
      <c r="O48" s="116">
        <v>4</v>
      </c>
      <c r="P48" s="116">
        <v>4</v>
      </c>
      <c r="Q48" s="116"/>
      <c r="R48" s="117"/>
      <c r="S48" s="116">
        <v>4</v>
      </c>
      <c r="T48" s="116">
        <v>2</v>
      </c>
      <c r="U48" s="116">
        <v>4</v>
      </c>
      <c r="V48" s="118">
        <v>2</v>
      </c>
      <c r="W48" s="206">
        <v>3</v>
      </c>
      <c r="X48" s="104"/>
      <c r="Y48" s="117"/>
      <c r="Z48" s="117"/>
      <c r="AA48" s="116"/>
      <c r="AB48" s="116">
        <v>3</v>
      </c>
      <c r="AC48" s="116">
        <v>4</v>
      </c>
      <c r="AD48" s="116"/>
      <c r="AE48" s="116"/>
      <c r="AF48" s="117"/>
      <c r="AG48" s="117"/>
      <c r="AH48" s="116">
        <v>4</v>
      </c>
      <c r="AI48" s="116">
        <v>4</v>
      </c>
      <c r="AJ48" s="116">
        <v>4</v>
      </c>
      <c r="AK48" s="116">
        <v>4</v>
      </c>
      <c r="AL48" s="116"/>
      <c r="AM48" s="117"/>
      <c r="AN48" s="116">
        <v>4</v>
      </c>
      <c r="AO48" s="104">
        <v>4</v>
      </c>
      <c r="AP48" s="116">
        <v>2</v>
      </c>
      <c r="AQ48" s="116"/>
      <c r="AR48" s="116">
        <v>4</v>
      </c>
      <c r="AS48" s="116"/>
      <c r="AT48" s="117"/>
      <c r="AU48" s="116">
        <v>4</v>
      </c>
      <c r="AV48" s="116">
        <v>4</v>
      </c>
      <c r="AW48" s="116"/>
      <c r="AX48" s="116"/>
      <c r="AY48" s="116">
        <v>4</v>
      </c>
      <c r="AZ48" s="103"/>
      <c r="BA48" s="217"/>
      <c r="BB48" s="116">
        <v>4</v>
      </c>
      <c r="BC48" s="116">
        <v>4</v>
      </c>
      <c r="BD48" s="116"/>
      <c r="BE48" s="116">
        <v>4</v>
      </c>
      <c r="BF48" s="116"/>
      <c r="BG48" s="116"/>
      <c r="BH48" s="117"/>
      <c r="BI48" s="116">
        <v>2</v>
      </c>
      <c r="BJ48" s="116">
        <v>4</v>
      </c>
      <c r="BK48" s="116"/>
      <c r="BL48" s="116"/>
      <c r="BM48" s="103"/>
      <c r="BN48" s="814"/>
      <c r="BP48" s="59">
        <f t="shared" si="4"/>
        <v>10</v>
      </c>
      <c r="BQ48" s="59">
        <f t="shared" si="5"/>
        <v>0</v>
      </c>
      <c r="BR48" s="60">
        <f t="shared" si="6"/>
        <v>2</v>
      </c>
      <c r="BS48" s="60">
        <f t="shared" si="7"/>
        <v>0</v>
      </c>
    </row>
    <row r="49" spans="1:71" ht="17.100000000000001" customHeight="1">
      <c r="A49" s="809"/>
      <c r="B49" s="819"/>
      <c r="C49" s="61" t="s">
        <v>303</v>
      </c>
      <c r="D49" s="161"/>
      <c r="E49" s="110"/>
      <c r="F49" s="109"/>
      <c r="G49" s="109">
        <v>4</v>
      </c>
      <c r="H49" s="109">
        <v>4</v>
      </c>
      <c r="I49" s="109">
        <v>4</v>
      </c>
      <c r="J49" s="109"/>
      <c r="K49" s="110"/>
      <c r="L49" s="109">
        <v>4</v>
      </c>
      <c r="M49" s="109">
        <v>4</v>
      </c>
      <c r="N49" s="109">
        <v>4</v>
      </c>
      <c r="O49" s="109">
        <v>4</v>
      </c>
      <c r="P49" s="109">
        <v>4</v>
      </c>
      <c r="Q49" s="109"/>
      <c r="R49" s="110"/>
      <c r="S49" s="109">
        <v>4</v>
      </c>
      <c r="T49" s="109"/>
      <c r="U49" s="109">
        <v>4</v>
      </c>
      <c r="V49" s="111"/>
      <c r="W49" s="207">
        <v>4</v>
      </c>
      <c r="X49" s="109"/>
      <c r="Y49" s="110"/>
      <c r="Z49" s="110"/>
      <c r="AA49" s="109">
        <v>2</v>
      </c>
      <c r="AB49" s="109">
        <v>4</v>
      </c>
      <c r="AC49" s="109">
        <v>4</v>
      </c>
      <c r="AD49" s="109"/>
      <c r="AE49" s="109"/>
      <c r="AF49" s="110"/>
      <c r="AG49" s="110"/>
      <c r="AH49" s="109">
        <v>4</v>
      </c>
      <c r="AI49" s="109">
        <v>4</v>
      </c>
      <c r="AJ49" s="109">
        <v>4</v>
      </c>
      <c r="AK49" s="109">
        <v>4</v>
      </c>
      <c r="AL49" s="109"/>
      <c r="AM49" s="110"/>
      <c r="AN49" s="109">
        <v>4</v>
      </c>
      <c r="AO49" s="109">
        <v>4</v>
      </c>
      <c r="AP49" s="109">
        <v>2</v>
      </c>
      <c r="AQ49" s="109"/>
      <c r="AR49" s="109">
        <v>3</v>
      </c>
      <c r="AS49" s="109"/>
      <c r="AT49" s="110"/>
      <c r="AU49" s="109">
        <v>4</v>
      </c>
      <c r="AV49" s="109">
        <v>4</v>
      </c>
      <c r="AW49" s="109"/>
      <c r="AX49" s="109"/>
      <c r="AY49" s="109">
        <v>4</v>
      </c>
      <c r="AZ49" s="108"/>
      <c r="BA49" s="215"/>
      <c r="BB49" s="109">
        <v>4</v>
      </c>
      <c r="BC49" s="109">
        <v>4</v>
      </c>
      <c r="BD49" s="109"/>
      <c r="BE49" s="109">
        <v>4</v>
      </c>
      <c r="BF49" s="109"/>
      <c r="BG49" s="109"/>
      <c r="BH49" s="110"/>
      <c r="BI49" s="109">
        <v>2</v>
      </c>
      <c r="BJ49" s="109">
        <v>4</v>
      </c>
      <c r="BK49" s="109"/>
      <c r="BL49" s="109"/>
      <c r="BM49" s="108"/>
      <c r="BN49" s="815"/>
      <c r="BP49" s="62">
        <f t="shared" si="4"/>
        <v>10</v>
      </c>
      <c r="BQ49" s="62">
        <f t="shared" si="5"/>
        <v>0</v>
      </c>
      <c r="BR49" s="63">
        <f t="shared" si="6"/>
        <v>0</v>
      </c>
      <c r="BS49" s="63">
        <f t="shared" si="7"/>
        <v>0</v>
      </c>
    </row>
    <row r="50" spans="1:71" ht="17.100000000000001" customHeight="1">
      <c r="A50" s="810"/>
      <c r="B50" s="820"/>
      <c r="C50" s="64" t="s">
        <v>304</v>
      </c>
      <c r="D50" s="162"/>
      <c r="E50" s="114"/>
      <c r="F50" s="113"/>
      <c r="G50" s="113"/>
      <c r="H50" s="113"/>
      <c r="I50" s="113"/>
      <c r="J50" s="113"/>
      <c r="K50" s="114"/>
      <c r="L50" s="113"/>
      <c r="M50" s="113"/>
      <c r="N50" s="113"/>
      <c r="O50" s="113"/>
      <c r="P50" s="113"/>
      <c r="Q50" s="113"/>
      <c r="R50" s="114"/>
      <c r="S50" s="113"/>
      <c r="T50" s="113"/>
      <c r="U50" s="113"/>
      <c r="V50" s="115"/>
      <c r="W50" s="208"/>
      <c r="X50" s="113"/>
      <c r="Y50" s="114"/>
      <c r="Z50" s="114"/>
      <c r="AA50" s="113"/>
      <c r="AB50" s="113"/>
      <c r="AC50" s="113"/>
      <c r="AD50" s="113"/>
      <c r="AE50" s="113"/>
      <c r="AF50" s="114"/>
      <c r="AG50" s="114"/>
      <c r="AH50" s="113"/>
      <c r="AI50" s="113"/>
      <c r="AJ50" s="113"/>
      <c r="AK50" s="113"/>
      <c r="AL50" s="113"/>
      <c r="AM50" s="114"/>
      <c r="AN50" s="113"/>
      <c r="AO50" s="113"/>
      <c r="AP50" s="113"/>
      <c r="AQ50" s="113"/>
      <c r="AR50" s="113"/>
      <c r="AS50" s="113"/>
      <c r="AT50" s="114"/>
      <c r="AU50" s="113"/>
      <c r="AV50" s="113"/>
      <c r="AW50" s="113"/>
      <c r="AX50" s="113"/>
      <c r="AY50" s="113"/>
      <c r="AZ50" s="112"/>
      <c r="BA50" s="216"/>
      <c r="BB50" s="113"/>
      <c r="BC50" s="113"/>
      <c r="BD50" s="113"/>
      <c r="BE50" s="113"/>
      <c r="BF50" s="113"/>
      <c r="BG50" s="113"/>
      <c r="BH50" s="114"/>
      <c r="BI50" s="113"/>
      <c r="BJ50" s="113"/>
      <c r="BK50" s="113"/>
      <c r="BL50" s="113"/>
      <c r="BM50" s="112"/>
      <c r="BN50" s="816"/>
      <c r="BP50" s="65">
        <f t="shared" si="4"/>
        <v>0</v>
      </c>
      <c r="BQ50" s="65">
        <f t="shared" si="5"/>
        <v>0</v>
      </c>
      <c r="BR50" s="66">
        <f t="shared" si="6"/>
        <v>0</v>
      </c>
      <c r="BS50" s="66">
        <f t="shared" si="7"/>
        <v>0</v>
      </c>
    </row>
    <row r="51" spans="1:71" ht="17.100000000000001" customHeight="1">
      <c r="A51" s="808">
        <v>16</v>
      </c>
      <c r="B51" s="818" t="s">
        <v>321</v>
      </c>
      <c r="C51" s="58" t="s">
        <v>297</v>
      </c>
      <c r="D51" s="163"/>
      <c r="E51" s="117"/>
      <c r="F51" s="104">
        <v>4</v>
      </c>
      <c r="G51" s="116">
        <v>4</v>
      </c>
      <c r="H51" s="116">
        <v>4</v>
      </c>
      <c r="I51" s="116">
        <v>4</v>
      </c>
      <c r="J51" s="116"/>
      <c r="K51" s="117"/>
      <c r="L51" s="116">
        <v>4</v>
      </c>
      <c r="M51" s="116"/>
      <c r="N51" s="116">
        <v>4</v>
      </c>
      <c r="O51" s="116">
        <v>4</v>
      </c>
      <c r="P51" s="116">
        <v>4</v>
      </c>
      <c r="Q51" s="116"/>
      <c r="R51" s="117"/>
      <c r="S51" s="116">
        <v>4</v>
      </c>
      <c r="T51" s="116">
        <v>4</v>
      </c>
      <c r="U51" s="116">
        <v>4</v>
      </c>
      <c r="V51" s="118">
        <v>4</v>
      </c>
      <c r="W51" s="206">
        <v>4</v>
      </c>
      <c r="X51" s="104"/>
      <c r="Y51" s="117"/>
      <c r="Z51" s="117"/>
      <c r="AA51" s="116"/>
      <c r="AB51" s="116">
        <v>4</v>
      </c>
      <c r="AC51" s="116">
        <v>4</v>
      </c>
      <c r="AD51" s="116"/>
      <c r="AE51" s="116"/>
      <c r="AF51" s="117"/>
      <c r="AG51" s="117"/>
      <c r="AH51" s="116">
        <v>4</v>
      </c>
      <c r="AI51" s="116">
        <v>4</v>
      </c>
      <c r="AJ51" s="116">
        <v>4</v>
      </c>
      <c r="AK51" s="116">
        <v>4</v>
      </c>
      <c r="AL51" s="116"/>
      <c r="AM51" s="117"/>
      <c r="AN51" s="116">
        <v>4</v>
      </c>
      <c r="AO51" s="104">
        <v>4</v>
      </c>
      <c r="AP51" s="116">
        <v>4</v>
      </c>
      <c r="AQ51" s="116"/>
      <c r="AR51" s="116">
        <v>4</v>
      </c>
      <c r="AS51" s="116"/>
      <c r="AT51" s="117"/>
      <c r="AU51" s="116">
        <v>4</v>
      </c>
      <c r="AV51" s="116">
        <v>4</v>
      </c>
      <c r="AW51" s="116"/>
      <c r="AX51" s="116"/>
      <c r="AY51" s="116">
        <v>4</v>
      </c>
      <c r="AZ51" s="103"/>
      <c r="BA51" s="217"/>
      <c r="BB51" s="116">
        <v>4</v>
      </c>
      <c r="BC51" s="116">
        <v>4</v>
      </c>
      <c r="BD51" s="116"/>
      <c r="BE51" s="116">
        <v>4</v>
      </c>
      <c r="BF51" s="116"/>
      <c r="BG51" s="116"/>
      <c r="BH51" s="117"/>
      <c r="BI51" s="116">
        <v>4</v>
      </c>
      <c r="BJ51" s="116">
        <v>4</v>
      </c>
      <c r="BK51" s="116"/>
      <c r="BL51" s="116"/>
      <c r="BM51" s="103"/>
      <c r="BN51" s="814"/>
      <c r="BP51" s="59">
        <f t="shared" si="4"/>
        <v>12</v>
      </c>
      <c r="BQ51" s="59">
        <f t="shared" si="5"/>
        <v>0</v>
      </c>
      <c r="BR51" s="60">
        <f t="shared" si="6"/>
        <v>0</v>
      </c>
      <c r="BS51" s="60">
        <f t="shared" si="7"/>
        <v>0</v>
      </c>
    </row>
    <row r="52" spans="1:71" ht="17.100000000000001" customHeight="1">
      <c r="A52" s="809"/>
      <c r="B52" s="819"/>
      <c r="C52" s="61" t="s">
        <v>303</v>
      </c>
      <c r="D52" s="161"/>
      <c r="E52" s="110"/>
      <c r="F52" s="109"/>
      <c r="G52" s="109">
        <v>4</v>
      </c>
      <c r="H52" s="109">
        <v>4</v>
      </c>
      <c r="I52" s="109">
        <v>4</v>
      </c>
      <c r="J52" s="109"/>
      <c r="K52" s="110"/>
      <c r="L52" s="109">
        <v>4</v>
      </c>
      <c r="M52" s="109">
        <v>4</v>
      </c>
      <c r="N52" s="109">
        <v>4</v>
      </c>
      <c r="O52" s="109">
        <v>4</v>
      </c>
      <c r="P52" s="109">
        <v>4</v>
      </c>
      <c r="Q52" s="109"/>
      <c r="R52" s="110"/>
      <c r="S52" s="109">
        <v>4</v>
      </c>
      <c r="T52" s="109"/>
      <c r="U52" s="109">
        <v>4</v>
      </c>
      <c r="V52" s="111"/>
      <c r="W52" s="207">
        <v>4</v>
      </c>
      <c r="X52" s="109"/>
      <c r="Y52" s="110"/>
      <c r="Z52" s="110"/>
      <c r="AA52" s="109">
        <v>4</v>
      </c>
      <c r="AB52" s="109">
        <v>4</v>
      </c>
      <c r="AC52" s="109">
        <v>4</v>
      </c>
      <c r="AD52" s="109"/>
      <c r="AE52" s="109"/>
      <c r="AF52" s="110"/>
      <c r="AG52" s="110"/>
      <c r="AH52" s="109">
        <v>4</v>
      </c>
      <c r="AI52" s="109">
        <v>4</v>
      </c>
      <c r="AJ52" s="109">
        <v>4</v>
      </c>
      <c r="AK52" s="109">
        <v>4</v>
      </c>
      <c r="AL52" s="109"/>
      <c r="AM52" s="110"/>
      <c r="AN52" s="109">
        <v>4</v>
      </c>
      <c r="AO52" s="109">
        <v>4</v>
      </c>
      <c r="AP52" s="109">
        <v>4</v>
      </c>
      <c r="AQ52" s="109"/>
      <c r="AR52" s="109">
        <v>4</v>
      </c>
      <c r="AS52" s="109"/>
      <c r="AT52" s="110"/>
      <c r="AU52" s="109">
        <v>4</v>
      </c>
      <c r="AV52" s="109">
        <v>4</v>
      </c>
      <c r="AW52" s="109"/>
      <c r="AX52" s="109"/>
      <c r="AY52" s="109">
        <v>4</v>
      </c>
      <c r="AZ52" s="108"/>
      <c r="BA52" s="215"/>
      <c r="BB52" s="109">
        <v>4</v>
      </c>
      <c r="BC52" s="109">
        <v>4</v>
      </c>
      <c r="BD52" s="109"/>
      <c r="BE52" s="109">
        <v>4</v>
      </c>
      <c r="BF52" s="109"/>
      <c r="BG52" s="109"/>
      <c r="BH52" s="110"/>
      <c r="BI52" s="109">
        <v>4</v>
      </c>
      <c r="BJ52" s="109">
        <v>4</v>
      </c>
      <c r="BK52" s="109"/>
      <c r="BL52" s="109"/>
      <c r="BM52" s="108"/>
      <c r="BN52" s="815"/>
      <c r="BP52" s="62">
        <f t="shared" si="4"/>
        <v>10</v>
      </c>
      <c r="BQ52" s="62">
        <f t="shared" si="5"/>
        <v>0</v>
      </c>
      <c r="BR52" s="63">
        <f t="shared" si="6"/>
        <v>0</v>
      </c>
      <c r="BS52" s="63">
        <f t="shared" si="7"/>
        <v>0</v>
      </c>
    </row>
    <row r="53" spans="1:71" ht="17.100000000000001" customHeight="1">
      <c r="A53" s="810"/>
      <c r="B53" s="820"/>
      <c r="C53" s="64" t="s">
        <v>304</v>
      </c>
      <c r="D53" s="162"/>
      <c r="E53" s="114"/>
      <c r="F53" s="113"/>
      <c r="G53" s="113"/>
      <c r="H53" s="113"/>
      <c r="I53" s="113"/>
      <c r="J53" s="113"/>
      <c r="K53" s="114"/>
      <c r="L53" s="113"/>
      <c r="M53" s="113"/>
      <c r="N53" s="113"/>
      <c r="O53" s="113"/>
      <c r="P53" s="113"/>
      <c r="Q53" s="113"/>
      <c r="R53" s="114"/>
      <c r="S53" s="113"/>
      <c r="T53" s="113"/>
      <c r="U53" s="113"/>
      <c r="V53" s="115"/>
      <c r="W53" s="208"/>
      <c r="X53" s="113"/>
      <c r="Y53" s="114"/>
      <c r="Z53" s="114"/>
      <c r="AA53" s="113"/>
      <c r="AB53" s="113"/>
      <c r="AC53" s="113"/>
      <c r="AD53" s="113"/>
      <c r="AE53" s="113"/>
      <c r="AF53" s="114"/>
      <c r="AG53" s="114"/>
      <c r="AH53" s="113"/>
      <c r="AI53" s="113"/>
      <c r="AJ53" s="113"/>
      <c r="AK53" s="113"/>
      <c r="AL53" s="113"/>
      <c r="AM53" s="114"/>
      <c r="AN53" s="113"/>
      <c r="AO53" s="113"/>
      <c r="AP53" s="113"/>
      <c r="AQ53" s="113"/>
      <c r="AR53" s="113"/>
      <c r="AS53" s="113"/>
      <c r="AT53" s="114"/>
      <c r="AU53" s="113"/>
      <c r="AV53" s="113"/>
      <c r="AW53" s="113"/>
      <c r="AX53" s="113"/>
      <c r="AY53" s="113"/>
      <c r="AZ53" s="112"/>
      <c r="BA53" s="216"/>
      <c r="BB53" s="113"/>
      <c r="BC53" s="113"/>
      <c r="BD53" s="113"/>
      <c r="BE53" s="113"/>
      <c r="BF53" s="113"/>
      <c r="BG53" s="113"/>
      <c r="BH53" s="114"/>
      <c r="BI53" s="113"/>
      <c r="BJ53" s="113"/>
      <c r="BK53" s="113"/>
      <c r="BL53" s="113"/>
      <c r="BM53" s="112"/>
      <c r="BN53" s="816"/>
      <c r="BP53" s="65">
        <f t="shared" si="4"/>
        <v>0</v>
      </c>
      <c r="BQ53" s="65">
        <f t="shared" si="5"/>
        <v>0</v>
      </c>
      <c r="BR53" s="66">
        <f t="shared" si="6"/>
        <v>0</v>
      </c>
      <c r="BS53" s="66">
        <f t="shared" si="7"/>
        <v>0</v>
      </c>
    </row>
    <row r="54" spans="1:71" ht="17.100000000000001" customHeight="1">
      <c r="A54" s="808">
        <v>17</v>
      </c>
      <c r="B54" s="818" t="s">
        <v>322</v>
      </c>
      <c r="C54" s="58" t="s">
        <v>297</v>
      </c>
      <c r="D54" s="163"/>
      <c r="E54" s="117"/>
      <c r="F54" s="104">
        <v>4</v>
      </c>
      <c r="G54" s="116">
        <v>3</v>
      </c>
      <c r="H54" s="116">
        <v>4</v>
      </c>
      <c r="I54" s="116">
        <v>4</v>
      </c>
      <c r="J54" s="116"/>
      <c r="K54" s="117"/>
      <c r="L54" s="116">
        <v>4</v>
      </c>
      <c r="M54" s="116"/>
      <c r="N54" s="116">
        <v>4</v>
      </c>
      <c r="O54" s="116">
        <v>4</v>
      </c>
      <c r="P54" s="116">
        <v>3</v>
      </c>
      <c r="Q54" s="116"/>
      <c r="R54" s="117"/>
      <c r="S54" s="116">
        <v>4</v>
      </c>
      <c r="T54" s="116">
        <v>4</v>
      </c>
      <c r="U54" s="116">
        <v>2</v>
      </c>
      <c r="V54" s="118">
        <v>4</v>
      </c>
      <c r="W54" s="206">
        <v>4</v>
      </c>
      <c r="X54" s="104"/>
      <c r="Y54" s="117"/>
      <c r="Z54" s="117"/>
      <c r="AA54" s="116"/>
      <c r="AB54" s="116">
        <v>3</v>
      </c>
      <c r="AC54" s="116">
        <v>2</v>
      </c>
      <c r="AD54" s="116"/>
      <c r="AE54" s="116"/>
      <c r="AF54" s="117"/>
      <c r="AG54" s="117"/>
      <c r="AH54" s="116">
        <v>2</v>
      </c>
      <c r="AI54" s="116">
        <v>4</v>
      </c>
      <c r="AJ54" s="116">
        <v>4</v>
      </c>
      <c r="AK54" s="116">
        <v>3</v>
      </c>
      <c r="AL54" s="116"/>
      <c r="AM54" s="117"/>
      <c r="AN54" s="116">
        <v>4</v>
      </c>
      <c r="AO54" s="104">
        <v>4</v>
      </c>
      <c r="AP54" s="116">
        <v>4</v>
      </c>
      <c r="AQ54" s="116"/>
      <c r="AR54" s="116">
        <v>4</v>
      </c>
      <c r="AS54" s="116"/>
      <c r="AT54" s="117"/>
      <c r="AU54" s="116">
        <v>4</v>
      </c>
      <c r="AV54" s="116">
        <v>4</v>
      </c>
      <c r="AW54" s="116"/>
      <c r="AX54" s="116"/>
      <c r="AY54" s="116">
        <v>2</v>
      </c>
      <c r="AZ54" s="103"/>
      <c r="BA54" s="217"/>
      <c r="BB54" s="116">
        <v>4</v>
      </c>
      <c r="BC54" s="116">
        <v>4</v>
      </c>
      <c r="BD54" s="116"/>
      <c r="BE54" s="116">
        <v>4</v>
      </c>
      <c r="BF54" s="116"/>
      <c r="BG54" s="116"/>
      <c r="BH54" s="117"/>
      <c r="BI54" s="116">
        <v>2</v>
      </c>
      <c r="BJ54" s="116">
        <v>4</v>
      </c>
      <c r="BK54" s="116"/>
      <c r="BL54" s="116"/>
      <c r="BM54" s="103"/>
      <c r="BN54" s="814"/>
      <c r="BP54" s="59">
        <f t="shared" si="4"/>
        <v>9</v>
      </c>
      <c r="BQ54" s="59">
        <f t="shared" si="5"/>
        <v>2</v>
      </c>
      <c r="BR54" s="60">
        <f t="shared" si="6"/>
        <v>1</v>
      </c>
      <c r="BS54" s="60">
        <f t="shared" si="7"/>
        <v>0</v>
      </c>
    </row>
    <row r="55" spans="1:71" ht="17.100000000000001" customHeight="1">
      <c r="A55" s="809"/>
      <c r="B55" s="819"/>
      <c r="C55" s="61" t="s">
        <v>303</v>
      </c>
      <c r="D55" s="161"/>
      <c r="E55" s="110"/>
      <c r="F55" s="109"/>
      <c r="G55" s="109">
        <v>4</v>
      </c>
      <c r="H55" s="109">
        <v>4</v>
      </c>
      <c r="I55" s="109">
        <v>4</v>
      </c>
      <c r="J55" s="109"/>
      <c r="K55" s="110"/>
      <c r="L55" s="109">
        <v>4</v>
      </c>
      <c r="M55" s="109">
        <v>4</v>
      </c>
      <c r="N55" s="109">
        <v>4</v>
      </c>
      <c r="O55" s="109">
        <v>4</v>
      </c>
      <c r="P55" s="109">
        <v>4</v>
      </c>
      <c r="Q55" s="109"/>
      <c r="R55" s="110"/>
      <c r="S55" s="109">
        <v>4</v>
      </c>
      <c r="T55" s="109"/>
      <c r="U55" s="109">
        <v>2</v>
      </c>
      <c r="V55" s="111"/>
      <c r="W55" s="207">
        <v>4</v>
      </c>
      <c r="X55" s="109"/>
      <c r="Y55" s="110"/>
      <c r="Z55" s="110"/>
      <c r="AA55" s="109">
        <v>4</v>
      </c>
      <c r="AB55" s="109">
        <v>4</v>
      </c>
      <c r="AC55" s="109">
        <v>3</v>
      </c>
      <c r="AD55" s="109"/>
      <c r="AE55" s="109"/>
      <c r="AF55" s="110"/>
      <c r="AG55" s="110"/>
      <c r="AH55" s="109">
        <v>2</v>
      </c>
      <c r="AI55" s="109">
        <v>4</v>
      </c>
      <c r="AJ55" s="109">
        <v>4</v>
      </c>
      <c r="AK55" s="109">
        <v>2</v>
      </c>
      <c r="AL55" s="109"/>
      <c r="AM55" s="110"/>
      <c r="AN55" s="109">
        <v>4</v>
      </c>
      <c r="AO55" s="109">
        <v>4</v>
      </c>
      <c r="AP55" s="109">
        <v>4</v>
      </c>
      <c r="AQ55" s="109"/>
      <c r="AR55" s="109">
        <v>4</v>
      </c>
      <c r="AS55" s="109"/>
      <c r="AT55" s="110"/>
      <c r="AU55" s="109">
        <v>4</v>
      </c>
      <c r="AV55" s="109">
        <v>4</v>
      </c>
      <c r="AW55" s="109"/>
      <c r="AX55" s="109"/>
      <c r="AY55" s="109">
        <v>2</v>
      </c>
      <c r="AZ55" s="108"/>
      <c r="BA55" s="215"/>
      <c r="BB55" s="109">
        <v>4</v>
      </c>
      <c r="BC55" s="109">
        <v>4</v>
      </c>
      <c r="BD55" s="109"/>
      <c r="BE55" s="109">
        <v>4</v>
      </c>
      <c r="BF55" s="109"/>
      <c r="BG55" s="109"/>
      <c r="BH55" s="110"/>
      <c r="BI55" s="109">
        <v>2</v>
      </c>
      <c r="BJ55" s="109">
        <v>2</v>
      </c>
      <c r="BK55" s="109"/>
      <c r="BL55" s="109"/>
      <c r="BM55" s="108"/>
      <c r="BN55" s="815"/>
      <c r="BP55" s="62">
        <f t="shared" ref="BP55:BP95" si="8">COUNTIF(D55:V55,"4")</f>
        <v>9</v>
      </c>
      <c r="BQ55" s="62">
        <f t="shared" ref="BQ55:BQ95" si="9">COUNTIF(D55:V55,"3")</f>
        <v>0</v>
      </c>
      <c r="BR55" s="63">
        <f t="shared" ref="BR55:BR95" si="10">COUNTIF(D55:V55,"2")</f>
        <v>1</v>
      </c>
      <c r="BS55" s="63">
        <f t="shared" ref="BS55:BS95" si="11">COUNTIF(D55:V55,"1")</f>
        <v>0</v>
      </c>
    </row>
    <row r="56" spans="1:71" ht="17.100000000000001" customHeight="1">
      <c r="A56" s="810"/>
      <c r="B56" s="820"/>
      <c r="C56" s="64" t="s">
        <v>304</v>
      </c>
      <c r="D56" s="162"/>
      <c r="E56" s="114"/>
      <c r="F56" s="113"/>
      <c r="G56" s="113"/>
      <c r="H56" s="113"/>
      <c r="I56" s="113"/>
      <c r="J56" s="113"/>
      <c r="K56" s="114"/>
      <c r="L56" s="113"/>
      <c r="M56" s="113"/>
      <c r="N56" s="113"/>
      <c r="O56" s="113"/>
      <c r="P56" s="113"/>
      <c r="Q56" s="113"/>
      <c r="R56" s="114"/>
      <c r="S56" s="113"/>
      <c r="T56" s="113"/>
      <c r="U56" s="113"/>
      <c r="V56" s="115"/>
      <c r="W56" s="208"/>
      <c r="X56" s="113"/>
      <c r="Y56" s="114"/>
      <c r="Z56" s="114"/>
      <c r="AA56" s="113"/>
      <c r="AB56" s="113"/>
      <c r="AC56" s="113"/>
      <c r="AD56" s="113"/>
      <c r="AE56" s="113"/>
      <c r="AF56" s="114"/>
      <c r="AG56" s="114"/>
      <c r="AH56" s="113"/>
      <c r="AI56" s="113"/>
      <c r="AJ56" s="113"/>
      <c r="AK56" s="113"/>
      <c r="AL56" s="113"/>
      <c r="AM56" s="114"/>
      <c r="AN56" s="113"/>
      <c r="AO56" s="113"/>
      <c r="AP56" s="113"/>
      <c r="AQ56" s="113"/>
      <c r="AR56" s="113"/>
      <c r="AS56" s="113"/>
      <c r="AT56" s="114"/>
      <c r="AU56" s="113"/>
      <c r="AV56" s="113"/>
      <c r="AW56" s="113"/>
      <c r="AX56" s="113"/>
      <c r="AY56" s="113"/>
      <c r="AZ56" s="112"/>
      <c r="BA56" s="216"/>
      <c r="BB56" s="113"/>
      <c r="BC56" s="113"/>
      <c r="BD56" s="113"/>
      <c r="BE56" s="113"/>
      <c r="BF56" s="113"/>
      <c r="BG56" s="113"/>
      <c r="BH56" s="114"/>
      <c r="BI56" s="113"/>
      <c r="BJ56" s="113"/>
      <c r="BK56" s="113"/>
      <c r="BL56" s="113"/>
      <c r="BM56" s="112"/>
      <c r="BN56" s="816"/>
      <c r="BP56" s="65">
        <f t="shared" si="8"/>
        <v>0</v>
      </c>
      <c r="BQ56" s="65">
        <f t="shared" si="9"/>
        <v>0</v>
      </c>
      <c r="BR56" s="66">
        <f t="shared" si="10"/>
        <v>0</v>
      </c>
      <c r="BS56" s="66">
        <f t="shared" si="11"/>
        <v>0</v>
      </c>
    </row>
    <row r="57" spans="1:71" ht="17.100000000000001" customHeight="1">
      <c r="A57" s="808">
        <v>18</v>
      </c>
      <c r="B57" s="818" t="s">
        <v>323</v>
      </c>
      <c r="C57" s="58" t="s">
        <v>297</v>
      </c>
      <c r="D57" s="163"/>
      <c r="E57" s="117"/>
      <c r="F57" s="104">
        <v>4</v>
      </c>
      <c r="G57" s="116">
        <v>4</v>
      </c>
      <c r="H57" s="116">
        <v>4</v>
      </c>
      <c r="I57" s="116">
        <v>4</v>
      </c>
      <c r="J57" s="116"/>
      <c r="K57" s="117"/>
      <c r="L57" s="116">
        <v>4</v>
      </c>
      <c r="M57" s="116"/>
      <c r="N57" s="116">
        <v>4</v>
      </c>
      <c r="O57" s="116">
        <v>4</v>
      </c>
      <c r="P57" s="116">
        <v>4</v>
      </c>
      <c r="Q57" s="116"/>
      <c r="R57" s="117"/>
      <c r="S57" s="116">
        <v>4</v>
      </c>
      <c r="T57" s="116">
        <v>4</v>
      </c>
      <c r="U57" s="116">
        <v>4</v>
      </c>
      <c r="V57" s="118">
        <v>4</v>
      </c>
      <c r="W57" s="206">
        <v>4</v>
      </c>
      <c r="X57" s="104"/>
      <c r="Y57" s="117"/>
      <c r="Z57" s="117"/>
      <c r="AA57" s="116"/>
      <c r="AB57" s="116">
        <v>4</v>
      </c>
      <c r="AC57" s="116">
        <v>4</v>
      </c>
      <c r="AD57" s="116"/>
      <c r="AE57" s="116"/>
      <c r="AF57" s="117"/>
      <c r="AG57" s="117"/>
      <c r="AH57" s="116">
        <v>4</v>
      </c>
      <c r="AI57" s="116">
        <v>4</v>
      </c>
      <c r="AJ57" s="116">
        <v>4</v>
      </c>
      <c r="AK57" s="116">
        <v>4</v>
      </c>
      <c r="AL57" s="116"/>
      <c r="AM57" s="117"/>
      <c r="AN57" s="116">
        <v>4</v>
      </c>
      <c r="AO57" s="104">
        <v>4</v>
      </c>
      <c r="AP57" s="116">
        <v>4</v>
      </c>
      <c r="AQ57" s="116"/>
      <c r="AR57" s="116">
        <v>4</v>
      </c>
      <c r="AS57" s="116"/>
      <c r="AT57" s="117"/>
      <c r="AU57" s="116">
        <v>4</v>
      </c>
      <c r="AV57" s="116">
        <v>4</v>
      </c>
      <c r="AW57" s="116"/>
      <c r="AX57" s="116"/>
      <c r="AY57" s="116">
        <v>4</v>
      </c>
      <c r="AZ57" s="103"/>
      <c r="BA57" s="217"/>
      <c r="BB57" s="116">
        <v>4</v>
      </c>
      <c r="BC57" s="116">
        <v>4</v>
      </c>
      <c r="BD57" s="116"/>
      <c r="BE57" s="116">
        <v>4</v>
      </c>
      <c r="BF57" s="116"/>
      <c r="BG57" s="116"/>
      <c r="BH57" s="117"/>
      <c r="BI57" s="116">
        <v>2</v>
      </c>
      <c r="BJ57" s="116">
        <v>4</v>
      </c>
      <c r="BK57" s="116"/>
      <c r="BL57" s="116"/>
      <c r="BM57" s="103"/>
      <c r="BN57" s="814"/>
      <c r="BP57" s="59">
        <f t="shared" si="8"/>
        <v>12</v>
      </c>
      <c r="BQ57" s="59">
        <f t="shared" si="9"/>
        <v>0</v>
      </c>
      <c r="BR57" s="60">
        <f t="shared" si="10"/>
        <v>0</v>
      </c>
      <c r="BS57" s="60">
        <f t="shared" si="11"/>
        <v>0</v>
      </c>
    </row>
    <row r="58" spans="1:71" ht="17.100000000000001" customHeight="1">
      <c r="A58" s="809"/>
      <c r="B58" s="819"/>
      <c r="C58" s="61" t="s">
        <v>303</v>
      </c>
      <c r="D58" s="161"/>
      <c r="E58" s="110"/>
      <c r="F58" s="109"/>
      <c r="G58" s="109">
        <v>4</v>
      </c>
      <c r="H58" s="109">
        <v>4</v>
      </c>
      <c r="I58" s="109">
        <v>4</v>
      </c>
      <c r="J58" s="109"/>
      <c r="K58" s="110"/>
      <c r="L58" s="109">
        <v>4</v>
      </c>
      <c r="M58" s="109">
        <v>4</v>
      </c>
      <c r="N58" s="109">
        <v>4</v>
      </c>
      <c r="O58" s="109">
        <v>4</v>
      </c>
      <c r="P58" s="109">
        <v>4</v>
      </c>
      <c r="Q58" s="109"/>
      <c r="R58" s="110"/>
      <c r="S58" s="109">
        <v>4</v>
      </c>
      <c r="T58" s="109"/>
      <c r="U58" s="109">
        <v>4</v>
      </c>
      <c r="V58" s="111"/>
      <c r="W58" s="207">
        <v>4</v>
      </c>
      <c r="X58" s="109"/>
      <c r="Y58" s="110"/>
      <c r="Z58" s="110"/>
      <c r="AA58" s="109">
        <v>4</v>
      </c>
      <c r="AB58" s="109">
        <v>4</v>
      </c>
      <c r="AC58" s="109">
        <v>4</v>
      </c>
      <c r="AD58" s="109"/>
      <c r="AE58" s="109"/>
      <c r="AF58" s="110"/>
      <c r="AG58" s="110"/>
      <c r="AH58" s="109">
        <v>4</v>
      </c>
      <c r="AI58" s="109">
        <v>4</v>
      </c>
      <c r="AJ58" s="109">
        <v>4</v>
      </c>
      <c r="AK58" s="109">
        <v>4</v>
      </c>
      <c r="AL58" s="109"/>
      <c r="AM58" s="110"/>
      <c r="AN58" s="109">
        <v>4</v>
      </c>
      <c r="AO58" s="109">
        <v>4</v>
      </c>
      <c r="AP58" s="109">
        <v>4</v>
      </c>
      <c r="AQ58" s="109"/>
      <c r="AR58" s="109">
        <v>3</v>
      </c>
      <c r="AS58" s="109"/>
      <c r="AT58" s="110"/>
      <c r="AU58" s="109">
        <v>4</v>
      </c>
      <c r="AV58" s="109">
        <v>4</v>
      </c>
      <c r="AW58" s="109"/>
      <c r="AX58" s="109"/>
      <c r="AY58" s="109">
        <v>4</v>
      </c>
      <c r="AZ58" s="108"/>
      <c r="BA58" s="215"/>
      <c r="BB58" s="109">
        <v>4</v>
      </c>
      <c r="BC58" s="109">
        <v>4</v>
      </c>
      <c r="BD58" s="109"/>
      <c r="BE58" s="109">
        <v>4</v>
      </c>
      <c r="BF58" s="109"/>
      <c r="BG58" s="109"/>
      <c r="BH58" s="110"/>
      <c r="BI58" s="109">
        <v>2</v>
      </c>
      <c r="BJ58" s="109">
        <v>4</v>
      </c>
      <c r="BK58" s="109"/>
      <c r="BL58" s="109"/>
      <c r="BM58" s="108"/>
      <c r="BN58" s="815"/>
      <c r="BP58" s="62">
        <f t="shared" si="8"/>
        <v>10</v>
      </c>
      <c r="BQ58" s="62">
        <f t="shared" si="9"/>
        <v>0</v>
      </c>
      <c r="BR58" s="63">
        <f t="shared" si="10"/>
        <v>0</v>
      </c>
      <c r="BS58" s="63">
        <f t="shared" si="11"/>
        <v>0</v>
      </c>
    </row>
    <row r="59" spans="1:71" ht="17.100000000000001" customHeight="1">
      <c r="A59" s="810"/>
      <c r="B59" s="820"/>
      <c r="C59" s="64" t="s">
        <v>304</v>
      </c>
      <c r="D59" s="162"/>
      <c r="E59" s="114"/>
      <c r="F59" s="113"/>
      <c r="G59" s="113"/>
      <c r="H59" s="113"/>
      <c r="I59" s="113"/>
      <c r="J59" s="113"/>
      <c r="K59" s="114"/>
      <c r="L59" s="113"/>
      <c r="M59" s="113"/>
      <c r="N59" s="113"/>
      <c r="O59" s="113"/>
      <c r="P59" s="113"/>
      <c r="Q59" s="113"/>
      <c r="R59" s="114"/>
      <c r="S59" s="113"/>
      <c r="T59" s="113"/>
      <c r="U59" s="113"/>
      <c r="V59" s="115"/>
      <c r="W59" s="208"/>
      <c r="X59" s="113"/>
      <c r="Y59" s="114"/>
      <c r="Z59" s="114"/>
      <c r="AA59" s="113"/>
      <c r="AB59" s="113"/>
      <c r="AC59" s="113"/>
      <c r="AD59" s="113"/>
      <c r="AE59" s="113"/>
      <c r="AF59" s="114"/>
      <c r="AG59" s="114"/>
      <c r="AH59" s="113"/>
      <c r="AI59" s="113"/>
      <c r="AJ59" s="113"/>
      <c r="AK59" s="113"/>
      <c r="AL59" s="113"/>
      <c r="AM59" s="114"/>
      <c r="AN59" s="113"/>
      <c r="AO59" s="113"/>
      <c r="AP59" s="113"/>
      <c r="AQ59" s="113"/>
      <c r="AR59" s="113"/>
      <c r="AS59" s="113"/>
      <c r="AT59" s="114"/>
      <c r="AU59" s="113"/>
      <c r="AV59" s="113"/>
      <c r="AW59" s="113"/>
      <c r="AX59" s="113"/>
      <c r="AY59" s="113"/>
      <c r="AZ59" s="112"/>
      <c r="BA59" s="216"/>
      <c r="BB59" s="113"/>
      <c r="BC59" s="113"/>
      <c r="BD59" s="113"/>
      <c r="BE59" s="113"/>
      <c r="BF59" s="113"/>
      <c r="BG59" s="113"/>
      <c r="BH59" s="114"/>
      <c r="BI59" s="113"/>
      <c r="BJ59" s="113"/>
      <c r="BK59" s="113"/>
      <c r="BL59" s="113"/>
      <c r="BM59" s="112"/>
      <c r="BN59" s="816"/>
      <c r="BP59" s="65">
        <f t="shared" si="8"/>
        <v>0</v>
      </c>
      <c r="BQ59" s="65">
        <f t="shared" si="9"/>
        <v>0</v>
      </c>
      <c r="BR59" s="66">
        <f t="shared" si="10"/>
        <v>0</v>
      </c>
      <c r="BS59" s="66">
        <f t="shared" si="11"/>
        <v>0</v>
      </c>
    </row>
    <row r="60" spans="1:71" ht="17.100000000000001" customHeight="1">
      <c r="A60" s="808">
        <v>19</v>
      </c>
      <c r="B60" s="818" t="s">
        <v>324</v>
      </c>
      <c r="C60" s="58" t="s">
        <v>297</v>
      </c>
      <c r="D60" s="163"/>
      <c r="E60" s="117"/>
      <c r="F60" s="104">
        <v>4</v>
      </c>
      <c r="G60" s="116">
        <v>4</v>
      </c>
      <c r="H60" s="116">
        <v>4</v>
      </c>
      <c r="I60" s="116">
        <v>4</v>
      </c>
      <c r="J60" s="116"/>
      <c r="K60" s="117"/>
      <c r="L60" s="116">
        <v>3</v>
      </c>
      <c r="M60" s="116"/>
      <c r="N60" s="116">
        <v>4</v>
      </c>
      <c r="O60" s="116">
        <v>4</v>
      </c>
      <c r="P60" s="116">
        <v>4</v>
      </c>
      <c r="Q60" s="116"/>
      <c r="R60" s="117"/>
      <c r="S60" s="116">
        <v>4</v>
      </c>
      <c r="T60" s="116">
        <v>4</v>
      </c>
      <c r="U60" s="116">
        <v>4</v>
      </c>
      <c r="V60" s="118">
        <v>4</v>
      </c>
      <c r="W60" s="206">
        <v>2</v>
      </c>
      <c r="X60" s="104"/>
      <c r="Y60" s="117"/>
      <c r="Z60" s="117"/>
      <c r="AA60" s="116"/>
      <c r="AB60" s="116">
        <v>4</v>
      </c>
      <c r="AC60" s="116">
        <v>4</v>
      </c>
      <c r="AD60" s="116"/>
      <c r="AE60" s="116"/>
      <c r="AF60" s="117"/>
      <c r="AG60" s="117"/>
      <c r="AH60" s="116">
        <v>4</v>
      </c>
      <c r="AI60" s="116">
        <v>4</v>
      </c>
      <c r="AJ60" s="116">
        <v>4</v>
      </c>
      <c r="AK60" s="116">
        <v>4</v>
      </c>
      <c r="AL60" s="116"/>
      <c r="AM60" s="117"/>
      <c r="AN60" s="116">
        <v>4</v>
      </c>
      <c r="AO60" s="104">
        <v>4</v>
      </c>
      <c r="AP60" s="116">
        <v>4</v>
      </c>
      <c r="AQ60" s="116"/>
      <c r="AR60" s="116">
        <v>2</v>
      </c>
      <c r="AS60" s="116"/>
      <c r="AT60" s="117"/>
      <c r="AU60" s="116">
        <v>4</v>
      </c>
      <c r="AV60" s="116">
        <v>4</v>
      </c>
      <c r="AW60" s="116"/>
      <c r="AX60" s="116"/>
      <c r="AY60" s="116">
        <v>4</v>
      </c>
      <c r="AZ60" s="103"/>
      <c r="BA60" s="217"/>
      <c r="BB60" s="116">
        <v>4</v>
      </c>
      <c r="BC60" s="116">
        <v>4</v>
      </c>
      <c r="BD60" s="116"/>
      <c r="BE60" s="116">
        <v>4</v>
      </c>
      <c r="BF60" s="116"/>
      <c r="BG60" s="116"/>
      <c r="BH60" s="117"/>
      <c r="BI60" s="116">
        <v>4</v>
      </c>
      <c r="BJ60" s="116">
        <v>4</v>
      </c>
      <c r="BK60" s="116"/>
      <c r="BL60" s="116"/>
      <c r="BM60" s="103"/>
      <c r="BN60" s="814"/>
      <c r="BP60" s="59">
        <f t="shared" ref="BP60:BP65" si="12">COUNTIF(D60:V60,"4")</f>
        <v>11</v>
      </c>
      <c r="BQ60" s="59">
        <f t="shared" ref="BQ60:BQ65" si="13">COUNTIF(D60:V60,"3")</f>
        <v>1</v>
      </c>
      <c r="BR60" s="60">
        <f t="shared" ref="BR60:BR65" si="14">COUNTIF(D60:V60,"2")</f>
        <v>0</v>
      </c>
      <c r="BS60" s="60">
        <f t="shared" ref="BS60:BS65" si="15">COUNTIF(D60:V60,"1")</f>
        <v>0</v>
      </c>
    </row>
    <row r="61" spans="1:71" ht="17.100000000000001" customHeight="1">
      <c r="A61" s="809"/>
      <c r="B61" s="819"/>
      <c r="C61" s="61" t="s">
        <v>303</v>
      </c>
      <c r="D61" s="161"/>
      <c r="E61" s="110"/>
      <c r="F61" s="109"/>
      <c r="G61" s="109">
        <v>4</v>
      </c>
      <c r="H61" s="109">
        <v>4</v>
      </c>
      <c r="I61" s="109">
        <v>4</v>
      </c>
      <c r="J61" s="109"/>
      <c r="K61" s="110"/>
      <c r="L61" s="109">
        <v>4</v>
      </c>
      <c r="M61" s="109">
        <v>4</v>
      </c>
      <c r="N61" s="109">
        <v>4</v>
      </c>
      <c r="O61" s="109">
        <v>4</v>
      </c>
      <c r="P61" s="109">
        <v>4</v>
      </c>
      <c r="Q61" s="109"/>
      <c r="R61" s="110"/>
      <c r="S61" s="109">
        <v>4</v>
      </c>
      <c r="T61" s="109"/>
      <c r="U61" s="109">
        <v>4</v>
      </c>
      <c r="V61" s="111"/>
      <c r="W61" s="207">
        <v>4</v>
      </c>
      <c r="X61" s="109"/>
      <c r="Y61" s="110"/>
      <c r="Z61" s="110"/>
      <c r="AA61" s="109">
        <v>4</v>
      </c>
      <c r="AB61" s="109">
        <v>4</v>
      </c>
      <c r="AC61" s="109">
        <v>4</v>
      </c>
      <c r="AD61" s="109"/>
      <c r="AE61" s="109"/>
      <c r="AF61" s="110"/>
      <c r="AG61" s="110"/>
      <c r="AH61" s="109">
        <v>4</v>
      </c>
      <c r="AI61" s="109">
        <v>4</v>
      </c>
      <c r="AJ61" s="109">
        <v>4</v>
      </c>
      <c r="AK61" s="109">
        <v>2</v>
      </c>
      <c r="AL61" s="109"/>
      <c r="AM61" s="110"/>
      <c r="AN61" s="109">
        <v>4</v>
      </c>
      <c r="AO61" s="109">
        <v>4</v>
      </c>
      <c r="AP61" s="109">
        <v>4</v>
      </c>
      <c r="AQ61" s="109"/>
      <c r="AR61" s="109">
        <v>2</v>
      </c>
      <c r="AS61" s="109"/>
      <c r="AT61" s="110"/>
      <c r="AU61" s="109">
        <v>4</v>
      </c>
      <c r="AV61" s="109">
        <v>4</v>
      </c>
      <c r="AW61" s="109"/>
      <c r="AX61" s="109"/>
      <c r="AY61" s="109">
        <v>4</v>
      </c>
      <c r="AZ61" s="108"/>
      <c r="BA61" s="215"/>
      <c r="BB61" s="109">
        <v>4</v>
      </c>
      <c r="BC61" s="109">
        <v>4</v>
      </c>
      <c r="BD61" s="109"/>
      <c r="BE61" s="109">
        <v>4</v>
      </c>
      <c r="BF61" s="109"/>
      <c r="BG61" s="109"/>
      <c r="BH61" s="110"/>
      <c r="BI61" s="109">
        <v>4</v>
      </c>
      <c r="BJ61" s="109">
        <v>4</v>
      </c>
      <c r="BK61" s="109"/>
      <c r="BL61" s="109"/>
      <c r="BM61" s="108"/>
      <c r="BN61" s="815"/>
      <c r="BP61" s="62">
        <f t="shared" si="12"/>
        <v>10</v>
      </c>
      <c r="BQ61" s="62">
        <f t="shared" si="13"/>
        <v>0</v>
      </c>
      <c r="BR61" s="63">
        <f t="shared" si="14"/>
        <v>0</v>
      </c>
      <c r="BS61" s="63">
        <f t="shared" si="15"/>
        <v>0</v>
      </c>
    </row>
    <row r="62" spans="1:71" ht="17.100000000000001" customHeight="1">
      <c r="A62" s="810"/>
      <c r="B62" s="820"/>
      <c r="C62" s="64" t="s">
        <v>304</v>
      </c>
      <c r="D62" s="162"/>
      <c r="E62" s="114"/>
      <c r="F62" s="113"/>
      <c r="G62" s="113"/>
      <c r="H62" s="113"/>
      <c r="I62" s="113"/>
      <c r="J62" s="113"/>
      <c r="K62" s="114"/>
      <c r="L62" s="113"/>
      <c r="M62" s="113"/>
      <c r="N62" s="113"/>
      <c r="O62" s="113"/>
      <c r="P62" s="113"/>
      <c r="Q62" s="113"/>
      <c r="R62" s="114"/>
      <c r="S62" s="113"/>
      <c r="T62" s="113"/>
      <c r="U62" s="113"/>
      <c r="V62" s="115"/>
      <c r="W62" s="208"/>
      <c r="X62" s="113"/>
      <c r="Y62" s="114"/>
      <c r="Z62" s="114"/>
      <c r="AA62" s="113"/>
      <c r="AB62" s="113"/>
      <c r="AC62" s="113"/>
      <c r="AD62" s="113"/>
      <c r="AE62" s="113"/>
      <c r="AF62" s="114"/>
      <c r="AG62" s="114"/>
      <c r="AH62" s="113"/>
      <c r="AI62" s="113"/>
      <c r="AJ62" s="113"/>
      <c r="AK62" s="113"/>
      <c r="AL62" s="113"/>
      <c r="AM62" s="114"/>
      <c r="AN62" s="113"/>
      <c r="AO62" s="113"/>
      <c r="AP62" s="113"/>
      <c r="AQ62" s="113"/>
      <c r="AR62" s="113"/>
      <c r="AS62" s="113"/>
      <c r="AT62" s="114"/>
      <c r="AU62" s="113"/>
      <c r="AV62" s="113"/>
      <c r="AW62" s="113"/>
      <c r="AX62" s="113"/>
      <c r="AY62" s="113"/>
      <c r="AZ62" s="112"/>
      <c r="BA62" s="216"/>
      <c r="BB62" s="113"/>
      <c r="BC62" s="113"/>
      <c r="BD62" s="113"/>
      <c r="BE62" s="113"/>
      <c r="BF62" s="113"/>
      <c r="BG62" s="113"/>
      <c r="BH62" s="114"/>
      <c r="BI62" s="113"/>
      <c r="BJ62" s="113"/>
      <c r="BK62" s="113"/>
      <c r="BL62" s="113"/>
      <c r="BM62" s="112"/>
      <c r="BN62" s="816"/>
      <c r="BP62" s="65">
        <f t="shared" si="12"/>
        <v>0</v>
      </c>
      <c r="BQ62" s="65">
        <f t="shared" si="13"/>
        <v>0</v>
      </c>
      <c r="BR62" s="66">
        <f t="shared" si="14"/>
        <v>0</v>
      </c>
      <c r="BS62" s="66">
        <f t="shared" si="15"/>
        <v>0</v>
      </c>
    </row>
    <row r="63" spans="1:71" ht="17.100000000000001" customHeight="1">
      <c r="A63" s="808">
        <v>20</v>
      </c>
      <c r="B63" s="818" t="s">
        <v>325</v>
      </c>
      <c r="C63" s="58" t="s">
        <v>297</v>
      </c>
      <c r="D63" s="163"/>
      <c r="E63" s="117"/>
      <c r="F63" s="104">
        <v>4</v>
      </c>
      <c r="G63" s="116">
        <v>4</v>
      </c>
      <c r="H63" s="116">
        <v>4</v>
      </c>
      <c r="I63" s="116">
        <v>4</v>
      </c>
      <c r="J63" s="116"/>
      <c r="K63" s="117"/>
      <c r="L63" s="116">
        <v>3</v>
      </c>
      <c r="M63" s="116"/>
      <c r="N63" s="116">
        <v>2</v>
      </c>
      <c r="O63" s="116">
        <v>2</v>
      </c>
      <c r="P63" s="116">
        <v>4</v>
      </c>
      <c r="Q63" s="116"/>
      <c r="R63" s="117"/>
      <c r="S63" s="116">
        <v>4</v>
      </c>
      <c r="T63" s="116">
        <v>2</v>
      </c>
      <c r="U63" s="116">
        <v>2</v>
      </c>
      <c r="V63" s="118">
        <v>2</v>
      </c>
      <c r="W63" s="206">
        <v>4</v>
      </c>
      <c r="X63" s="104"/>
      <c r="Y63" s="117"/>
      <c r="Z63" s="117"/>
      <c r="AA63" s="116">
        <v>4</v>
      </c>
      <c r="AB63" s="116">
        <v>4</v>
      </c>
      <c r="AC63" s="116">
        <v>3</v>
      </c>
      <c r="AD63" s="116"/>
      <c r="AE63" s="116"/>
      <c r="AF63" s="117"/>
      <c r="AG63" s="117"/>
      <c r="AH63" s="116">
        <v>4</v>
      </c>
      <c r="AI63" s="116">
        <v>3</v>
      </c>
      <c r="AJ63" s="116">
        <v>4</v>
      </c>
      <c r="AK63" s="116">
        <v>4</v>
      </c>
      <c r="AL63" s="116"/>
      <c r="AM63" s="117"/>
      <c r="AN63" s="116">
        <v>4</v>
      </c>
      <c r="AO63" s="104">
        <v>4</v>
      </c>
      <c r="AP63" s="116">
        <v>3</v>
      </c>
      <c r="AQ63" s="116"/>
      <c r="AR63" s="116">
        <v>3</v>
      </c>
      <c r="AS63" s="116"/>
      <c r="AT63" s="117"/>
      <c r="AU63" s="116">
        <v>1</v>
      </c>
      <c r="AV63" s="116">
        <v>4</v>
      </c>
      <c r="AW63" s="116"/>
      <c r="AX63" s="116"/>
      <c r="AY63" s="116">
        <v>4</v>
      </c>
      <c r="AZ63" s="103"/>
      <c r="BA63" s="217"/>
      <c r="BB63" s="116">
        <v>4</v>
      </c>
      <c r="BC63" s="116">
        <v>4</v>
      </c>
      <c r="BD63" s="116"/>
      <c r="BE63" s="116">
        <v>4</v>
      </c>
      <c r="BF63" s="116"/>
      <c r="BG63" s="116"/>
      <c r="BH63" s="117"/>
      <c r="BI63" s="116">
        <v>4</v>
      </c>
      <c r="BJ63" s="116">
        <v>4</v>
      </c>
      <c r="BK63" s="116"/>
      <c r="BL63" s="116"/>
      <c r="BM63" s="103"/>
      <c r="BN63" s="814"/>
      <c r="BP63" s="59">
        <f t="shared" si="12"/>
        <v>6</v>
      </c>
      <c r="BQ63" s="59">
        <f t="shared" si="13"/>
        <v>1</v>
      </c>
      <c r="BR63" s="60">
        <f t="shared" si="14"/>
        <v>5</v>
      </c>
      <c r="BS63" s="60">
        <f t="shared" si="15"/>
        <v>0</v>
      </c>
    </row>
    <row r="64" spans="1:71" ht="17.100000000000001" customHeight="1">
      <c r="A64" s="809"/>
      <c r="B64" s="819"/>
      <c r="C64" s="61" t="s">
        <v>303</v>
      </c>
      <c r="D64" s="161"/>
      <c r="E64" s="110"/>
      <c r="F64" s="109"/>
      <c r="G64" s="109">
        <v>4</v>
      </c>
      <c r="H64" s="109">
        <v>4</v>
      </c>
      <c r="I64" s="109">
        <v>4</v>
      </c>
      <c r="J64" s="109"/>
      <c r="K64" s="110"/>
      <c r="L64" s="109">
        <v>4</v>
      </c>
      <c r="M64" s="109">
        <v>4</v>
      </c>
      <c r="N64" s="109">
        <v>2</v>
      </c>
      <c r="O64" s="109">
        <v>4</v>
      </c>
      <c r="P64" s="109">
        <v>4</v>
      </c>
      <c r="Q64" s="109"/>
      <c r="R64" s="110"/>
      <c r="S64" s="109">
        <v>4</v>
      </c>
      <c r="T64" s="109"/>
      <c r="U64" s="109">
        <v>2</v>
      </c>
      <c r="V64" s="111"/>
      <c r="W64" s="207">
        <v>4</v>
      </c>
      <c r="X64" s="109"/>
      <c r="Y64" s="110"/>
      <c r="Z64" s="110"/>
      <c r="AA64" s="109">
        <v>4</v>
      </c>
      <c r="AB64" s="109">
        <v>4</v>
      </c>
      <c r="AC64" s="109">
        <v>4</v>
      </c>
      <c r="AD64" s="109"/>
      <c r="AE64" s="109"/>
      <c r="AF64" s="110"/>
      <c r="AG64" s="110"/>
      <c r="AH64" s="109">
        <v>4</v>
      </c>
      <c r="AI64" s="109">
        <v>4</v>
      </c>
      <c r="AJ64" s="109">
        <v>4</v>
      </c>
      <c r="AK64" s="109">
        <v>2</v>
      </c>
      <c r="AL64" s="109"/>
      <c r="AM64" s="110"/>
      <c r="AN64" s="109">
        <v>2</v>
      </c>
      <c r="AO64" s="109">
        <v>4</v>
      </c>
      <c r="AP64" s="109">
        <v>4</v>
      </c>
      <c r="AQ64" s="109"/>
      <c r="AR64" s="109">
        <v>2</v>
      </c>
      <c r="AS64" s="109"/>
      <c r="AT64" s="110"/>
      <c r="AU64" s="109">
        <v>1</v>
      </c>
      <c r="AV64" s="109">
        <v>4</v>
      </c>
      <c r="AW64" s="109"/>
      <c r="AX64" s="109"/>
      <c r="AY64" s="109">
        <v>4</v>
      </c>
      <c r="AZ64" s="108"/>
      <c r="BA64" s="215"/>
      <c r="BB64" s="109">
        <v>4</v>
      </c>
      <c r="BC64" s="109">
        <v>4</v>
      </c>
      <c r="BD64" s="109"/>
      <c r="BE64" s="109">
        <v>2</v>
      </c>
      <c r="BF64" s="109"/>
      <c r="BG64" s="109"/>
      <c r="BH64" s="110"/>
      <c r="BI64" s="109">
        <v>4</v>
      </c>
      <c r="BJ64" s="109"/>
      <c r="BK64" s="109"/>
      <c r="BL64" s="109"/>
      <c r="BM64" s="108"/>
      <c r="BN64" s="815"/>
      <c r="BP64" s="62">
        <f t="shared" si="12"/>
        <v>8</v>
      </c>
      <c r="BQ64" s="62">
        <f t="shared" si="13"/>
        <v>0</v>
      </c>
      <c r="BR64" s="63">
        <f t="shared" si="14"/>
        <v>2</v>
      </c>
      <c r="BS64" s="63">
        <f t="shared" si="15"/>
        <v>0</v>
      </c>
    </row>
    <row r="65" spans="1:71" ht="17.100000000000001" customHeight="1">
      <c r="A65" s="810"/>
      <c r="B65" s="820"/>
      <c r="C65" s="64" t="s">
        <v>304</v>
      </c>
      <c r="D65" s="162"/>
      <c r="E65" s="114"/>
      <c r="F65" s="113"/>
      <c r="G65" s="113"/>
      <c r="H65" s="113"/>
      <c r="I65" s="113"/>
      <c r="J65" s="113"/>
      <c r="K65" s="114"/>
      <c r="L65" s="113"/>
      <c r="M65" s="113"/>
      <c r="N65" s="113"/>
      <c r="O65" s="113"/>
      <c r="P65" s="113"/>
      <c r="Q65" s="113"/>
      <c r="R65" s="114"/>
      <c r="S65" s="113"/>
      <c r="T65" s="113"/>
      <c r="U65" s="113"/>
      <c r="V65" s="115"/>
      <c r="W65" s="208"/>
      <c r="X65" s="113"/>
      <c r="Y65" s="114"/>
      <c r="Z65" s="114"/>
      <c r="AA65" s="113"/>
      <c r="AB65" s="113"/>
      <c r="AC65" s="113"/>
      <c r="AD65" s="113"/>
      <c r="AE65" s="113"/>
      <c r="AF65" s="114"/>
      <c r="AG65" s="114"/>
      <c r="AH65" s="113"/>
      <c r="AI65" s="113"/>
      <c r="AJ65" s="113"/>
      <c r="AK65" s="113"/>
      <c r="AL65" s="113"/>
      <c r="AM65" s="114"/>
      <c r="AN65" s="113"/>
      <c r="AO65" s="113"/>
      <c r="AP65" s="113"/>
      <c r="AQ65" s="113"/>
      <c r="AR65" s="113"/>
      <c r="AS65" s="113"/>
      <c r="AT65" s="114"/>
      <c r="AU65" s="113"/>
      <c r="AV65" s="113"/>
      <c r="AW65" s="113"/>
      <c r="AX65" s="113"/>
      <c r="AY65" s="113"/>
      <c r="AZ65" s="112"/>
      <c r="BA65" s="216"/>
      <c r="BB65" s="113"/>
      <c r="BC65" s="113"/>
      <c r="BD65" s="113"/>
      <c r="BE65" s="113"/>
      <c r="BF65" s="113"/>
      <c r="BG65" s="113"/>
      <c r="BH65" s="114"/>
      <c r="BI65" s="113"/>
      <c r="BJ65" s="113"/>
      <c r="BK65" s="113"/>
      <c r="BL65" s="113"/>
      <c r="BM65" s="112"/>
      <c r="BN65" s="816"/>
      <c r="BP65" s="65">
        <f t="shared" si="12"/>
        <v>0</v>
      </c>
      <c r="BQ65" s="65">
        <f t="shared" si="13"/>
        <v>0</v>
      </c>
      <c r="BR65" s="66">
        <f t="shared" si="14"/>
        <v>0</v>
      </c>
      <c r="BS65" s="66">
        <f t="shared" si="15"/>
        <v>0</v>
      </c>
    </row>
    <row r="66" spans="1:71" ht="17.100000000000001" customHeight="1">
      <c r="A66" s="808">
        <v>21</v>
      </c>
      <c r="B66" s="818" t="s">
        <v>326</v>
      </c>
      <c r="C66" s="58" t="s">
        <v>297</v>
      </c>
      <c r="D66" s="163"/>
      <c r="E66" s="117"/>
      <c r="F66" s="104">
        <v>4</v>
      </c>
      <c r="G66" s="116">
        <v>4</v>
      </c>
      <c r="H66" s="116">
        <v>4</v>
      </c>
      <c r="I66" s="116">
        <v>4</v>
      </c>
      <c r="J66" s="116"/>
      <c r="K66" s="117"/>
      <c r="L66" s="116">
        <v>4</v>
      </c>
      <c r="M66" s="116"/>
      <c r="N66" s="116">
        <v>4</v>
      </c>
      <c r="O66" s="116">
        <v>4</v>
      </c>
      <c r="P66" s="109">
        <v>4</v>
      </c>
      <c r="Q66" s="116"/>
      <c r="R66" s="117"/>
      <c r="S66" s="116">
        <v>4</v>
      </c>
      <c r="T66" s="116">
        <v>4</v>
      </c>
      <c r="U66" s="116">
        <v>4</v>
      </c>
      <c r="V66" s="118">
        <v>4</v>
      </c>
      <c r="W66" s="206">
        <v>4</v>
      </c>
      <c r="X66" s="104"/>
      <c r="Y66" s="117"/>
      <c r="Z66" s="117"/>
      <c r="AA66" s="116"/>
      <c r="AB66" s="116">
        <v>4</v>
      </c>
      <c r="AC66" s="116">
        <v>4</v>
      </c>
      <c r="AD66" s="116"/>
      <c r="AE66" s="116"/>
      <c r="AF66" s="117"/>
      <c r="AG66" s="117"/>
      <c r="AH66" s="116">
        <v>2</v>
      </c>
      <c r="AI66" s="116">
        <v>4</v>
      </c>
      <c r="AJ66" s="116">
        <v>4</v>
      </c>
      <c r="AK66" s="116">
        <v>4</v>
      </c>
      <c r="AL66" s="116"/>
      <c r="AM66" s="117"/>
      <c r="AN66" s="116">
        <v>4</v>
      </c>
      <c r="AO66" s="104">
        <v>4</v>
      </c>
      <c r="AP66" s="116">
        <v>4</v>
      </c>
      <c r="AQ66" s="116"/>
      <c r="AR66" s="116">
        <v>4</v>
      </c>
      <c r="AS66" s="116"/>
      <c r="AT66" s="117"/>
      <c r="AU66" s="116">
        <v>4</v>
      </c>
      <c r="AV66" s="116">
        <v>4</v>
      </c>
      <c r="AW66" s="116"/>
      <c r="AX66" s="116"/>
      <c r="AY66" s="116">
        <v>4</v>
      </c>
      <c r="AZ66" s="103"/>
      <c r="BA66" s="217"/>
      <c r="BB66" s="116">
        <v>3</v>
      </c>
      <c r="BC66" s="116">
        <v>4</v>
      </c>
      <c r="BD66" s="116"/>
      <c r="BE66" s="116">
        <v>4</v>
      </c>
      <c r="BF66" s="116"/>
      <c r="BG66" s="116"/>
      <c r="BH66" s="117"/>
      <c r="BI66" s="116">
        <v>4</v>
      </c>
      <c r="BJ66" s="116">
        <v>4</v>
      </c>
      <c r="BK66" s="116"/>
      <c r="BL66" s="116"/>
      <c r="BM66" s="103"/>
      <c r="BN66" s="814"/>
      <c r="BP66" s="59">
        <f t="shared" si="8"/>
        <v>12</v>
      </c>
      <c r="BQ66" s="59">
        <f t="shared" si="9"/>
        <v>0</v>
      </c>
      <c r="BR66" s="60">
        <f t="shared" si="10"/>
        <v>0</v>
      </c>
      <c r="BS66" s="60">
        <f t="shared" si="11"/>
        <v>0</v>
      </c>
    </row>
    <row r="67" spans="1:71" ht="17.100000000000001" customHeight="1">
      <c r="A67" s="809"/>
      <c r="B67" s="819"/>
      <c r="C67" s="61" t="s">
        <v>303</v>
      </c>
      <c r="D67" s="161"/>
      <c r="E67" s="110"/>
      <c r="F67" s="109"/>
      <c r="G67" s="109">
        <v>4</v>
      </c>
      <c r="H67" s="109">
        <v>4</v>
      </c>
      <c r="I67" s="109">
        <v>4</v>
      </c>
      <c r="J67" s="109"/>
      <c r="K67" s="110"/>
      <c r="L67" s="109"/>
      <c r="M67" s="109">
        <v>4</v>
      </c>
      <c r="N67" s="109">
        <v>4</v>
      </c>
      <c r="O67" s="109">
        <v>4</v>
      </c>
      <c r="P67" s="109">
        <v>4</v>
      </c>
      <c r="Q67" s="109"/>
      <c r="R67" s="110"/>
      <c r="S67" s="109">
        <v>4</v>
      </c>
      <c r="T67" s="109"/>
      <c r="U67" s="109">
        <v>4</v>
      </c>
      <c r="V67" s="111"/>
      <c r="W67" s="207">
        <v>4</v>
      </c>
      <c r="X67" s="109"/>
      <c r="Y67" s="110"/>
      <c r="Z67" s="110"/>
      <c r="AA67" s="109">
        <v>4</v>
      </c>
      <c r="AB67" s="109">
        <v>4</v>
      </c>
      <c r="AC67" s="109">
        <v>4</v>
      </c>
      <c r="AD67" s="109"/>
      <c r="AE67" s="109"/>
      <c r="AF67" s="110"/>
      <c r="AG67" s="110"/>
      <c r="AH67" s="109">
        <v>4</v>
      </c>
      <c r="AI67" s="109">
        <v>4</v>
      </c>
      <c r="AJ67" s="109">
        <v>4</v>
      </c>
      <c r="AK67" s="109">
        <v>4</v>
      </c>
      <c r="AL67" s="109"/>
      <c r="AM67" s="110"/>
      <c r="AN67" s="109">
        <v>4</v>
      </c>
      <c r="AO67" s="109">
        <v>4</v>
      </c>
      <c r="AP67" s="109">
        <v>4</v>
      </c>
      <c r="AQ67" s="109"/>
      <c r="AR67" s="109">
        <v>4</v>
      </c>
      <c r="AS67" s="109"/>
      <c r="AT67" s="110"/>
      <c r="AU67" s="109">
        <v>4</v>
      </c>
      <c r="AV67" s="109">
        <v>4</v>
      </c>
      <c r="AW67" s="109"/>
      <c r="AX67" s="109"/>
      <c r="AY67" s="109">
        <v>4</v>
      </c>
      <c r="AZ67" s="108"/>
      <c r="BA67" s="215"/>
      <c r="BB67" s="109">
        <v>4</v>
      </c>
      <c r="BC67" s="109">
        <v>4</v>
      </c>
      <c r="BD67" s="109"/>
      <c r="BE67" s="109">
        <v>4</v>
      </c>
      <c r="BF67" s="109"/>
      <c r="BG67" s="109"/>
      <c r="BH67" s="110"/>
      <c r="BI67" s="109">
        <v>4</v>
      </c>
      <c r="BJ67" s="109">
        <v>4</v>
      </c>
      <c r="BK67" s="109"/>
      <c r="BL67" s="109"/>
      <c r="BM67" s="108"/>
      <c r="BN67" s="815"/>
      <c r="BP67" s="62">
        <f t="shared" si="8"/>
        <v>9</v>
      </c>
      <c r="BQ67" s="62">
        <f t="shared" si="9"/>
        <v>0</v>
      </c>
      <c r="BR67" s="63">
        <f t="shared" si="10"/>
        <v>0</v>
      </c>
      <c r="BS67" s="63">
        <f t="shared" si="11"/>
        <v>0</v>
      </c>
    </row>
    <row r="68" spans="1:71" ht="17.100000000000001" customHeight="1">
      <c r="A68" s="810"/>
      <c r="B68" s="820"/>
      <c r="C68" s="64" t="s">
        <v>304</v>
      </c>
      <c r="D68" s="162"/>
      <c r="E68" s="114"/>
      <c r="F68" s="113"/>
      <c r="G68" s="113"/>
      <c r="H68" s="113"/>
      <c r="I68" s="113"/>
      <c r="J68" s="113"/>
      <c r="K68" s="114"/>
      <c r="L68" s="113"/>
      <c r="M68" s="113"/>
      <c r="N68" s="113"/>
      <c r="O68" s="113"/>
      <c r="P68" s="113"/>
      <c r="Q68" s="113"/>
      <c r="R68" s="114"/>
      <c r="S68" s="113"/>
      <c r="T68" s="113"/>
      <c r="U68" s="113"/>
      <c r="V68" s="115"/>
      <c r="W68" s="208"/>
      <c r="X68" s="113"/>
      <c r="Y68" s="114"/>
      <c r="Z68" s="114"/>
      <c r="AA68" s="113"/>
      <c r="AB68" s="113"/>
      <c r="AC68" s="113"/>
      <c r="AD68" s="113"/>
      <c r="AE68" s="113"/>
      <c r="AF68" s="114"/>
      <c r="AG68" s="114"/>
      <c r="AH68" s="113"/>
      <c r="AI68" s="113"/>
      <c r="AJ68" s="113"/>
      <c r="AK68" s="113"/>
      <c r="AL68" s="113"/>
      <c r="AM68" s="114"/>
      <c r="AN68" s="113"/>
      <c r="AO68" s="113"/>
      <c r="AP68" s="113"/>
      <c r="AQ68" s="113"/>
      <c r="AR68" s="113"/>
      <c r="AS68" s="113"/>
      <c r="AT68" s="114"/>
      <c r="AU68" s="113"/>
      <c r="AV68" s="113"/>
      <c r="AW68" s="113"/>
      <c r="AX68" s="113"/>
      <c r="AY68" s="113"/>
      <c r="AZ68" s="112"/>
      <c r="BA68" s="216"/>
      <c r="BB68" s="113"/>
      <c r="BC68" s="113"/>
      <c r="BD68" s="113"/>
      <c r="BE68" s="113"/>
      <c r="BF68" s="113"/>
      <c r="BG68" s="113"/>
      <c r="BH68" s="114"/>
      <c r="BI68" s="113"/>
      <c r="BJ68" s="113"/>
      <c r="BK68" s="113"/>
      <c r="BL68" s="113"/>
      <c r="BM68" s="112"/>
      <c r="BN68" s="816"/>
      <c r="BP68" s="65">
        <f t="shared" si="8"/>
        <v>0</v>
      </c>
      <c r="BQ68" s="65">
        <f t="shared" si="9"/>
        <v>0</v>
      </c>
      <c r="BR68" s="66">
        <f t="shared" si="10"/>
        <v>0</v>
      </c>
      <c r="BS68" s="66">
        <f t="shared" si="11"/>
        <v>0</v>
      </c>
    </row>
    <row r="69" spans="1:71" ht="17.100000000000001" customHeight="1">
      <c r="A69" s="808">
        <v>22</v>
      </c>
      <c r="B69" s="818" t="s">
        <v>327</v>
      </c>
      <c r="C69" s="58" t="s">
        <v>297</v>
      </c>
      <c r="D69" s="163"/>
      <c r="E69" s="117"/>
      <c r="F69" s="104">
        <v>4</v>
      </c>
      <c r="G69" s="116">
        <v>4</v>
      </c>
      <c r="H69" s="116">
        <v>4</v>
      </c>
      <c r="I69" s="116">
        <v>4</v>
      </c>
      <c r="J69" s="116"/>
      <c r="K69" s="117"/>
      <c r="L69" s="116">
        <v>4</v>
      </c>
      <c r="M69" s="116"/>
      <c r="N69" s="116">
        <v>4</v>
      </c>
      <c r="O69" s="116">
        <v>4</v>
      </c>
      <c r="P69" s="116">
        <v>4</v>
      </c>
      <c r="Q69" s="116"/>
      <c r="R69" s="117"/>
      <c r="S69" s="116">
        <v>4</v>
      </c>
      <c r="T69" s="116">
        <v>4</v>
      </c>
      <c r="U69" s="116">
        <v>4</v>
      </c>
      <c r="V69" s="118">
        <v>4</v>
      </c>
      <c r="W69" s="206">
        <v>4</v>
      </c>
      <c r="X69" s="104"/>
      <c r="Y69" s="117"/>
      <c r="Z69" s="117"/>
      <c r="AA69" s="116"/>
      <c r="AB69" s="116">
        <v>4</v>
      </c>
      <c r="AC69" s="116">
        <v>4</v>
      </c>
      <c r="AD69" s="116"/>
      <c r="AE69" s="116"/>
      <c r="AF69" s="117"/>
      <c r="AG69" s="117"/>
      <c r="AH69" s="116">
        <v>4</v>
      </c>
      <c r="AI69" s="116">
        <v>4</v>
      </c>
      <c r="AJ69" s="116">
        <v>4</v>
      </c>
      <c r="AK69" s="116">
        <v>4</v>
      </c>
      <c r="AL69" s="116"/>
      <c r="AM69" s="117"/>
      <c r="AN69" s="116">
        <v>4</v>
      </c>
      <c r="AO69" s="104">
        <v>4</v>
      </c>
      <c r="AP69" s="116">
        <v>4</v>
      </c>
      <c r="AQ69" s="116"/>
      <c r="AR69" s="116">
        <v>3</v>
      </c>
      <c r="AS69" s="116"/>
      <c r="AT69" s="117"/>
      <c r="AU69" s="116">
        <v>4</v>
      </c>
      <c r="AV69" s="116">
        <v>4</v>
      </c>
      <c r="AW69" s="116"/>
      <c r="AX69" s="116"/>
      <c r="AY69" s="116">
        <v>4</v>
      </c>
      <c r="AZ69" s="103"/>
      <c r="BA69" s="217"/>
      <c r="BB69" s="116">
        <v>4</v>
      </c>
      <c r="BC69" s="116">
        <v>4</v>
      </c>
      <c r="BD69" s="116"/>
      <c r="BE69" s="116">
        <v>4</v>
      </c>
      <c r="BF69" s="116"/>
      <c r="BG69" s="116"/>
      <c r="BH69" s="117"/>
      <c r="BI69" s="116">
        <v>3</v>
      </c>
      <c r="BJ69" s="116">
        <v>4</v>
      </c>
      <c r="BK69" s="116"/>
      <c r="BL69" s="116"/>
      <c r="BM69" s="103"/>
      <c r="BN69" s="814"/>
      <c r="BP69" s="59">
        <f t="shared" ref="BP69:BP71" si="16">COUNTIF(D69:V69,"4")</f>
        <v>12</v>
      </c>
      <c r="BQ69" s="59">
        <f t="shared" ref="BQ69:BQ71" si="17">COUNTIF(D69:V69,"3")</f>
        <v>0</v>
      </c>
      <c r="BR69" s="60">
        <f t="shared" ref="BR69:BR71" si="18">COUNTIF(D69:V69,"2")</f>
        <v>0</v>
      </c>
      <c r="BS69" s="60">
        <f t="shared" ref="BS69:BS71" si="19">COUNTIF(D69:V69,"1")</f>
        <v>0</v>
      </c>
    </row>
    <row r="70" spans="1:71" ht="17.100000000000001" customHeight="1">
      <c r="A70" s="809"/>
      <c r="B70" s="819"/>
      <c r="C70" s="61" t="s">
        <v>303</v>
      </c>
      <c r="D70" s="161"/>
      <c r="E70" s="110"/>
      <c r="F70" s="109"/>
      <c r="G70" s="109">
        <v>4</v>
      </c>
      <c r="H70" s="109">
        <v>4</v>
      </c>
      <c r="I70" s="109">
        <v>4</v>
      </c>
      <c r="J70" s="109"/>
      <c r="K70" s="110"/>
      <c r="L70" s="109">
        <v>4</v>
      </c>
      <c r="M70" s="109">
        <v>4</v>
      </c>
      <c r="N70" s="109">
        <v>4</v>
      </c>
      <c r="O70" s="109">
        <v>4</v>
      </c>
      <c r="P70" s="109">
        <v>4</v>
      </c>
      <c r="Q70" s="109"/>
      <c r="R70" s="110"/>
      <c r="S70" s="109">
        <v>4</v>
      </c>
      <c r="T70" s="109"/>
      <c r="U70" s="109">
        <v>4</v>
      </c>
      <c r="V70" s="111"/>
      <c r="W70" s="207">
        <v>4</v>
      </c>
      <c r="X70" s="109"/>
      <c r="Y70" s="110"/>
      <c r="Z70" s="110"/>
      <c r="AA70" s="109">
        <v>4</v>
      </c>
      <c r="AB70" s="109">
        <v>4</v>
      </c>
      <c r="AC70" s="109">
        <v>4</v>
      </c>
      <c r="AD70" s="109"/>
      <c r="AE70" s="109"/>
      <c r="AF70" s="110"/>
      <c r="AG70" s="110"/>
      <c r="AH70" s="109">
        <v>4</v>
      </c>
      <c r="AI70" s="109">
        <v>4</v>
      </c>
      <c r="AJ70" s="109">
        <v>4</v>
      </c>
      <c r="AK70" s="109">
        <v>4</v>
      </c>
      <c r="AL70" s="109"/>
      <c r="AM70" s="110"/>
      <c r="AN70" s="109">
        <v>4</v>
      </c>
      <c r="AO70" s="109">
        <v>4</v>
      </c>
      <c r="AP70" s="109">
        <v>4</v>
      </c>
      <c r="AQ70" s="109"/>
      <c r="AR70" s="109">
        <v>4</v>
      </c>
      <c r="AS70" s="109"/>
      <c r="AT70" s="110"/>
      <c r="AU70" s="109">
        <v>4</v>
      </c>
      <c r="AV70" s="109">
        <v>4</v>
      </c>
      <c r="AW70" s="109"/>
      <c r="AX70" s="109"/>
      <c r="AY70" s="109">
        <v>4</v>
      </c>
      <c r="AZ70" s="108"/>
      <c r="BA70" s="215"/>
      <c r="BB70" s="109">
        <v>4</v>
      </c>
      <c r="BC70" s="109">
        <v>4</v>
      </c>
      <c r="BD70" s="109"/>
      <c r="BE70" s="109">
        <v>4</v>
      </c>
      <c r="BF70" s="109"/>
      <c r="BG70" s="109"/>
      <c r="BH70" s="110"/>
      <c r="BI70" s="109">
        <v>4</v>
      </c>
      <c r="BJ70" s="109">
        <v>4</v>
      </c>
      <c r="BK70" s="109"/>
      <c r="BL70" s="109"/>
      <c r="BM70" s="108"/>
      <c r="BN70" s="815"/>
      <c r="BP70" s="62">
        <f t="shared" si="16"/>
        <v>10</v>
      </c>
      <c r="BQ70" s="62">
        <f t="shared" si="17"/>
        <v>0</v>
      </c>
      <c r="BR70" s="63">
        <f t="shared" si="18"/>
        <v>0</v>
      </c>
      <c r="BS70" s="63">
        <f t="shared" si="19"/>
        <v>0</v>
      </c>
    </row>
    <row r="71" spans="1:71" ht="17.100000000000001" customHeight="1">
      <c r="A71" s="810"/>
      <c r="B71" s="820"/>
      <c r="C71" s="64" t="s">
        <v>304</v>
      </c>
      <c r="D71" s="162"/>
      <c r="E71" s="114"/>
      <c r="F71" s="113"/>
      <c r="G71" s="113"/>
      <c r="H71" s="113"/>
      <c r="I71" s="113"/>
      <c r="J71" s="113"/>
      <c r="K71" s="114"/>
      <c r="L71" s="113"/>
      <c r="M71" s="113"/>
      <c r="N71" s="113"/>
      <c r="O71" s="113"/>
      <c r="P71" s="113"/>
      <c r="Q71" s="113"/>
      <c r="R71" s="114"/>
      <c r="S71" s="113"/>
      <c r="T71" s="113"/>
      <c r="U71" s="113"/>
      <c r="V71" s="115"/>
      <c r="W71" s="208"/>
      <c r="X71" s="113"/>
      <c r="Y71" s="114"/>
      <c r="Z71" s="114"/>
      <c r="AA71" s="113"/>
      <c r="AB71" s="113"/>
      <c r="AC71" s="113"/>
      <c r="AD71" s="113"/>
      <c r="AE71" s="113"/>
      <c r="AF71" s="114"/>
      <c r="AG71" s="114"/>
      <c r="AH71" s="113"/>
      <c r="AI71" s="113"/>
      <c r="AJ71" s="113"/>
      <c r="AK71" s="113"/>
      <c r="AL71" s="113"/>
      <c r="AM71" s="114"/>
      <c r="AN71" s="113"/>
      <c r="AO71" s="113"/>
      <c r="AP71" s="113"/>
      <c r="AQ71" s="113"/>
      <c r="AR71" s="113"/>
      <c r="AS71" s="113"/>
      <c r="AT71" s="114"/>
      <c r="AU71" s="113"/>
      <c r="AV71" s="113"/>
      <c r="AW71" s="113"/>
      <c r="AX71" s="113"/>
      <c r="AY71" s="113"/>
      <c r="AZ71" s="112"/>
      <c r="BA71" s="216"/>
      <c r="BB71" s="113"/>
      <c r="BC71" s="113"/>
      <c r="BD71" s="113"/>
      <c r="BE71" s="113"/>
      <c r="BF71" s="113"/>
      <c r="BG71" s="113"/>
      <c r="BH71" s="114"/>
      <c r="BI71" s="113"/>
      <c r="BJ71" s="113"/>
      <c r="BK71" s="113"/>
      <c r="BL71" s="113"/>
      <c r="BM71" s="112"/>
      <c r="BN71" s="816"/>
      <c r="BP71" s="65">
        <f t="shared" si="16"/>
        <v>0</v>
      </c>
      <c r="BQ71" s="65">
        <f t="shared" si="17"/>
        <v>0</v>
      </c>
      <c r="BR71" s="66">
        <f t="shared" si="18"/>
        <v>0</v>
      </c>
      <c r="BS71" s="66">
        <f t="shared" si="19"/>
        <v>0</v>
      </c>
    </row>
    <row r="72" spans="1:71" ht="17.100000000000001" customHeight="1">
      <c r="A72" s="808">
        <v>23</v>
      </c>
      <c r="B72" s="818" t="s">
        <v>328</v>
      </c>
      <c r="C72" s="58" t="s">
        <v>297</v>
      </c>
      <c r="D72" s="163"/>
      <c r="E72" s="117"/>
      <c r="F72" s="104">
        <v>2</v>
      </c>
      <c r="G72" s="116">
        <v>3</v>
      </c>
      <c r="H72" s="116">
        <v>4</v>
      </c>
      <c r="I72" s="116">
        <v>4</v>
      </c>
      <c r="J72" s="116"/>
      <c r="K72" s="117"/>
      <c r="L72" s="116">
        <v>4</v>
      </c>
      <c r="M72" s="116"/>
      <c r="N72" s="116">
        <v>4</v>
      </c>
      <c r="O72" s="116">
        <v>4</v>
      </c>
      <c r="P72" s="116">
        <v>4</v>
      </c>
      <c r="Q72" s="116"/>
      <c r="R72" s="117"/>
      <c r="S72" s="116">
        <v>4</v>
      </c>
      <c r="T72" s="116">
        <v>4</v>
      </c>
      <c r="U72" s="116">
        <v>4</v>
      </c>
      <c r="V72" s="118">
        <v>4</v>
      </c>
      <c r="W72" s="206">
        <v>4</v>
      </c>
      <c r="X72" s="104"/>
      <c r="Y72" s="117"/>
      <c r="Z72" s="117"/>
      <c r="AA72" s="116"/>
      <c r="AB72" s="116">
        <v>4</v>
      </c>
      <c r="AC72" s="116">
        <v>4</v>
      </c>
      <c r="AD72" s="116"/>
      <c r="AE72" s="116"/>
      <c r="AF72" s="117"/>
      <c r="AG72" s="117"/>
      <c r="AH72" s="116">
        <v>4</v>
      </c>
      <c r="AI72" s="116">
        <v>4</v>
      </c>
      <c r="AJ72" s="116">
        <v>4</v>
      </c>
      <c r="AK72" s="116">
        <v>4</v>
      </c>
      <c r="AL72" s="116"/>
      <c r="AM72" s="117"/>
      <c r="AN72" s="116">
        <v>4</v>
      </c>
      <c r="AO72" s="104">
        <v>4</v>
      </c>
      <c r="AP72" s="116">
        <v>4</v>
      </c>
      <c r="AQ72" s="116"/>
      <c r="AR72" s="116">
        <v>4</v>
      </c>
      <c r="AS72" s="116"/>
      <c r="AT72" s="117"/>
      <c r="AU72" s="116">
        <v>2</v>
      </c>
      <c r="AV72" s="116">
        <v>4</v>
      </c>
      <c r="AW72" s="116"/>
      <c r="AX72" s="116"/>
      <c r="AY72" s="116">
        <v>4</v>
      </c>
      <c r="AZ72" s="103"/>
      <c r="BA72" s="217"/>
      <c r="BB72" s="116">
        <v>3</v>
      </c>
      <c r="BC72" s="116">
        <v>4</v>
      </c>
      <c r="BD72" s="116"/>
      <c r="BE72" s="116">
        <v>4</v>
      </c>
      <c r="BF72" s="116"/>
      <c r="BG72" s="116"/>
      <c r="BH72" s="117"/>
      <c r="BI72" s="116">
        <v>4</v>
      </c>
      <c r="BJ72" s="116">
        <v>4</v>
      </c>
      <c r="BK72" s="116"/>
      <c r="BL72" s="116"/>
      <c r="BM72" s="103"/>
      <c r="BN72" s="814"/>
      <c r="BP72" s="59">
        <f t="shared" ref="BP72:BP74" si="20">COUNTIF(D72:V72,"4")</f>
        <v>10</v>
      </c>
      <c r="BQ72" s="59">
        <f t="shared" ref="BQ72:BQ74" si="21">COUNTIF(D72:V72,"3")</f>
        <v>1</v>
      </c>
      <c r="BR72" s="60">
        <f t="shared" ref="BR72:BR74" si="22">COUNTIF(D72:V72,"2")</f>
        <v>1</v>
      </c>
      <c r="BS72" s="60">
        <f t="shared" ref="BS72:BS74" si="23">COUNTIF(D72:V72,"1")</f>
        <v>0</v>
      </c>
    </row>
    <row r="73" spans="1:71" ht="17.100000000000001" customHeight="1">
      <c r="A73" s="809"/>
      <c r="B73" s="819"/>
      <c r="C73" s="61" t="s">
        <v>303</v>
      </c>
      <c r="D73" s="161"/>
      <c r="E73" s="110"/>
      <c r="F73" s="109"/>
      <c r="G73" s="109">
        <v>4</v>
      </c>
      <c r="H73" s="109">
        <v>4</v>
      </c>
      <c r="I73" s="109">
        <v>4</v>
      </c>
      <c r="J73" s="109"/>
      <c r="K73" s="110"/>
      <c r="L73" s="109">
        <v>4</v>
      </c>
      <c r="M73" s="109">
        <v>4</v>
      </c>
      <c r="N73" s="109">
        <v>4</v>
      </c>
      <c r="O73" s="109">
        <v>4</v>
      </c>
      <c r="P73" s="109">
        <v>4</v>
      </c>
      <c r="Q73" s="109"/>
      <c r="R73" s="110"/>
      <c r="S73" s="109">
        <v>4</v>
      </c>
      <c r="T73" s="109"/>
      <c r="U73" s="109">
        <v>4</v>
      </c>
      <c r="V73" s="111"/>
      <c r="W73" s="207">
        <v>4</v>
      </c>
      <c r="X73" s="109"/>
      <c r="Y73" s="110"/>
      <c r="Z73" s="110"/>
      <c r="AA73" s="109">
        <v>4</v>
      </c>
      <c r="AB73" s="109">
        <v>4</v>
      </c>
      <c r="AC73" s="109">
        <v>4</v>
      </c>
      <c r="AD73" s="109"/>
      <c r="AE73" s="109"/>
      <c r="AF73" s="110"/>
      <c r="AG73" s="110"/>
      <c r="AH73" s="109">
        <v>4</v>
      </c>
      <c r="AI73" s="109">
        <v>4</v>
      </c>
      <c r="AJ73" s="109">
        <v>4</v>
      </c>
      <c r="AK73" s="109">
        <v>4</v>
      </c>
      <c r="AL73" s="109"/>
      <c r="AM73" s="110"/>
      <c r="AN73" s="109">
        <v>4</v>
      </c>
      <c r="AO73" s="109">
        <v>4</v>
      </c>
      <c r="AP73" s="109">
        <v>4</v>
      </c>
      <c r="AQ73" s="109"/>
      <c r="AR73" s="109">
        <v>4</v>
      </c>
      <c r="AS73" s="109"/>
      <c r="AT73" s="110"/>
      <c r="AU73" s="109">
        <v>2</v>
      </c>
      <c r="AV73" s="109">
        <v>4</v>
      </c>
      <c r="AW73" s="109"/>
      <c r="AX73" s="109"/>
      <c r="AY73" s="109">
        <v>4</v>
      </c>
      <c r="AZ73" s="108"/>
      <c r="BA73" s="215"/>
      <c r="BB73" s="109">
        <v>4</v>
      </c>
      <c r="BC73" s="109">
        <v>4</v>
      </c>
      <c r="BD73" s="109"/>
      <c r="BE73" s="109">
        <v>4</v>
      </c>
      <c r="BF73" s="109"/>
      <c r="BG73" s="109"/>
      <c r="BH73" s="110"/>
      <c r="BI73" s="109">
        <v>4</v>
      </c>
      <c r="BJ73" s="109">
        <v>4</v>
      </c>
      <c r="BK73" s="109"/>
      <c r="BL73" s="109"/>
      <c r="BM73" s="108"/>
      <c r="BN73" s="815"/>
      <c r="BP73" s="62">
        <f t="shared" si="20"/>
        <v>10</v>
      </c>
      <c r="BQ73" s="62">
        <f t="shared" si="21"/>
        <v>0</v>
      </c>
      <c r="BR73" s="63">
        <f t="shared" si="22"/>
        <v>0</v>
      </c>
      <c r="BS73" s="63">
        <f t="shared" si="23"/>
        <v>0</v>
      </c>
    </row>
    <row r="74" spans="1:71" ht="17.100000000000001" customHeight="1">
      <c r="A74" s="810"/>
      <c r="B74" s="820"/>
      <c r="C74" s="64" t="s">
        <v>304</v>
      </c>
      <c r="D74" s="162"/>
      <c r="E74" s="114"/>
      <c r="F74" s="113"/>
      <c r="G74" s="113"/>
      <c r="H74" s="113"/>
      <c r="I74" s="113"/>
      <c r="J74" s="113"/>
      <c r="K74" s="114"/>
      <c r="L74" s="113"/>
      <c r="M74" s="113"/>
      <c r="N74" s="113"/>
      <c r="O74" s="113"/>
      <c r="P74" s="113"/>
      <c r="Q74" s="113"/>
      <c r="R74" s="114"/>
      <c r="S74" s="113"/>
      <c r="T74" s="113"/>
      <c r="U74" s="113"/>
      <c r="V74" s="115"/>
      <c r="W74" s="208"/>
      <c r="X74" s="113"/>
      <c r="Y74" s="114"/>
      <c r="Z74" s="114"/>
      <c r="AA74" s="113"/>
      <c r="AB74" s="113"/>
      <c r="AC74" s="113"/>
      <c r="AD74" s="113"/>
      <c r="AE74" s="113"/>
      <c r="AF74" s="114"/>
      <c r="AG74" s="114"/>
      <c r="AH74" s="113"/>
      <c r="AI74" s="113"/>
      <c r="AJ74" s="113"/>
      <c r="AK74" s="113"/>
      <c r="AL74" s="113"/>
      <c r="AM74" s="114"/>
      <c r="AN74" s="113"/>
      <c r="AO74" s="113"/>
      <c r="AP74" s="113"/>
      <c r="AQ74" s="113"/>
      <c r="AR74" s="113"/>
      <c r="AS74" s="113"/>
      <c r="AT74" s="114"/>
      <c r="AU74" s="113"/>
      <c r="AV74" s="113"/>
      <c r="AW74" s="113"/>
      <c r="AX74" s="113"/>
      <c r="AY74" s="113"/>
      <c r="AZ74" s="112"/>
      <c r="BA74" s="216"/>
      <c r="BB74" s="113"/>
      <c r="BC74" s="113"/>
      <c r="BD74" s="113"/>
      <c r="BE74" s="113"/>
      <c r="BF74" s="113"/>
      <c r="BG74" s="113"/>
      <c r="BH74" s="114"/>
      <c r="BI74" s="113"/>
      <c r="BJ74" s="113"/>
      <c r="BK74" s="113"/>
      <c r="BL74" s="113"/>
      <c r="BM74" s="112"/>
      <c r="BN74" s="816"/>
      <c r="BP74" s="65">
        <f t="shared" si="20"/>
        <v>0</v>
      </c>
      <c r="BQ74" s="65">
        <f t="shared" si="21"/>
        <v>0</v>
      </c>
      <c r="BR74" s="66">
        <f t="shared" si="22"/>
        <v>0</v>
      </c>
      <c r="BS74" s="66">
        <f t="shared" si="23"/>
        <v>0</v>
      </c>
    </row>
    <row r="75" spans="1:71" ht="17.100000000000001" customHeight="1">
      <c r="A75" s="808">
        <v>24</v>
      </c>
      <c r="B75" s="839" t="s">
        <v>329</v>
      </c>
      <c r="C75" s="58" t="s">
        <v>297</v>
      </c>
      <c r="D75" s="163"/>
      <c r="E75" s="117"/>
      <c r="F75" s="104">
        <v>4</v>
      </c>
      <c r="G75" s="116">
        <v>3</v>
      </c>
      <c r="H75" s="116">
        <v>4</v>
      </c>
      <c r="I75" s="116">
        <v>3</v>
      </c>
      <c r="J75" s="116"/>
      <c r="K75" s="117"/>
      <c r="L75" s="116">
        <v>2</v>
      </c>
      <c r="M75" s="116">
        <v>2</v>
      </c>
      <c r="N75" s="116">
        <v>4</v>
      </c>
      <c r="O75" s="116"/>
      <c r="P75" s="116">
        <v>2</v>
      </c>
      <c r="Q75" s="116"/>
      <c r="R75" s="117"/>
      <c r="S75" s="116">
        <v>4</v>
      </c>
      <c r="T75" s="116">
        <v>2</v>
      </c>
      <c r="U75" s="116">
        <v>3</v>
      </c>
      <c r="V75" s="118">
        <v>2</v>
      </c>
      <c r="W75" s="206">
        <v>3</v>
      </c>
      <c r="X75" s="104"/>
      <c r="Y75" s="117"/>
      <c r="Z75" s="117"/>
      <c r="AA75" s="116">
        <v>4</v>
      </c>
      <c r="AB75" s="116">
        <v>4</v>
      </c>
      <c r="AC75" s="116"/>
      <c r="AD75" s="116"/>
      <c r="AE75" s="116"/>
      <c r="AF75" s="117"/>
      <c r="AG75" s="117"/>
      <c r="AH75" s="116">
        <v>2</v>
      </c>
      <c r="AI75" s="116">
        <v>2</v>
      </c>
      <c r="AJ75" s="116">
        <v>4</v>
      </c>
      <c r="AK75" s="116">
        <v>4</v>
      </c>
      <c r="AL75" s="116"/>
      <c r="AM75" s="117"/>
      <c r="AN75" s="116">
        <v>4</v>
      </c>
      <c r="AO75" s="116">
        <v>2</v>
      </c>
      <c r="AP75" s="116">
        <v>2</v>
      </c>
      <c r="AQ75" s="116"/>
      <c r="AR75" s="116">
        <v>2</v>
      </c>
      <c r="AS75" s="116"/>
      <c r="AT75" s="117"/>
      <c r="AU75" s="116">
        <v>2</v>
      </c>
      <c r="AV75" s="116">
        <v>2</v>
      </c>
      <c r="AW75" s="116">
        <v>2</v>
      </c>
      <c r="AX75" s="116">
        <v>2</v>
      </c>
      <c r="AY75" s="116">
        <v>2</v>
      </c>
      <c r="AZ75" s="116">
        <v>2</v>
      </c>
      <c r="BA75" s="217"/>
      <c r="BB75" s="116">
        <v>2</v>
      </c>
      <c r="BC75" s="116">
        <v>2</v>
      </c>
      <c r="BD75" s="116">
        <v>2</v>
      </c>
      <c r="BE75" s="116">
        <v>2</v>
      </c>
      <c r="BF75" s="116">
        <v>2</v>
      </c>
      <c r="BG75" s="116">
        <v>2</v>
      </c>
      <c r="BH75" s="117"/>
      <c r="BI75" s="116">
        <v>2</v>
      </c>
      <c r="BJ75" s="116">
        <v>2</v>
      </c>
      <c r="BK75" s="116">
        <v>2</v>
      </c>
      <c r="BL75" s="116">
        <v>2</v>
      </c>
      <c r="BM75" s="116">
        <v>2</v>
      </c>
      <c r="BN75" s="814" t="s">
        <v>330</v>
      </c>
      <c r="BP75" s="59">
        <f t="shared" ref="BP75:BP92" si="24">COUNTIF(D75:V75,"4")</f>
        <v>4</v>
      </c>
      <c r="BQ75" s="59">
        <f t="shared" ref="BQ75:BQ92" si="25">COUNTIF(D75:V75,"3")</f>
        <v>3</v>
      </c>
      <c r="BR75" s="60">
        <f t="shared" ref="BR75:BR92" si="26">COUNTIF(D75:V75,"2")</f>
        <v>5</v>
      </c>
      <c r="BS75" s="60">
        <f t="shared" ref="BS75:BS92" si="27">COUNTIF(D75:V75,"1")</f>
        <v>0</v>
      </c>
    </row>
    <row r="76" spans="1:71" ht="17.100000000000001" customHeight="1">
      <c r="A76" s="809"/>
      <c r="B76" s="840"/>
      <c r="C76" s="61" t="s">
        <v>303</v>
      </c>
      <c r="D76" s="161"/>
      <c r="E76" s="110"/>
      <c r="F76" s="109"/>
      <c r="G76" s="109">
        <v>4</v>
      </c>
      <c r="H76" s="109">
        <v>4</v>
      </c>
      <c r="I76" s="109">
        <v>4</v>
      </c>
      <c r="J76" s="109"/>
      <c r="K76" s="110"/>
      <c r="L76" s="109">
        <v>2</v>
      </c>
      <c r="M76" s="109">
        <v>2</v>
      </c>
      <c r="N76" s="109">
        <v>4</v>
      </c>
      <c r="O76" s="109">
        <v>2</v>
      </c>
      <c r="P76" s="109">
        <v>2</v>
      </c>
      <c r="Q76" s="109"/>
      <c r="R76" s="110"/>
      <c r="S76" s="109">
        <v>4</v>
      </c>
      <c r="T76" s="109"/>
      <c r="U76" s="109">
        <v>4</v>
      </c>
      <c r="V76" s="111"/>
      <c r="W76" s="207">
        <v>4</v>
      </c>
      <c r="X76" s="109"/>
      <c r="Y76" s="110"/>
      <c r="Z76" s="110"/>
      <c r="AA76" s="109">
        <v>2</v>
      </c>
      <c r="AB76" s="109">
        <v>3</v>
      </c>
      <c r="AC76" s="109">
        <v>4</v>
      </c>
      <c r="AD76" s="109"/>
      <c r="AE76" s="109"/>
      <c r="AF76" s="110"/>
      <c r="AG76" s="110"/>
      <c r="AH76" s="109">
        <v>4</v>
      </c>
      <c r="AI76" s="109">
        <v>3</v>
      </c>
      <c r="AJ76" s="109">
        <v>4</v>
      </c>
      <c r="AK76" s="109">
        <v>4</v>
      </c>
      <c r="AL76" s="109"/>
      <c r="AM76" s="110"/>
      <c r="AN76" s="109">
        <v>2</v>
      </c>
      <c r="AO76" s="109">
        <v>2</v>
      </c>
      <c r="AP76" s="109">
        <v>2</v>
      </c>
      <c r="AQ76" s="109"/>
      <c r="AR76" s="109">
        <v>2</v>
      </c>
      <c r="AS76" s="109"/>
      <c r="AT76" s="110"/>
      <c r="AU76" s="109">
        <v>2</v>
      </c>
      <c r="AV76" s="109">
        <v>2</v>
      </c>
      <c r="AW76" s="109">
        <v>2</v>
      </c>
      <c r="AX76" s="109">
        <v>2</v>
      </c>
      <c r="AY76" s="109">
        <v>2</v>
      </c>
      <c r="AZ76" s="109">
        <v>2</v>
      </c>
      <c r="BA76" s="215"/>
      <c r="BB76" s="109">
        <v>2</v>
      </c>
      <c r="BC76" s="109">
        <v>2</v>
      </c>
      <c r="BD76" s="109">
        <v>2</v>
      </c>
      <c r="BE76" s="109">
        <v>2</v>
      </c>
      <c r="BF76" s="109">
        <v>2</v>
      </c>
      <c r="BG76" s="109">
        <v>2</v>
      </c>
      <c r="BH76" s="110"/>
      <c r="BI76" s="109">
        <v>2</v>
      </c>
      <c r="BJ76" s="109">
        <v>2</v>
      </c>
      <c r="BK76" s="109">
        <v>2</v>
      </c>
      <c r="BL76" s="109">
        <v>2</v>
      </c>
      <c r="BM76" s="109">
        <v>2</v>
      </c>
      <c r="BN76" s="815"/>
      <c r="BP76" s="62">
        <f t="shared" si="24"/>
        <v>6</v>
      </c>
      <c r="BQ76" s="62">
        <f t="shared" si="25"/>
        <v>0</v>
      </c>
      <c r="BR76" s="63">
        <f t="shared" si="26"/>
        <v>4</v>
      </c>
      <c r="BS76" s="63">
        <f t="shared" si="27"/>
        <v>0</v>
      </c>
    </row>
    <row r="77" spans="1:71" ht="17.100000000000001" customHeight="1">
      <c r="A77" s="810"/>
      <c r="B77" s="841"/>
      <c r="C77" s="64" t="s">
        <v>304</v>
      </c>
      <c r="D77" s="162"/>
      <c r="E77" s="114"/>
      <c r="F77" s="113"/>
      <c r="G77" s="113"/>
      <c r="H77" s="113"/>
      <c r="I77" s="113"/>
      <c r="J77" s="113"/>
      <c r="K77" s="114"/>
      <c r="L77" s="113"/>
      <c r="M77" s="113"/>
      <c r="N77" s="113"/>
      <c r="O77" s="113"/>
      <c r="P77" s="113"/>
      <c r="Q77" s="113"/>
      <c r="R77" s="114"/>
      <c r="S77" s="113"/>
      <c r="T77" s="113"/>
      <c r="U77" s="113"/>
      <c r="V77" s="115"/>
      <c r="W77" s="208"/>
      <c r="X77" s="113"/>
      <c r="Y77" s="114"/>
      <c r="Z77" s="114"/>
      <c r="AA77" s="113"/>
      <c r="AB77" s="113"/>
      <c r="AC77" s="113"/>
      <c r="AD77" s="113"/>
      <c r="AE77" s="113"/>
      <c r="AF77" s="114"/>
      <c r="AG77" s="114"/>
      <c r="AH77" s="113"/>
      <c r="AI77" s="113"/>
      <c r="AJ77" s="113"/>
      <c r="AK77" s="113"/>
      <c r="AL77" s="113"/>
      <c r="AM77" s="114"/>
      <c r="AN77" s="113"/>
      <c r="AO77" s="113"/>
      <c r="AP77" s="113"/>
      <c r="AQ77" s="113"/>
      <c r="AR77" s="113"/>
      <c r="AS77" s="113"/>
      <c r="AT77" s="114"/>
      <c r="AU77" s="113"/>
      <c r="AV77" s="113"/>
      <c r="AW77" s="113"/>
      <c r="AX77" s="113"/>
      <c r="AY77" s="113"/>
      <c r="AZ77" s="113"/>
      <c r="BA77" s="216"/>
      <c r="BB77" s="113"/>
      <c r="BC77" s="113"/>
      <c r="BD77" s="113"/>
      <c r="BE77" s="113"/>
      <c r="BF77" s="113"/>
      <c r="BG77" s="113"/>
      <c r="BH77" s="114"/>
      <c r="BI77" s="113"/>
      <c r="BJ77" s="113"/>
      <c r="BK77" s="113"/>
      <c r="BL77" s="113"/>
      <c r="BM77" s="113"/>
      <c r="BN77" s="816"/>
      <c r="BP77" s="65">
        <f t="shared" si="24"/>
        <v>0</v>
      </c>
      <c r="BQ77" s="65">
        <f t="shared" si="25"/>
        <v>0</v>
      </c>
      <c r="BR77" s="66">
        <f t="shared" si="26"/>
        <v>0</v>
      </c>
      <c r="BS77" s="66">
        <f t="shared" si="27"/>
        <v>0</v>
      </c>
    </row>
    <row r="78" spans="1:71" ht="17.100000000000001" customHeight="1">
      <c r="A78" s="808">
        <v>25</v>
      </c>
      <c r="B78" s="839" t="s">
        <v>331</v>
      </c>
      <c r="C78" s="58" t="s">
        <v>297</v>
      </c>
      <c r="D78" s="163"/>
      <c r="E78" s="117"/>
      <c r="F78" s="104">
        <v>4</v>
      </c>
      <c r="G78" s="116">
        <v>3</v>
      </c>
      <c r="H78" s="116">
        <v>4</v>
      </c>
      <c r="I78" s="116">
        <v>4</v>
      </c>
      <c r="J78" s="116"/>
      <c r="K78" s="117"/>
      <c r="L78" s="116">
        <v>2</v>
      </c>
      <c r="M78" s="116">
        <v>2</v>
      </c>
      <c r="N78" s="116">
        <v>2</v>
      </c>
      <c r="O78" s="116"/>
      <c r="P78" s="116">
        <v>2</v>
      </c>
      <c r="Q78" s="116"/>
      <c r="R78" s="117"/>
      <c r="S78" s="116">
        <v>2</v>
      </c>
      <c r="T78" s="116">
        <v>2</v>
      </c>
      <c r="U78" s="116">
        <v>2</v>
      </c>
      <c r="V78" s="118">
        <v>2</v>
      </c>
      <c r="W78" s="206">
        <v>2</v>
      </c>
      <c r="X78" s="104"/>
      <c r="Y78" s="117"/>
      <c r="Z78" s="117"/>
      <c r="AA78" s="116"/>
      <c r="AB78" s="116">
        <v>2</v>
      </c>
      <c r="AC78" s="104">
        <v>2</v>
      </c>
      <c r="AD78" s="104">
        <v>2</v>
      </c>
      <c r="AE78" s="116"/>
      <c r="AF78" s="117"/>
      <c r="AG78" s="117"/>
      <c r="AH78" s="116">
        <v>2</v>
      </c>
      <c r="AI78" s="116">
        <v>2</v>
      </c>
      <c r="AJ78" s="116">
        <v>2</v>
      </c>
      <c r="AK78" s="116">
        <v>2</v>
      </c>
      <c r="AL78" s="116">
        <v>2</v>
      </c>
      <c r="AM78" s="117"/>
      <c r="AN78" s="116">
        <v>2</v>
      </c>
      <c r="AO78" s="116">
        <v>2</v>
      </c>
      <c r="AP78" s="116">
        <v>2</v>
      </c>
      <c r="AQ78" s="116">
        <v>2</v>
      </c>
      <c r="AR78" s="116">
        <v>2</v>
      </c>
      <c r="AS78" s="116">
        <v>2</v>
      </c>
      <c r="AT78" s="117"/>
      <c r="AU78" s="116">
        <v>2</v>
      </c>
      <c r="AV78" s="116">
        <v>2</v>
      </c>
      <c r="AW78" s="116">
        <v>2</v>
      </c>
      <c r="AX78" s="116">
        <v>2</v>
      </c>
      <c r="AY78" s="116">
        <v>2</v>
      </c>
      <c r="AZ78" s="116">
        <v>2</v>
      </c>
      <c r="BA78" s="217"/>
      <c r="BB78" s="116">
        <v>2</v>
      </c>
      <c r="BC78" s="116">
        <v>2</v>
      </c>
      <c r="BD78" s="116">
        <v>2</v>
      </c>
      <c r="BE78" s="116">
        <v>2</v>
      </c>
      <c r="BF78" s="116">
        <v>2</v>
      </c>
      <c r="BG78" s="116">
        <v>2</v>
      </c>
      <c r="BH78" s="117"/>
      <c r="BI78" s="116">
        <v>2</v>
      </c>
      <c r="BJ78" s="116">
        <v>2</v>
      </c>
      <c r="BK78" s="116">
        <v>2</v>
      </c>
      <c r="BL78" s="116">
        <v>2</v>
      </c>
      <c r="BM78" s="116">
        <v>2</v>
      </c>
      <c r="BN78" s="814" t="s">
        <v>332</v>
      </c>
      <c r="BP78" s="59">
        <f t="shared" si="24"/>
        <v>3</v>
      </c>
      <c r="BQ78" s="59">
        <f t="shared" si="25"/>
        <v>1</v>
      </c>
      <c r="BR78" s="60">
        <f t="shared" si="26"/>
        <v>8</v>
      </c>
      <c r="BS78" s="60">
        <f t="shared" si="27"/>
        <v>0</v>
      </c>
    </row>
    <row r="79" spans="1:71" ht="17.100000000000001" customHeight="1">
      <c r="A79" s="809"/>
      <c r="B79" s="840"/>
      <c r="C79" s="61" t="s">
        <v>303</v>
      </c>
      <c r="D79" s="161"/>
      <c r="E79" s="110"/>
      <c r="F79" s="109"/>
      <c r="G79" s="109">
        <v>4</v>
      </c>
      <c r="H79" s="109">
        <v>4</v>
      </c>
      <c r="I79" s="109">
        <v>4</v>
      </c>
      <c r="J79" s="109"/>
      <c r="K79" s="110"/>
      <c r="L79" s="109">
        <v>2</v>
      </c>
      <c r="M79" s="109">
        <v>2</v>
      </c>
      <c r="N79" s="109">
        <v>2</v>
      </c>
      <c r="O79" s="109">
        <v>2</v>
      </c>
      <c r="P79" s="109">
        <v>2</v>
      </c>
      <c r="Q79" s="109"/>
      <c r="R79" s="110"/>
      <c r="S79" s="109">
        <v>2</v>
      </c>
      <c r="T79" s="109">
        <v>2</v>
      </c>
      <c r="U79" s="109">
        <v>2</v>
      </c>
      <c r="V79" s="111">
        <v>2</v>
      </c>
      <c r="W79" s="207">
        <v>2</v>
      </c>
      <c r="X79" s="109"/>
      <c r="Y79" s="110"/>
      <c r="Z79" s="110"/>
      <c r="AA79" s="109">
        <v>2</v>
      </c>
      <c r="AB79" s="109">
        <v>2</v>
      </c>
      <c r="AC79" s="109">
        <v>2</v>
      </c>
      <c r="AD79" s="109">
        <v>2</v>
      </c>
      <c r="AE79" s="109"/>
      <c r="AF79" s="110"/>
      <c r="AG79" s="110"/>
      <c r="AH79" s="109">
        <v>2</v>
      </c>
      <c r="AI79" s="109">
        <v>2</v>
      </c>
      <c r="AJ79" s="109">
        <v>2</v>
      </c>
      <c r="AK79" s="109">
        <v>2</v>
      </c>
      <c r="AL79" s="109">
        <v>2</v>
      </c>
      <c r="AM79" s="110"/>
      <c r="AN79" s="109">
        <v>2</v>
      </c>
      <c r="AO79" s="109">
        <v>2</v>
      </c>
      <c r="AP79" s="109">
        <v>2</v>
      </c>
      <c r="AQ79" s="109">
        <v>2</v>
      </c>
      <c r="AR79" s="109">
        <v>2</v>
      </c>
      <c r="AS79" s="109">
        <v>2</v>
      </c>
      <c r="AT79" s="110"/>
      <c r="AU79" s="109">
        <v>2</v>
      </c>
      <c r="AV79" s="109">
        <v>2</v>
      </c>
      <c r="AW79" s="109">
        <v>2</v>
      </c>
      <c r="AX79" s="109">
        <v>2</v>
      </c>
      <c r="AY79" s="109">
        <v>2</v>
      </c>
      <c r="AZ79" s="109">
        <v>2</v>
      </c>
      <c r="BA79" s="215"/>
      <c r="BB79" s="109">
        <v>2</v>
      </c>
      <c r="BC79" s="109">
        <v>2</v>
      </c>
      <c r="BD79" s="109">
        <v>2</v>
      </c>
      <c r="BE79" s="109">
        <v>2</v>
      </c>
      <c r="BF79" s="109">
        <v>2</v>
      </c>
      <c r="BG79" s="109">
        <v>2</v>
      </c>
      <c r="BH79" s="110"/>
      <c r="BI79" s="109">
        <v>2</v>
      </c>
      <c r="BJ79" s="109">
        <v>2</v>
      </c>
      <c r="BK79" s="109">
        <v>2</v>
      </c>
      <c r="BL79" s="109">
        <v>2</v>
      </c>
      <c r="BM79" s="109">
        <v>2</v>
      </c>
      <c r="BN79" s="815"/>
      <c r="BP79" s="62">
        <f t="shared" si="24"/>
        <v>3</v>
      </c>
      <c r="BQ79" s="62">
        <f t="shared" si="25"/>
        <v>0</v>
      </c>
      <c r="BR79" s="63">
        <f t="shared" si="26"/>
        <v>9</v>
      </c>
      <c r="BS79" s="63">
        <f t="shared" si="27"/>
        <v>0</v>
      </c>
    </row>
    <row r="80" spans="1:71" ht="17.100000000000001" customHeight="1">
      <c r="A80" s="810"/>
      <c r="B80" s="841"/>
      <c r="C80" s="64" t="s">
        <v>304</v>
      </c>
      <c r="D80" s="162"/>
      <c r="E80" s="114"/>
      <c r="F80" s="113"/>
      <c r="G80" s="113"/>
      <c r="H80" s="113"/>
      <c r="I80" s="113"/>
      <c r="J80" s="113"/>
      <c r="K80" s="114"/>
      <c r="L80" s="113"/>
      <c r="M80" s="113"/>
      <c r="N80" s="113"/>
      <c r="O80" s="113"/>
      <c r="P80" s="113"/>
      <c r="Q80" s="113"/>
      <c r="R80" s="114"/>
      <c r="S80" s="113"/>
      <c r="T80" s="113"/>
      <c r="U80" s="113"/>
      <c r="V80" s="115"/>
      <c r="W80" s="208"/>
      <c r="X80" s="113"/>
      <c r="Y80" s="114"/>
      <c r="Z80" s="114"/>
      <c r="AA80" s="113"/>
      <c r="AB80" s="113"/>
      <c r="AC80" s="113"/>
      <c r="AD80" s="113"/>
      <c r="AE80" s="113"/>
      <c r="AF80" s="114"/>
      <c r="AG80" s="114"/>
      <c r="AH80" s="113"/>
      <c r="AI80" s="113"/>
      <c r="AJ80" s="113"/>
      <c r="AK80" s="113"/>
      <c r="AL80" s="113"/>
      <c r="AM80" s="114"/>
      <c r="AN80" s="113"/>
      <c r="AO80" s="113"/>
      <c r="AP80" s="113"/>
      <c r="AQ80" s="113"/>
      <c r="AR80" s="113"/>
      <c r="AS80" s="113"/>
      <c r="AT80" s="114"/>
      <c r="AU80" s="113"/>
      <c r="AV80" s="113"/>
      <c r="AW80" s="113"/>
      <c r="AX80" s="113"/>
      <c r="AY80" s="113"/>
      <c r="AZ80" s="113"/>
      <c r="BA80" s="216"/>
      <c r="BB80" s="113"/>
      <c r="BC80" s="113"/>
      <c r="BD80" s="113"/>
      <c r="BE80" s="113"/>
      <c r="BF80" s="113"/>
      <c r="BG80" s="113"/>
      <c r="BH80" s="114"/>
      <c r="BI80" s="113"/>
      <c r="BJ80" s="113"/>
      <c r="BK80" s="113"/>
      <c r="BL80" s="113"/>
      <c r="BM80" s="113"/>
      <c r="BN80" s="816"/>
      <c r="BP80" s="65">
        <f t="shared" si="24"/>
        <v>0</v>
      </c>
      <c r="BQ80" s="65">
        <f t="shared" si="25"/>
        <v>0</v>
      </c>
      <c r="BR80" s="66">
        <f t="shared" si="26"/>
        <v>0</v>
      </c>
      <c r="BS80" s="66">
        <f t="shared" si="27"/>
        <v>0</v>
      </c>
    </row>
    <row r="81" spans="1:71" ht="17.100000000000001" customHeight="1">
      <c r="A81" s="808">
        <v>26</v>
      </c>
      <c r="B81" s="821" t="s">
        <v>333</v>
      </c>
      <c r="C81" s="58" t="s">
        <v>297</v>
      </c>
      <c r="D81" s="163"/>
      <c r="E81" s="117"/>
      <c r="F81" s="104">
        <v>4</v>
      </c>
      <c r="G81" s="116">
        <v>3</v>
      </c>
      <c r="H81" s="116">
        <v>4</v>
      </c>
      <c r="I81" s="116">
        <v>2</v>
      </c>
      <c r="J81" s="116"/>
      <c r="K81" s="117"/>
      <c r="L81" s="116">
        <v>2</v>
      </c>
      <c r="M81" s="116">
        <v>2</v>
      </c>
      <c r="N81" s="116">
        <v>2</v>
      </c>
      <c r="O81" s="116"/>
      <c r="P81" s="116">
        <v>2</v>
      </c>
      <c r="Q81" s="116"/>
      <c r="R81" s="117"/>
      <c r="S81" s="116">
        <v>2</v>
      </c>
      <c r="T81" s="116">
        <v>2</v>
      </c>
      <c r="U81" s="116">
        <v>2</v>
      </c>
      <c r="V81" s="118">
        <v>2</v>
      </c>
      <c r="W81" s="206">
        <v>2</v>
      </c>
      <c r="X81" s="104"/>
      <c r="Y81" s="117"/>
      <c r="Z81" s="117"/>
      <c r="AA81" s="116"/>
      <c r="AB81" s="116">
        <v>2</v>
      </c>
      <c r="AC81" s="104">
        <v>2</v>
      </c>
      <c r="AD81" s="104">
        <v>2</v>
      </c>
      <c r="AE81" s="116"/>
      <c r="AF81" s="117"/>
      <c r="AG81" s="117"/>
      <c r="AH81" s="116">
        <v>2</v>
      </c>
      <c r="AI81" s="116">
        <v>2</v>
      </c>
      <c r="AJ81" s="116">
        <v>2</v>
      </c>
      <c r="AK81" s="116">
        <v>2</v>
      </c>
      <c r="AL81" s="116">
        <v>2</v>
      </c>
      <c r="AM81" s="117"/>
      <c r="AN81" s="116">
        <v>2</v>
      </c>
      <c r="AO81" s="116">
        <v>2</v>
      </c>
      <c r="AP81" s="116">
        <v>2</v>
      </c>
      <c r="AQ81" s="116">
        <v>2</v>
      </c>
      <c r="AR81" s="116">
        <v>2</v>
      </c>
      <c r="AS81" s="116">
        <v>2</v>
      </c>
      <c r="AT81" s="117"/>
      <c r="AU81" s="116">
        <v>2</v>
      </c>
      <c r="AV81" s="116">
        <v>2</v>
      </c>
      <c r="AW81" s="116">
        <v>2</v>
      </c>
      <c r="AX81" s="116">
        <v>2</v>
      </c>
      <c r="AY81" s="116">
        <v>2</v>
      </c>
      <c r="AZ81" s="116">
        <v>2</v>
      </c>
      <c r="BA81" s="217"/>
      <c r="BB81" s="116">
        <v>2</v>
      </c>
      <c r="BC81" s="116">
        <v>2</v>
      </c>
      <c r="BD81" s="116">
        <v>2</v>
      </c>
      <c r="BE81" s="116">
        <v>2</v>
      </c>
      <c r="BF81" s="116">
        <v>2</v>
      </c>
      <c r="BG81" s="116">
        <v>2</v>
      </c>
      <c r="BH81" s="117"/>
      <c r="BI81" s="116">
        <v>2</v>
      </c>
      <c r="BJ81" s="116">
        <v>2</v>
      </c>
      <c r="BK81" s="116">
        <v>2</v>
      </c>
      <c r="BL81" s="116">
        <v>2</v>
      </c>
      <c r="BM81" s="116">
        <v>2</v>
      </c>
      <c r="BN81" s="814" t="s">
        <v>332</v>
      </c>
      <c r="BP81" s="59">
        <f t="shared" si="24"/>
        <v>2</v>
      </c>
      <c r="BQ81" s="59">
        <f t="shared" si="25"/>
        <v>1</v>
      </c>
      <c r="BR81" s="60">
        <f t="shared" si="26"/>
        <v>9</v>
      </c>
      <c r="BS81" s="60">
        <f t="shared" si="27"/>
        <v>0</v>
      </c>
    </row>
    <row r="82" spans="1:71" ht="17.100000000000001" customHeight="1">
      <c r="A82" s="809"/>
      <c r="B82" s="812"/>
      <c r="C82" s="61" t="s">
        <v>303</v>
      </c>
      <c r="D82" s="161"/>
      <c r="E82" s="110"/>
      <c r="F82" s="109"/>
      <c r="G82" s="109">
        <v>4</v>
      </c>
      <c r="H82" s="109">
        <v>2</v>
      </c>
      <c r="I82" s="109">
        <v>2</v>
      </c>
      <c r="J82" s="109"/>
      <c r="K82" s="110"/>
      <c r="L82" s="109">
        <v>2</v>
      </c>
      <c r="M82" s="109">
        <v>2</v>
      </c>
      <c r="N82" s="109">
        <v>2</v>
      </c>
      <c r="O82" s="109">
        <v>2</v>
      </c>
      <c r="P82" s="109">
        <v>2</v>
      </c>
      <c r="Q82" s="109"/>
      <c r="R82" s="110"/>
      <c r="S82" s="109">
        <v>2</v>
      </c>
      <c r="T82" s="109">
        <v>2</v>
      </c>
      <c r="U82" s="109">
        <v>2</v>
      </c>
      <c r="V82" s="111">
        <v>2</v>
      </c>
      <c r="W82" s="207">
        <v>2</v>
      </c>
      <c r="X82" s="109"/>
      <c r="Y82" s="110"/>
      <c r="Z82" s="110"/>
      <c r="AA82" s="109">
        <v>2</v>
      </c>
      <c r="AB82" s="109">
        <v>2</v>
      </c>
      <c r="AC82" s="109">
        <v>2</v>
      </c>
      <c r="AD82" s="109">
        <v>2</v>
      </c>
      <c r="AE82" s="109"/>
      <c r="AF82" s="110"/>
      <c r="AG82" s="110"/>
      <c r="AH82" s="109">
        <v>2</v>
      </c>
      <c r="AI82" s="109">
        <v>2</v>
      </c>
      <c r="AJ82" s="109">
        <v>2</v>
      </c>
      <c r="AK82" s="109">
        <v>2</v>
      </c>
      <c r="AL82" s="109">
        <v>2</v>
      </c>
      <c r="AM82" s="110"/>
      <c r="AN82" s="109">
        <v>2</v>
      </c>
      <c r="AO82" s="109">
        <v>2</v>
      </c>
      <c r="AP82" s="109">
        <v>2</v>
      </c>
      <c r="AQ82" s="109">
        <v>2</v>
      </c>
      <c r="AR82" s="109">
        <v>2</v>
      </c>
      <c r="AS82" s="109">
        <v>2</v>
      </c>
      <c r="AT82" s="110"/>
      <c r="AU82" s="109">
        <v>2</v>
      </c>
      <c r="AV82" s="109">
        <v>2</v>
      </c>
      <c r="AW82" s="109">
        <v>2</v>
      </c>
      <c r="AX82" s="109">
        <v>2</v>
      </c>
      <c r="AY82" s="109">
        <v>2</v>
      </c>
      <c r="AZ82" s="109">
        <v>2</v>
      </c>
      <c r="BA82" s="215"/>
      <c r="BB82" s="109">
        <v>2</v>
      </c>
      <c r="BC82" s="109">
        <v>2</v>
      </c>
      <c r="BD82" s="109">
        <v>2</v>
      </c>
      <c r="BE82" s="109">
        <v>2</v>
      </c>
      <c r="BF82" s="109">
        <v>2</v>
      </c>
      <c r="BG82" s="109">
        <v>2</v>
      </c>
      <c r="BH82" s="110"/>
      <c r="BI82" s="109">
        <v>2</v>
      </c>
      <c r="BJ82" s="109">
        <v>2</v>
      </c>
      <c r="BK82" s="109">
        <v>2</v>
      </c>
      <c r="BL82" s="109">
        <v>2</v>
      </c>
      <c r="BM82" s="109">
        <v>2</v>
      </c>
      <c r="BN82" s="815"/>
      <c r="BP82" s="62">
        <f t="shared" si="24"/>
        <v>1</v>
      </c>
      <c r="BQ82" s="62">
        <f t="shared" si="25"/>
        <v>0</v>
      </c>
      <c r="BR82" s="63">
        <f t="shared" si="26"/>
        <v>11</v>
      </c>
      <c r="BS82" s="63">
        <f t="shared" si="27"/>
        <v>0</v>
      </c>
    </row>
    <row r="83" spans="1:71" ht="17.100000000000001" customHeight="1">
      <c r="A83" s="810"/>
      <c r="B83" s="822"/>
      <c r="C83" s="64" t="s">
        <v>304</v>
      </c>
      <c r="D83" s="162"/>
      <c r="E83" s="114"/>
      <c r="F83" s="113"/>
      <c r="G83" s="113"/>
      <c r="H83" s="113"/>
      <c r="I83" s="113"/>
      <c r="J83" s="113"/>
      <c r="K83" s="114"/>
      <c r="L83" s="113"/>
      <c r="M83" s="113"/>
      <c r="N83" s="113"/>
      <c r="O83" s="113"/>
      <c r="P83" s="113"/>
      <c r="Q83" s="113"/>
      <c r="R83" s="114"/>
      <c r="S83" s="113"/>
      <c r="T83" s="113"/>
      <c r="U83" s="113"/>
      <c r="V83" s="115"/>
      <c r="W83" s="208"/>
      <c r="X83" s="113"/>
      <c r="Y83" s="114"/>
      <c r="Z83" s="114"/>
      <c r="AA83" s="113"/>
      <c r="AB83" s="113"/>
      <c r="AC83" s="113"/>
      <c r="AD83" s="113"/>
      <c r="AE83" s="113"/>
      <c r="AF83" s="114"/>
      <c r="AG83" s="114"/>
      <c r="AH83" s="113"/>
      <c r="AI83" s="113"/>
      <c r="AJ83" s="113"/>
      <c r="AK83" s="113"/>
      <c r="AL83" s="113"/>
      <c r="AM83" s="114"/>
      <c r="AN83" s="113"/>
      <c r="AO83" s="113"/>
      <c r="AP83" s="113"/>
      <c r="AQ83" s="113"/>
      <c r="AR83" s="113"/>
      <c r="AS83" s="113"/>
      <c r="AT83" s="114"/>
      <c r="AU83" s="113"/>
      <c r="AV83" s="113"/>
      <c r="AW83" s="113"/>
      <c r="AX83" s="113"/>
      <c r="AY83" s="113"/>
      <c r="AZ83" s="113"/>
      <c r="BA83" s="216"/>
      <c r="BB83" s="113"/>
      <c r="BC83" s="113"/>
      <c r="BD83" s="113"/>
      <c r="BE83" s="113"/>
      <c r="BF83" s="113"/>
      <c r="BG83" s="113"/>
      <c r="BH83" s="114"/>
      <c r="BI83" s="113"/>
      <c r="BJ83" s="113"/>
      <c r="BK83" s="113"/>
      <c r="BL83" s="113"/>
      <c r="BM83" s="113"/>
      <c r="BN83" s="816"/>
      <c r="BP83" s="65">
        <f t="shared" si="24"/>
        <v>0</v>
      </c>
      <c r="BQ83" s="65">
        <f t="shared" si="25"/>
        <v>0</v>
      </c>
      <c r="BR83" s="66">
        <f t="shared" si="26"/>
        <v>0</v>
      </c>
      <c r="BS83" s="66">
        <f t="shared" si="27"/>
        <v>0</v>
      </c>
    </row>
    <row r="84" spans="1:71" ht="17.100000000000001" customHeight="1">
      <c r="A84" s="808">
        <v>27</v>
      </c>
      <c r="B84" s="821" t="s">
        <v>334</v>
      </c>
      <c r="C84" s="58" t="s">
        <v>297</v>
      </c>
      <c r="D84" s="163"/>
      <c r="E84" s="117"/>
      <c r="F84" s="104">
        <v>4</v>
      </c>
      <c r="G84" s="116">
        <v>4</v>
      </c>
      <c r="H84" s="116">
        <v>4</v>
      </c>
      <c r="I84" s="116">
        <v>2</v>
      </c>
      <c r="J84" s="116"/>
      <c r="K84" s="117"/>
      <c r="L84" s="116">
        <v>2</v>
      </c>
      <c r="M84" s="116">
        <v>2</v>
      </c>
      <c r="N84" s="116">
        <v>2</v>
      </c>
      <c r="O84" s="116"/>
      <c r="P84" s="116">
        <v>2</v>
      </c>
      <c r="Q84" s="116"/>
      <c r="R84" s="117"/>
      <c r="S84" s="116">
        <v>2</v>
      </c>
      <c r="T84" s="116">
        <v>2</v>
      </c>
      <c r="U84" s="116">
        <v>2</v>
      </c>
      <c r="V84" s="118">
        <v>2</v>
      </c>
      <c r="W84" s="206">
        <v>2</v>
      </c>
      <c r="X84" s="104"/>
      <c r="Y84" s="117"/>
      <c r="Z84" s="117"/>
      <c r="AA84" s="116"/>
      <c r="AB84" s="116">
        <v>2</v>
      </c>
      <c r="AC84" s="104">
        <v>2</v>
      </c>
      <c r="AD84" s="104">
        <v>2</v>
      </c>
      <c r="AE84" s="116"/>
      <c r="AF84" s="117"/>
      <c r="AG84" s="117"/>
      <c r="AH84" s="116">
        <v>2</v>
      </c>
      <c r="AI84" s="116">
        <v>2</v>
      </c>
      <c r="AJ84" s="116">
        <v>2</v>
      </c>
      <c r="AK84" s="116">
        <v>2</v>
      </c>
      <c r="AL84" s="116">
        <v>2</v>
      </c>
      <c r="AM84" s="117"/>
      <c r="AN84" s="116">
        <v>2</v>
      </c>
      <c r="AO84" s="116">
        <v>2</v>
      </c>
      <c r="AP84" s="116">
        <v>2</v>
      </c>
      <c r="AQ84" s="116">
        <v>2</v>
      </c>
      <c r="AR84" s="116">
        <v>2</v>
      </c>
      <c r="AS84" s="116">
        <v>2</v>
      </c>
      <c r="AT84" s="117"/>
      <c r="AU84" s="116">
        <v>2</v>
      </c>
      <c r="AV84" s="116">
        <v>2</v>
      </c>
      <c r="AW84" s="116">
        <v>2</v>
      </c>
      <c r="AX84" s="116">
        <v>2</v>
      </c>
      <c r="AY84" s="116">
        <v>2</v>
      </c>
      <c r="AZ84" s="116">
        <v>2</v>
      </c>
      <c r="BA84" s="217"/>
      <c r="BB84" s="116">
        <v>2</v>
      </c>
      <c r="BC84" s="116">
        <v>2</v>
      </c>
      <c r="BD84" s="116">
        <v>2</v>
      </c>
      <c r="BE84" s="116">
        <v>2</v>
      </c>
      <c r="BF84" s="116">
        <v>2</v>
      </c>
      <c r="BG84" s="116">
        <v>2</v>
      </c>
      <c r="BH84" s="117"/>
      <c r="BI84" s="116">
        <v>2</v>
      </c>
      <c r="BJ84" s="116">
        <v>2</v>
      </c>
      <c r="BK84" s="116">
        <v>2</v>
      </c>
      <c r="BL84" s="116">
        <v>2</v>
      </c>
      <c r="BM84" s="116">
        <v>2</v>
      </c>
      <c r="BN84" s="814" t="s">
        <v>332</v>
      </c>
      <c r="BP84" s="59">
        <f t="shared" si="24"/>
        <v>3</v>
      </c>
      <c r="BQ84" s="59">
        <f t="shared" si="25"/>
        <v>0</v>
      </c>
      <c r="BR84" s="60">
        <f t="shared" si="26"/>
        <v>9</v>
      </c>
      <c r="BS84" s="60">
        <f t="shared" si="27"/>
        <v>0</v>
      </c>
    </row>
    <row r="85" spans="1:71" ht="17.100000000000001" customHeight="1">
      <c r="A85" s="809"/>
      <c r="B85" s="812"/>
      <c r="C85" s="61" t="s">
        <v>303</v>
      </c>
      <c r="D85" s="161"/>
      <c r="E85" s="110"/>
      <c r="F85" s="109"/>
      <c r="G85" s="109">
        <v>3</v>
      </c>
      <c r="H85" s="109">
        <v>2</v>
      </c>
      <c r="I85" s="109">
        <v>2</v>
      </c>
      <c r="J85" s="109"/>
      <c r="K85" s="110"/>
      <c r="L85" s="109">
        <v>2</v>
      </c>
      <c r="M85" s="109">
        <v>2</v>
      </c>
      <c r="N85" s="109">
        <v>2</v>
      </c>
      <c r="O85" s="109">
        <v>2</v>
      </c>
      <c r="P85" s="109">
        <v>2</v>
      </c>
      <c r="Q85" s="109"/>
      <c r="R85" s="110"/>
      <c r="S85" s="109">
        <v>2</v>
      </c>
      <c r="T85" s="109">
        <v>2</v>
      </c>
      <c r="U85" s="109">
        <v>2</v>
      </c>
      <c r="V85" s="111">
        <v>2</v>
      </c>
      <c r="W85" s="207">
        <v>2</v>
      </c>
      <c r="X85" s="109"/>
      <c r="Y85" s="110"/>
      <c r="Z85" s="110"/>
      <c r="AA85" s="109">
        <v>2</v>
      </c>
      <c r="AB85" s="109">
        <v>2</v>
      </c>
      <c r="AC85" s="109">
        <v>2</v>
      </c>
      <c r="AD85" s="109">
        <v>2</v>
      </c>
      <c r="AE85" s="109"/>
      <c r="AF85" s="110"/>
      <c r="AG85" s="110"/>
      <c r="AH85" s="109">
        <v>2</v>
      </c>
      <c r="AI85" s="109">
        <v>2</v>
      </c>
      <c r="AJ85" s="109">
        <v>2</v>
      </c>
      <c r="AK85" s="109">
        <v>2</v>
      </c>
      <c r="AL85" s="109">
        <v>2</v>
      </c>
      <c r="AM85" s="110"/>
      <c r="AN85" s="109">
        <v>2</v>
      </c>
      <c r="AO85" s="109">
        <v>2</v>
      </c>
      <c r="AP85" s="109">
        <v>2</v>
      </c>
      <c r="AQ85" s="109">
        <v>2</v>
      </c>
      <c r="AR85" s="109">
        <v>2</v>
      </c>
      <c r="AS85" s="109">
        <v>2</v>
      </c>
      <c r="AT85" s="110"/>
      <c r="AU85" s="109">
        <v>2</v>
      </c>
      <c r="AV85" s="109">
        <v>2</v>
      </c>
      <c r="AW85" s="109">
        <v>2</v>
      </c>
      <c r="AX85" s="109">
        <v>2</v>
      </c>
      <c r="AY85" s="109">
        <v>2</v>
      </c>
      <c r="AZ85" s="109">
        <v>2</v>
      </c>
      <c r="BA85" s="215"/>
      <c r="BB85" s="109">
        <v>2</v>
      </c>
      <c r="BC85" s="109">
        <v>2</v>
      </c>
      <c r="BD85" s="109">
        <v>2</v>
      </c>
      <c r="BE85" s="109">
        <v>2</v>
      </c>
      <c r="BF85" s="109">
        <v>2</v>
      </c>
      <c r="BG85" s="109">
        <v>2</v>
      </c>
      <c r="BH85" s="110"/>
      <c r="BI85" s="109">
        <v>2</v>
      </c>
      <c r="BJ85" s="109">
        <v>2</v>
      </c>
      <c r="BK85" s="109">
        <v>2</v>
      </c>
      <c r="BL85" s="109">
        <v>2</v>
      </c>
      <c r="BM85" s="109">
        <v>2</v>
      </c>
      <c r="BN85" s="815"/>
      <c r="BP85" s="62">
        <f t="shared" si="24"/>
        <v>0</v>
      </c>
      <c r="BQ85" s="62">
        <f t="shared" si="25"/>
        <v>1</v>
      </c>
      <c r="BR85" s="63">
        <f t="shared" si="26"/>
        <v>11</v>
      </c>
      <c r="BS85" s="63">
        <f t="shared" si="27"/>
        <v>0</v>
      </c>
    </row>
    <row r="86" spans="1:71" ht="17.100000000000001" customHeight="1">
      <c r="A86" s="810"/>
      <c r="B86" s="822"/>
      <c r="C86" s="64" t="s">
        <v>304</v>
      </c>
      <c r="D86" s="162"/>
      <c r="E86" s="114"/>
      <c r="F86" s="113"/>
      <c r="G86" s="113"/>
      <c r="H86" s="113"/>
      <c r="I86" s="113"/>
      <c r="J86" s="113"/>
      <c r="K86" s="114"/>
      <c r="L86" s="113"/>
      <c r="M86" s="113"/>
      <c r="N86" s="113"/>
      <c r="O86" s="113"/>
      <c r="P86" s="113"/>
      <c r="Q86" s="113"/>
      <c r="R86" s="114"/>
      <c r="S86" s="113"/>
      <c r="T86" s="113"/>
      <c r="U86" s="113"/>
      <c r="V86" s="115"/>
      <c r="W86" s="208"/>
      <c r="X86" s="113"/>
      <c r="Y86" s="114"/>
      <c r="Z86" s="114"/>
      <c r="AA86" s="113"/>
      <c r="AB86" s="113"/>
      <c r="AC86" s="113"/>
      <c r="AD86" s="113"/>
      <c r="AE86" s="113"/>
      <c r="AF86" s="114"/>
      <c r="AG86" s="114"/>
      <c r="AH86" s="113"/>
      <c r="AI86" s="113"/>
      <c r="AJ86" s="113"/>
      <c r="AK86" s="113"/>
      <c r="AL86" s="113"/>
      <c r="AM86" s="114"/>
      <c r="AN86" s="113"/>
      <c r="AO86" s="113"/>
      <c r="AP86" s="113"/>
      <c r="AQ86" s="113"/>
      <c r="AR86" s="113"/>
      <c r="AS86" s="113"/>
      <c r="AT86" s="114"/>
      <c r="AU86" s="113"/>
      <c r="AV86" s="113"/>
      <c r="AW86" s="113"/>
      <c r="AX86" s="113"/>
      <c r="AY86" s="113"/>
      <c r="AZ86" s="113"/>
      <c r="BA86" s="216"/>
      <c r="BB86" s="113"/>
      <c r="BC86" s="113"/>
      <c r="BD86" s="113"/>
      <c r="BE86" s="113"/>
      <c r="BF86" s="113"/>
      <c r="BG86" s="113"/>
      <c r="BH86" s="114"/>
      <c r="BI86" s="113"/>
      <c r="BJ86" s="113"/>
      <c r="BK86" s="113"/>
      <c r="BL86" s="113"/>
      <c r="BM86" s="113"/>
      <c r="BN86" s="816"/>
      <c r="BP86" s="65">
        <f t="shared" si="24"/>
        <v>0</v>
      </c>
      <c r="BQ86" s="65">
        <f t="shared" si="25"/>
        <v>0</v>
      </c>
      <c r="BR86" s="66">
        <f t="shared" si="26"/>
        <v>0</v>
      </c>
      <c r="BS86" s="66">
        <f t="shared" si="27"/>
        <v>0</v>
      </c>
    </row>
    <row r="87" spans="1:71" ht="17.100000000000001" customHeight="1">
      <c r="A87" s="808">
        <v>28</v>
      </c>
      <c r="B87" s="821" t="s">
        <v>335</v>
      </c>
      <c r="C87" s="58" t="s">
        <v>297</v>
      </c>
      <c r="D87" s="163"/>
      <c r="E87" s="117"/>
      <c r="F87" s="104">
        <v>4</v>
      </c>
      <c r="G87" s="116">
        <v>3</v>
      </c>
      <c r="H87" s="116">
        <v>2</v>
      </c>
      <c r="I87" s="116">
        <v>2</v>
      </c>
      <c r="J87" s="116"/>
      <c r="K87" s="117"/>
      <c r="L87" s="116">
        <v>2</v>
      </c>
      <c r="M87" s="116"/>
      <c r="N87" s="116">
        <v>2</v>
      </c>
      <c r="O87" s="116"/>
      <c r="P87" s="116">
        <v>2</v>
      </c>
      <c r="Q87" s="116"/>
      <c r="R87" s="117"/>
      <c r="S87" s="116">
        <v>2</v>
      </c>
      <c r="T87" s="116">
        <v>2</v>
      </c>
      <c r="U87" s="116">
        <v>2</v>
      </c>
      <c r="V87" s="118">
        <v>2</v>
      </c>
      <c r="W87" s="206">
        <v>2</v>
      </c>
      <c r="X87" s="104"/>
      <c r="Y87" s="117"/>
      <c r="Z87" s="117"/>
      <c r="AA87" s="116"/>
      <c r="AB87" s="116">
        <v>2</v>
      </c>
      <c r="AC87" s="104">
        <v>2</v>
      </c>
      <c r="AD87" s="104">
        <v>2</v>
      </c>
      <c r="AE87" s="116"/>
      <c r="AF87" s="117"/>
      <c r="AG87" s="117"/>
      <c r="AH87" s="116">
        <v>2</v>
      </c>
      <c r="AI87" s="116">
        <v>2</v>
      </c>
      <c r="AJ87" s="116">
        <v>2</v>
      </c>
      <c r="AK87" s="116">
        <v>2</v>
      </c>
      <c r="AL87" s="116">
        <v>2</v>
      </c>
      <c r="AM87" s="117"/>
      <c r="AN87" s="116">
        <v>2</v>
      </c>
      <c r="AO87" s="116">
        <v>2</v>
      </c>
      <c r="AP87" s="116">
        <v>2</v>
      </c>
      <c r="AQ87" s="116">
        <v>2</v>
      </c>
      <c r="AR87" s="116">
        <v>2</v>
      </c>
      <c r="AS87" s="116">
        <v>2</v>
      </c>
      <c r="AT87" s="117"/>
      <c r="AU87" s="116">
        <v>2</v>
      </c>
      <c r="AV87" s="116">
        <v>2</v>
      </c>
      <c r="AW87" s="116">
        <v>2</v>
      </c>
      <c r="AX87" s="116">
        <v>2</v>
      </c>
      <c r="AY87" s="116">
        <v>2</v>
      </c>
      <c r="AZ87" s="116">
        <v>2</v>
      </c>
      <c r="BA87" s="217"/>
      <c r="BB87" s="116">
        <v>2</v>
      </c>
      <c r="BC87" s="116">
        <v>2</v>
      </c>
      <c r="BD87" s="116">
        <v>2</v>
      </c>
      <c r="BE87" s="116">
        <v>2</v>
      </c>
      <c r="BF87" s="116">
        <v>2</v>
      </c>
      <c r="BG87" s="116">
        <v>2</v>
      </c>
      <c r="BH87" s="117"/>
      <c r="BI87" s="116">
        <v>2</v>
      </c>
      <c r="BJ87" s="116">
        <v>2</v>
      </c>
      <c r="BK87" s="116">
        <v>2</v>
      </c>
      <c r="BL87" s="116">
        <v>2</v>
      </c>
      <c r="BM87" s="116">
        <v>2</v>
      </c>
      <c r="BN87" s="814" t="s">
        <v>336</v>
      </c>
      <c r="BP87" s="59">
        <f t="shared" si="24"/>
        <v>1</v>
      </c>
      <c r="BQ87" s="59">
        <f t="shared" si="25"/>
        <v>1</v>
      </c>
      <c r="BR87" s="60">
        <f t="shared" si="26"/>
        <v>9</v>
      </c>
      <c r="BS87" s="60">
        <f t="shared" si="27"/>
        <v>0</v>
      </c>
    </row>
    <row r="88" spans="1:71" ht="17.100000000000001" customHeight="1">
      <c r="A88" s="809"/>
      <c r="B88" s="812"/>
      <c r="C88" s="61" t="s">
        <v>303</v>
      </c>
      <c r="D88" s="161"/>
      <c r="E88" s="110"/>
      <c r="F88" s="109"/>
      <c r="G88" s="109">
        <v>4</v>
      </c>
      <c r="H88" s="109">
        <v>2</v>
      </c>
      <c r="I88" s="109">
        <v>2</v>
      </c>
      <c r="J88" s="109"/>
      <c r="K88" s="110"/>
      <c r="L88" s="109">
        <v>2</v>
      </c>
      <c r="M88" s="109">
        <v>2</v>
      </c>
      <c r="N88" s="109">
        <v>2</v>
      </c>
      <c r="O88" s="109">
        <v>2</v>
      </c>
      <c r="P88" s="109">
        <v>2</v>
      </c>
      <c r="Q88" s="109"/>
      <c r="R88" s="110"/>
      <c r="S88" s="109">
        <v>2</v>
      </c>
      <c r="T88" s="109">
        <v>2</v>
      </c>
      <c r="U88" s="109">
        <v>2</v>
      </c>
      <c r="V88" s="111">
        <v>2</v>
      </c>
      <c r="W88" s="207">
        <v>2</v>
      </c>
      <c r="X88" s="109"/>
      <c r="Y88" s="110"/>
      <c r="Z88" s="110"/>
      <c r="AA88" s="109">
        <v>2</v>
      </c>
      <c r="AB88" s="109">
        <v>2</v>
      </c>
      <c r="AC88" s="109">
        <v>2</v>
      </c>
      <c r="AD88" s="109">
        <v>2</v>
      </c>
      <c r="AE88" s="109"/>
      <c r="AF88" s="110"/>
      <c r="AG88" s="110"/>
      <c r="AH88" s="109">
        <v>2</v>
      </c>
      <c r="AI88" s="109">
        <v>2</v>
      </c>
      <c r="AJ88" s="109">
        <v>2</v>
      </c>
      <c r="AK88" s="109">
        <v>2</v>
      </c>
      <c r="AL88" s="109">
        <v>2</v>
      </c>
      <c r="AM88" s="110"/>
      <c r="AN88" s="109">
        <v>2</v>
      </c>
      <c r="AO88" s="109">
        <v>2</v>
      </c>
      <c r="AP88" s="109">
        <v>2</v>
      </c>
      <c r="AQ88" s="109">
        <v>2</v>
      </c>
      <c r="AR88" s="109">
        <v>2</v>
      </c>
      <c r="AS88" s="109">
        <v>2</v>
      </c>
      <c r="AT88" s="110"/>
      <c r="AU88" s="109">
        <v>2</v>
      </c>
      <c r="AV88" s="109">
        <v>2</v>
      </c>
      <c r="AW88" s="109">
        <v>2</v>
      </c>
      <c r="AX88" s="109">
        <v>2</v>
      </c>
      <c r="AY88" s="109">
        <v>2</v>
      </c>
      <c r="AZ88" s="109">
        <v>2</v>
      </c>
      <c r="BA88" s="215"/>
      <c r="BB88" s="109">
        <v>2</v>
      </c>
      <c r="BC88" s="109">
        <v>2</v>
      </c>
      <c r="BD88" s="109">
        <v>2</v>
      </c>
      <c r="BE88" s="109">
        <v>2</v>
      </c>
      <c r="BF88" s="109">
        <v>2</v>
      </c>
      <c r="BG88" s="109">
        <v>2</v>
      </c>
      <c r="BH88" s="110"/>
      <c r="BI88" s="109">
        <v>2</v>
      </c>
      <c r="BJ88" s="109">
        <v>2</v>
      </c>
      <c r="BK88" s="109">
        <v>2</v>
      </c>
      <c r="BL88" s="109">
        <v>2</v>
      </c>
      <c r="BM88" s="109">
        <v>2</v>
      </c>
      <c r="BN88" s="815"/>
      <c r="BP88" s="62">
        <f t="shared" si="24"/>
        <v>1</v>
      </c>
      <c r="BQ88" s="62">
        <f t="shared" si="25"/>
        <v>0</v>
      </c>
      <c r="BR88" s="63">
        <f t="shared" si="26"/>
        <v>11</v>
      </c>
      <c r="BS88" s="63">
        <f t="shared" si="27"/>
        <v>0</v>
      </c>
    </row>
    <row r="89" spans="1:71" ht="17.100000000000001" customHeight="1">
      <c r="A89" s="810"/>
      <c r="B89" s="822"/>
      <c r="C89" s="64" t="s">
        <v>304</v>
      </c>
      <c r="D89" s="162"/>
      <c r="E89" s="114"/>
      <c r="F89" s="113"/>
      <c r="G89" s="113"/>
      <c r="H89" s="113"/>
      <c r="I89" s="113"/>
      <c r="J89" s="113"/>
      <c r="K89" s="114"/>
      <c r="L89" s="113"/>
      <c r="M89" s="113"/>
      <c r="N89" s="113"/>
      <c r="O89" s="113"/>
      <c r="P89" s="113"/>
      <c r="Q89" s="113"/>
      <c r="R89" s="114"/>
      <c r="S89" s="113"/>
      <c r="T89" s="113"/>
      <c r="U89" s="113"/>
      <c r="V89" s="115"/>
      <c r="W89" s="208"/>
      <c r="X89" s="113"/>
      <c r="Y89" s="114"/>
      <c r="Z89" s="114"/>
      <c r="AA89" s="113"/>
      <c r="AB89" s="113"/>
      <c r="AC89" s="113"/>
      <c r="AD89" s="113"/>
      <c r="AE89" s="113"/>
      <c r="AF89" s="114"/>
      <c r="AG89" s="114"/>
      <c r="AH89" s="113"/>
      <c r="AI89" s="113"/>
      <c r="AJ89" s="113"/>
      <c r="AK89" s="113"/>
      <c r="AL89" s="113"/>
      <c r="AM89" s="114"/>
      <c r="AN89" s="113"/>
      <c r="AO89" s="113"/>
      <c r="AP89" s="113"/>
      <c r="AQ89" s="113"/>
      <c r="AR89" s="113"/>
      <c r="AS89" s="113"/>
      <c r="AT89" s="114"/>
      <c r="AU89" s="113"/>
      <c r="AV89" s="113"/>
      <c r="AW89" s="113"/>
      <c r="AX89" s="113"/>
      <c r="AY89" s="113"/>
      <c r="AZ89" s="113"/>
      <c r="BA89" s="216"/>
      <c r="BB89" s="113"/>
      <c r="BC89" s="113"/>
      <c r="BD89" s="113"/>
      <c r="BE89" s="113"/>
      <c r="BF89" s="113"/>
      <c r="BG89" s="113"/>
      <c r="BH89" s="114"/>
      <c r="BI89" s="113"/>
      <c r="BJ89" s="113"/>
      <c r="BK89" s="113"/>
      <c r="BL89" s="113"/>
      <c r="BM89" s="113"/>
      <c r="BN89" s="816"/>
      <c r="BP89" s="65">
        <f t="shared" si="24"/>
        <v>0</v>
      </c>
      <c r="BQ89" s="65">
        <f t="shared" si="25"/>
        <v>0</v>
      </c>
      <c r="BR89" s="66">
        <f t="shared" si="26"/>
        <v>0</v>
      </c>
      <c r="BS89" s="66">
        <f t="shared" si="27"/>
        <v>0</v>
      </c>
    </row>
    <row r="90" spans="1:71" ht="17.100000000000001" customHeight="1">
      <c r="A90" s="808">
        <v>29</v>
      </c>
      <c r="B90" s="821" t="s">
        <v>337</v>
      </c>
      <c r="C90" s="58" t="s">
        <v>297</v>
      </c>
      <c r="D90" s="163"/>
      <c r="E90" s="117"/>
      <c r="F90" s="104">
        <v>2</v>
      </c>
      <c r="G90" s="116">
        <v>2</v>
      </c>
      <c r="H90" s="116">
        <v>2</v>
      </c>
      <c r="I90" s="116">
        <v>2</v>
      </c>
      <c r="J90" s="116"/>
      <c r="K90" s="117"/>
      <c r="L90" s="116">
        <v>2</v>
      </c>
      <c r="M90" s="116"/>
      <c r="N90" s="116">
        <v>2</v>
      </c>
      <c r="O90" s="116">
        <v>2</v>
      </c>
      <c r="P90" s="116">
        <v>2</v>
      </c>
      <c r="Q90" s="116"/>
      <c r="R90" s="117"/>
      <c r="S90" s="116">
        <v>2</v>
      </c>
      <c r="T90" s="116">
        <v>2</v>
      </c>
      <c r="U90" s="116">
        <v>2</v>
      </c>
      <c r="V90" s="118">
        <v>2</v>
      </c>
      <c r="W90" s="206">
        <v>2</v>
      </c>
      <c r="X90" s="104"/>
      <c r="Y90" s="117"/>
      <c r="Z90" s="117"/>
      <c r="AA90" s="116"/>
      <c r="AB90" s="116">
        <v>2</v>
      </c>
      <c r="AC90" s="104">
        <v>2</v>
      </c>
      <c r="AD90" s="104">
        <v>2</v>
      </c>
      <c r="AE90" s="116"/>
      <c r="AF90" s="117"/>
      <c r="AG90" s="117"/>
      <c r="AH90" s="116">
        <v>2</v>
      </c>
      <c r="AI90" s="116">
        <v>2</v>
      </c>
      <c r="AJ90" s="116">
        <v>2</v>
      </c>
      <c r="AK90" s="116">
        <v>2</v>
      </c>
      <c r="AL90" s="116">
        <v>2</v>
      </c>
      <c r="AM90" s="117"/>
      <c r="AN90" s="116">
        <v>2</v>
      </c>
      <c r="AO90" s="116">
        <v>2</v>
      </c>
      <c r="AP90" s="116">
        <v>2</v>
      </c>
      <c r="AQ90" s="116">
        <v>2</v>
      </c>
      <c r="AR90" s="116">
        <v>2</v>
      </c>
      <c r="AS90" s="116">
        <v>2</v>
      </c>
      <c r="AT90" s="117"/>
      <c r="AU90" s="116">
        <v>2</v>
      </c>
      <c r="AV90" s="116">
        <v>2</v>
      </c>
      <c r="AW90" s="116">
        <v>2</v>
      </c>
      <c r="AX90" s="116">
        <v>2</v>
      </c>
      <c r="AY90" s="116">
        <v>2</v>
      </c>
      <c r="AZ90" s="116">
        <v>2</v>
      </c>
      <c r="BA90" s="217"/>
      <c r="BB90" s="116">
        <v>2</v>
      </c>
      <c r="BC90" s="116">
        <v>2</v>
      </c>
      <c r="BD90" s="116">
        <v>2</v>
      </c>
      <c r="BE90" s="116">
        <v>2</v>
      </c>
      <c r="BF90" s="116">
        <v>2</v>
      </c>
      <c r="BG90" s="116">
        <v>2</v>
      </c>
      <c r="BH90" s="117"/>
      <c r="BI90" s="116">
        <v>2</v>
      </c>
      <c r="BJ90" s="116">
        <v>2</v>
      </c>
      <c r="BK90" s="116">
        <v>2</v>
      </c>
      <c r="BL90" s="116">
        <v>2</v>
      </c>
      <c r="BM90" s="116">
        <v>2</v>
      </c>
      <c r="BN90" s="814" t="s">
        <v>332</v>
      </c>
      <c r="BP90" s="59">
        <f t="shared" si="24"/>
        <v>0</v>
      </c>
      <c r="BQ90" s="59">
        <f t="shared" si="25"/>
        <v>0</v>
      </c>
      <c r="BR90" s="60">
        <f t="shared" si="26"/>
        <v>12</v>
      </c>
      <c r="BS90" s="60">
        <f t="shared" si="27"/>
        <v>0</v>
      </c>
    </row>
    <row r="91" spans="1:71" ht="17.100000000000001" customHeight="1">
      <c r="A91" s="809"/>
      <c r="B91" s="812"/>
      <c r="C91" s="61" t="s">
        <v>303</v>
      </c>
      <c r="D91" s="161"/>
      <c r="E91" s="110"/>
      <c r="F91" s="109"/>
      <c r="G91" s="109">
        <v>2</v>
      </c>
      <c r="H91" s="109">
        <v>2</v>
      </c>
      <c r="I91" s="109">
        <v>2</v>
      </c>
      <c r="J91" s="109"/>
      <c r="K91" s="110"/>
      <c r="L91" s="109">
        <v>2</v>
      </c>
      <c r="M91" s="109">
        <v>2</v>
      </c>
      <c r="N91" s="109">
        <v>2</v>
      </c>
      <c r="O91" s="109">
        <v>2</v>
      </c>
      <c r="P91" s="109">
        <v>2</v>
      </c>
      <c r="Q91" s="109"/>
      <c r="R91" s="110"/>
      <c r="S91" s="109">
        <v>2</v>
      </c>
      <c r="T91" s="109">
        <v>2</v>
      </c>
      <c r="U91" s="109">
        <v>2</v>
      </c>
      <c r="V91" s="111">
        <v>2</v>
      </c>
      <c r="W91" s="207">
        <v>2</v>
      </c>
      <c r="X91" s="109"/>
      <c r="Y91" s="110"/>
      <c r="Z91" s="110"/>
      <c r="AA91" s="109">
        <v>2</v>
      </c>
      <c r="AB91" s="109">
        <v>2</v>
      </c>
      <c r="AC91" s="109">
        <v>2</v>
      </c>
      <c r="AD91" s="109">
        <v>2</v>
      </c>
      <c r="AE91" s="109"/>
      <c r="AF91" s="110"/>
      <c r="AG91" s="110"/>
      <c r="AH91" s="109">
        <v>2</v>
      </c>
      <c r="AI91" s="109">
        <v>2</v>
      </c>
      <c r="AJ91" s="109">
        <v>2</v>
      </c>
      <c r="AK91" s="109">
        <v>2</v>
      </c>
      <c r="AL91" s="109">
        <v>2</v>
      </c>
      <c r="AM91" s="110"/>
      <c r="AN91" s="109">
        <v>2</v>
      </c>
      <c r="AO91" s="109">
        <v>2</v>
      </c>
      <c r="AP91" s="109">
        <v>2</v>
      </c>
      <c r="AQ91" s="109">
        <v>2</v>
      </c>
      <c r="AR91" s="109">
        <v>2</v>
      </c>
      <c r="AS91" s="109">
        <v>2</v>
      </c>
      <c r="AT91" s="110"/>
      <c r="AU91" s="109">
        <v>2</v>
      </c>
      <c r="AV91" s="109">
        <v>2</v>
      </c>
      <c r="AW91" s="109">
        <v>2</v>
      </c>
      <c r="AX91" s="109">
        <v>2</v>
      </c>
      <c r="AY91" s="109">
        <v>2</v>
      </c>
      <c r="AZ91" s="109">
        <v>2</v>
      </c>
      <c r="BA91" s="215"/>
      <c r="BB91" s="109">
        <v>2</v>
      </c>
      <c r="BC91" s="109">
        <v>2</v>
      </c>
      <c r="BD91" s="109">
        <v>2</v>
      </c>
      <c r="BE91" s="109">
        <v>2</v>
      </c>
      <c r="BF91" s="109">
        <v>2</v>
      </c>
      <c r="BG91" s="109">
        <v>2</v>
      </c>
      <c r="BH91" s="110"/>
      <c r="BI91" s="109">
        <v>2</v>
      </c>
      <c r="BJ91" s="109">
        <v>2</v>
      </c>
      <c r="BK91" s="109">
        <v>2</v>
      </c>
      <c r="BL91" s="109">
        <v>2</v>
      </c>
      <c r="BM91" s="109">
        <v>2</v>
      </c>
      <c r="BN91" s="815"/>
      <c r="BP91" s="62">
        <f t="shared" si="24"/>
        <v>0</v>
      </c>
      <c r="BQ91" s="62">
        <f t="shared" si="25"/>
        <v>0</v>
      </c>
      <c r="BR91" s="63">
        <f t="shared" si="26"/>
        <v>12</v>
      </c>
      <c r="BS91" s="63">
        <f t="shared" si="27"/>
        <v>0</v>
      </c>
    </row>
    <row r="92" spans="1:71" ht="17.100000000000001" customHeight="1">
      <c r="A92" s="810"/>
      <c r="B92" s="812"/>
      <c r="C92" s="202" t="s">
        <v>304</v>
      </c>
      <c r="D92" s="191"/>
      <c r="E92" s="192"/>
      <c r="F92" s="193"/>
      <c r="G92" s="193"/>
      <c r="H92" s="193"/>
      <c r="I92" s="193"/>
      <c r="J92" s="193"/>
      <c r="K92" s="192"/>
      <c r="L92" s="193"/>
      <c r="M92" s="193"/>
      <c r="N92" s="193"/>
      <c r="O92" s="193"/>
      <c r="P92" s="193"/>
      <c r="Q92" s="193"/>
      <c r="R92" s="192"/>
      <c r="S92" s="193"/>
      <c r="T92" s="193"/>
      <c r="U92" s="193"/>
      <c r="V92" s="212"/>
      <c r="W92" s="209"/>
      <c r="X92" s="193"/>
      <c r="Y92" s="192"/>
      <c r="Z92" s="192"/>
      <c r="AA92" s="193"/>
      <c r="AB92" s="193"/>
      <c r="AC92" s="193"/>
      <c r="AD92" s="193"/>
      <c r="AE92" s="193"/>
      <c r="AF92" s="192"/>
      <c r="AG92" s="192"/>
      <c r="AH92" s="193"/>
      <c r="AI92" s="193"/>
      <c r="AJ92" s="193"/>
      <c r="AK92" s="193"/>
      <c r="AL92" s="193"/>
      <c r="AM92" s="192"/>
      <c r="AN92" s="193"/>
      <c r="AO92" s="193"/>
      <c r="AP92" s="193"/>
      <c r="AQ92" s="193"/>
      <c r="AR92" s="193"/>
      <c r="AS92" s="193"/>
      <c r="AT92" s="192"/>
      <c r="AU92" s="193"/>
      <c r="AV92" s="193"/>
      <c r="AW92" s="193"/>
      <c r="AX92" s="193"/>
      <c r="AY92" s="193"/>
      <c r="AZ92" s="193"/>
      <c r="BA92" s="218"/>
      <c r="BB92" s="193"/>
      <c r="BC92" s="193"/>
      <c r="BD92" s="193"/>
      <c r="BE92" s="193"/>
      <c r="BF92" s="193"/>
      <c r="BG92" s="193"/>
      <c r="BH92" s="192"/>
      <c r="BI92" s="193"/>
      <c r="BJ92" s="193"/>
      <c r="BK92" s="193"/>
      <c r="BL92" s="193"/>
      <c r="BM92" s="193"/>
      <c r="BN92" s="816"/>
      <c r="BP92" s="65">
        <f t="shared" si="24"/>
        <v>0</v>
      </c>
      <c r="BQ92" s="65">
        <f t="shared" si="25"/>
        <v>0</v>
      </c>
      <c r="BR92" s="66">
        <f t="shared" si="26"/>
        <v>0</v>
      </c>
      <c r="BS92" s="66">
        <f t="shared" si="27"/>
        <v>0</v>
      </c>
    </row>
    <row r="93" spans="1:71" ht="17.100000000000001" customHeight="1">
      <c r="A93" s="808">
        <v>30</v>
      </c>
      <c r="B93" s="811" t="s">
        <v>338</v>
      </c>
      <c r="C93" s="194" t="s">
        <v>297</v>
      </c>
      <c r="D93" s="195"/>
      <c r="E93" s="196"/>
      <c r="F93" s="197">
        <v>4</v>
      </c>
      <c r="G93" s="197">
        <v>2</v>
      </c>
      <c r="H93" s="197">
        <v>2</v>
      </c>
      <c r="I93" s="197">
        <v>2</v>
      </c>
      <c r="J93" s="197"/>
      <c r="K93" s="196"/>
      <c r="L93" s="197">
        <v>2</v>
      </c>
      <c r="M93" s="197"/>
      <c r="N93" s="197">
        <v>2</v>
      </c>
      <c r="O93" s="197">
        <v>2</v>
      </c>
      <c r="P93" s="197">
        <v>2</v>
      </c>
      <c r="Q93" s="197"/>
      <c r="R93" s="196"/>
      <c r="S93" s="197">
        <v>2</v>
      </c>
      <c r="T93" s="116">
        <v>2</v>
      </c>
      <c r="U93" s="197">
        <v>2</v>
      </c>
      <c r="V93" s="118">
        <v>2</v>
      </c>
      <c r="W93" s="210">
        <v>2</v>
      </c>
      <c r="X93" s="197"/>
      <c r="Y93" s="196"/>
      <c r="Z93" s="196"/>
      <c r="AA93" s="197"/>
      <c r="AB93" s="116">
        <v>2</v>
      </c>
      <c r="AC93" s="197">
        <v>2</v>
      </c>
      <c r="AD93" s="197">
        <v>2</v>
      </c>
      <c r="AE93" s="197"/>
      <c r="AF93" s="196"/>
      <c r="AG93" s="196"/>
      <c r="AH93" s="116">
        <v>2</v>
      </c>
      <c r="AI93" s="116">
        <v>2</v>
      </c>
      <c r="AJ93" s="116">
        <v>2</v>
      </c>
      <c r="AK93" s="116">
        <v>2</v>
      </c>
      <c r="AL93" s="116">
        <v>2</v>
      </c>
      <c r="AM93" s="196"/>
      <c r="AN93" s="116">
        <v>2</v>
      </c>
      <c r="AO93" s="116">
        <v>2</v>
      </c>
      <c r="AP93" s="116">
        <v>2</v>
      </c>
      <c r="AQ93" s="116">
        <v>2</v>
      </c>
      <c r="AR93" s="116">
        <v>2</v>
      </c>
      <c r="AS93" s="116">
        <v>2</v>
      </c>
      <c r="AT93" s="196"/>
      <c r="AU93" s="116">
        <v>2</v>
      </c>
      <c r="AV93" s="116">
        <v>2</v>
      </c>
      <c r="AW93" s="116">
        <v>2</v>
      </c>
      <c r="AX93" s="116">
        <v>2</v>
      </c>
      <c r="AY93" s="116">
        <v>2</v>
      </c>
      <c r="AZ93" s="116">
        <v>2</v>
      </c>
      <c r="BA93" s="188"/>
      <c r="BB93" s="116">
        <v>2</v>
      </c>
      <c r="BC93" s="116">
        <v>2</v>
      </c>
      <c r="BD93" s="116">
        <v>2</v>
      </c>
      <c r="BE93" s="116">
        <v>2</v>
      </c>
      <c r="BF93" s="116">
        <v>2</v>
      </c>
      <c r="BG93" s="116">
        <v>2</v>
      </c>
      <c r="BH93" s="196"/>
      <c r="BI93" s="116">
        <v>2</v>
      </c>
      <c r="BJ93" s="116">
        <v>2</v>
      </c>
      <c r="BK93" s="116">
        <v>2</v>
      </c>
      <c r="BL93" s="116">
        <v>2</v>
      </c>
      <c r="BM93" s="116">
        <v>2</v>
      </c>
      <c r="BN93" s="814" t="s">
        <v>332</v>
      </c>
      <c r="BP93" s="59">
        <f t="shared" si="8"/>
        <v>1</v>
      </c>
      <c r="BQ93" s="59">
        <f t="shared" si="9"/>
        <v>0</v>
      </c>
      <c r="BR93" s="60">
        <f t="shared" si="10"/>
        <v>11</v>
      </c>
      <c r="BS93" s="60">
        <f t="shared" si="11"/>
        <v>0</v>
      </c>
    </row>
    <row r="94" spans="1:71" ht="17.100000000000001" customHeight="1">
      <c r="A94" s="809"/>
      <c r="B94" s="812"/>
      <c r="C94" s="61" t="s">
        <v>303</v>
      </c>
      <c r="D94" s="161"/>
      <c r="E94" s="110"/>
      <c r="F94" s="109"/>
      <c r="G94" s="109">
        <v>2</v>
      </c>
      <c r="H94" s="109">
        <v>2</v>
      </c>
      <c r="I94" s="109">
        <v>2</v>
      </c>
      <c r="J94" s="109"/>
      <c r="K94" s="110"/>
      <c r="L94" s="109">
        <v>2</v>
      </c>
      <c r="M94" s="109">
        <v>2</v>
      </c>
      <c r="N94" s="109">
        <v>2</v>
      </c>
      <c r="O94" s="109">
        <v>2</v>
      </c>
      <c r="P94" s="109">
        <v>2</v>
      </c>
      <c r="Q94" s="109"/>
      <c r="R94" s="110"/>
      <c r="S94" s="109">
        <v>2</v>
      </c>
      <c r="T94" s="109">
        <v>2</v>
      </c>
      <c r="U94" s="109">
        <v>2</v>
      </c>
      <c r="V94" s="111">
        <v>2</v>
      </c>
      <c r="W94" s="207">
        <v>2</v>
      </c>
      <c r="X94" s="109"/>
      <c r="Y94" s="110"/>
      <c r="Z94" s="110"/>
      <c r="AA94" s="109">
        <v>2</v>
      </c>
      <c r="AB94" s="109">
        <v>2</v>
      </c>
      <c r="AC94" s="109">
        <v>2</v>
      </c>
      <c r="AD94" s="109">
        <v>2</v>
      </c>
      <c r="AE94" s="109"/>
      <c r="AF94" s="110"/>
      <c r="AG94" s="110"/>
      <c r="AH94" s="109">
        <v>2</v>
      </c>
      <c r="AI94" s="109">
        <v>2</v>
      </c>
      <c r="AJ94" s="109">
        <v>2</v>
      </c>
      <c r="AK94" s="109">
        <v>2</v>
      </c>
      <c r="AL94" s="109">
        <v>2</v>
      </c>
      <c r="AM94" s="110"/>
      <c r="AN94" s="109">
        <v>2</v>
      </c>
      <c r="AO94" s="109">
        <v>2</v>
      </c>
      <c r="AP94" s="109">
        <v>2</v>
      </c>
      <c r="AQ94" s="109">
        <v>2</v>
      </c>
      <c r="AR94" s="109">
        <v>2</v>
      </c>
      <c r="AS94" s="109">
        <v>2</v>
      </c>
      <c r="AT94" s="110"/>
      <c r="AU94" s="109">
        <v>2</v>
      </c>
      <c r="AV94" s="109">
        <v>2</v>
      </c>
      <c r="AW94" s="109">
        <v>2</v>
      </c>
      <c r="AX94" s="109">
        <v>2</v>
      </c>
      <c r="AY94" s="109">
        <v>2</v>
      </c>
      <c r="AZ94" s="109">
        <v>2</v>
      </c>
      <c r="BA94" s="215"/>
      <c r="BB94" s="109">
        <v>2</v>
      </c>
      <c r="BC94" s="109">
        <v>2</v>
      </c>
      <c r="BD94" s="109">
        <v>2</v>
      </c>
      <c r="BE94" s="109">
        <v>2</v>
      </c>
      <c r="BF94" s="109">
        <v>2</v>
      </c>
      <c r="BG94" s="109">
        <v>2</v>
      </c>
      <c r="BH94" s="110"/>
      <c r="BI94" s="109">
        <v>2</v>
      </c>
      <c r="BJ94" s="109">
        <v>2</v>
      </c>
      <c r="BK94" s="109">
        <v>2</v>
      </c>
      <c r="BL94" s="109">
        <v>2</v>
      </c>
      <c r="BM94" s="109">
        <v>2</v>
      </c>
      <c r="BN94" s="815"/>
      <c r="BP94" s="62">
        <f t="shared" si="8"/>
        <v>0</v>
      </c>
      <c r="BQ94" s="62">
        <f t="shared" si="9"/>
        <v>0</v>
      </c>
      <c r="BR94" s="63">
        <f t="shared" si="10"/>
        <v>12</v>
      </c>
      <c r="BS94" s="63">
        <f t="shared" si="11"/>
        <v>0</v>
      </c>
    </row>
    <row r="95" spans="1:71" ht="17.100000000000001" customHeight="1">
      <c r="A95" s="810"/>
      <c r="B95" s="813"/>
      <c r="C95" s="142" t="s">
        <v>304</v>
      </c>
      <c r="D95" s="198"/>
      <c r="E95" s="199"/>
      <c r="F95" s="200"/>
      <c r="G95" s="200"/>
      <c r="H95" s="200"/>
      <c r="I95" s="200"/>
      <c r="J95" s="200"/>
      <c r="K95" s="199"/>
      <c r="L95" s="200"/>
      <c r="M95" s="200"/>
      <c r="N95" s="200"/>
      <c r="O95" s="200"/>
      <c r="P95" s="200"/>
      <c r="Q95" s="200"/>
      <c r="R95" s="199"/>
      <c r="S95" s="200"/>
      <c r="T95" s="200"/>
      <c r="U95" s="200"/>
      <c r="V95" s="201"/>
      <c r="W95" s="211"/>
      <c r="X95" s="200"/>
      <c r="Y95" s="199"/>
      <c r="Z95" s="199"/>
      <c r="AA95" s="200"/>
      <c r="AB95" s="200"/>
      <c r="AC95" s="200"/>
      <c r="AD95" s="200"/>
      <c r="AE95" s="200"/>
      <c r="AF95" s="199"/>
      <c r="AG95" s="199"/>
      <c r="AH95" s="200"/>
      <c r="AI95" s="200"/>
      <c r="AJ95" s="200"/>
      <c r="AK95" s="200"/>
      <c r="AL95" s="200"/>
      <c r="AM95" s="199"/>
      <c r="AN95" s="200"/>
      <c r="AO95" s="200"/>
      <c r="AP95" s="200"/>
      <c r="AQ95" s="200"/>
      <c r="AR95" s="200"/>
      <c r="AS95" s="200"/>
      <c r="AT95" s="199"/>
      <c r="AU95" s="200"/>
      <c r="AV95" s="200"/>
      <c r="AW95" s="200"/>
      <c r="AX95" s="200"/>
      <c r="AY95" s="200"/>
      <c r="AZ95" s="200"/>
      <c r="BA95" s="219"/>
      <c r="BB95" s="200"/>
      <c r="BC95" s="200"/>
      <c r="BD95" s="200"/>
      <c r="BE95" s="200"/>
      <c r="BF95" s="200"/>
      <c r="BG95" s="200"/>
      <c r="BH95" s="199"/>
      <c r="BI95" s="200"/>
      <c r="BJ95" s="200"/>
      <c r="BK95" s="200"/>
      <c r="BL95" s="200"/>
      <c r="BM95" s="200"/>
      <c r="BN95" s="816"/>
      <c r="BP95" s="65">
        <f t="shared" si="8"/>
        <v>0</v>
      </c>
      <c r="BQ95" s="65">
        <f t="shared" si="9"/>
        <v>0</v>
      </c>
      <c r="BR95" s="66">
        <f t="shared" si="10"/>
        <v>0</v>
      </c>
      <c r="BS95" s="66">
        <f t="shared" si="11"/>
        <v>0</v>
      </c>
    </row>
    <row r="96" spans="1:71" ht="5.0999999999999996" customHeight="1">
      <c r="A96" s="817"/>
      <c r="B96" s="67"/>
      <c r="C96" s="67"/>
      <c r="D96" s="68"/>
      <c r="E96" s="68"/>
      <c r="F96" s="68"/>
      <c r="G96" s="68"/>
      <c r="H96" s="68"/>
      <c r="I96" s="68"/>
      <c r="J96" s="68"/>
      <c r="K96" s="68"/>
      <c r="L96" s="68"/>
      <c r="M96" s="68"/>
      <c r="N96" s="68"/>
      <c r="O96" s="68"/>
      <c r="P96" s="68"/>
      <c r="Q96" s="68"/>
      <c r="R96" s="68"/>
      <c r="S96" s="68"/>
      <c r="T96" s="68"/>
      <c r="U96" s="68"/>
      <c r="V96" s="68"/>
      <c r="W96" s="119"/>
      <c r="X96" s="68"/>
      <c r="Y96" s="68"/>
      <c r="Z96" s="68"/>
      <c r="AA96" s="68"/>
      <c r="AB96" s="68"/>
      <c r="AC96" s="68"/>
      <c r="AD96" s="68"/>
      <c r="AE96" s="68"/>
      <c r="AF96" s="68"/>
      <c r="AG96" s="68"/>
      <c r="AH96" s="68"/>
      <c r="AI96" s="68"/>
      <c r="AJ96" s="68"/>
      <c r="AK96" s="68"/>
      <c r="AL96" s="68"/>
      <c r="AM96" s="68"/>
      <c r="AN96" s="68"/>
      <c r="AO96" s="68"/>
      <c r="AP96" s="68"/>
      <c r="AQ96" s="68"/>
      <c r="AR96" s="68"/>
      <c r="AS96" s="68"/>
      <c r="AT96" s="68"/>
      <c r="AU96" s="68"/>
      <c r="AV96" s="68"/>
      <c r="AW96" s="68"/>
      <c r="AX96" s="68"/>
      <c r="AY96" s="68"/>
      <c r="AZ96" s="120"/>
      <c r="BA96" s="68"/>
      <c r="BB96" s="68"/>
      <c r="BC96" s="68"/>
      <c r="BD96" s="68"/>
      <c r="BE96" s="68"/>
      <c r="BF96" s="68"/>
      <c r="BG96" s="68"/>
      <c r="BH96" s="68"/>
      <c r="BI96" s="68"/>
      <c r="BJ96" s="68"/>
      <c r="BK96" s="68"/>
      <c r="BL96" s="68"/>
      <c r="BM96" s="68"/>
    </row>
    <row r="97" spans="1:65" ht="18.95" customHeight="1">
      <c r="A97" s="817"/>
      <c r="B97" s="264" t="s">
        <v>339</v>
      </c>
      <c r="C97" s="89"/>
      <c r="D97" s="164"/>
      <c r="E97" s="165"/>
      <c r="F97" s="166">
        <f>COUNTIF(F6:F95,"4")</f>
        <v>26</v>
      </c>
      <c r="G97" s="166">
        <f>COUNTIF(G6:G95,"4")</f>
        <v>43</v>
      </c>
      <c r="H97" s="166">
        <f>COUNTIF(H6:H95,"4")</f>
        <v>52</v>
      </c>
      <c r="I97" s="167">
        <f>COUNTIF(I6:I95,"4")</f>
        <v>47</v>
      </c>
      <c r="J97" s="168">
        <f>COUNTIF(J6:J95,"4")</f>
        <v>0</v>
      </c>
      <c r="K97" s="165"/>
      <c r="L97" s="166">
        <f t="shared" ref="L97:Q97" si="28">COUNTIF(L6:L95,"4")</f>
        <v>41</v>
      </c>
      <c r="M97" s="166">
        <f t="shared" si="28"/>
        <v>34</v>
      </c>
      <c r="N97" s="166">
        <f t="shared" si="28"/>
        <v>43</v>
      </c>
      <c r="O97" s="166">
        <f t="shared" si="28"/>
        <v>31</v>
      </c>
      <c r="P97" s="166">
        <f t="shared" si="28"/>
        <v>40</v>
      </c>
      <c r="Q97" s="166">
        <f t="shared" si="28"/>
        <v>0</v>
      </c>
      <c r="R97" s="165"/>
      <c r="S97" s="166">
        <f t="shared" ref="S97:X97" si="29">COUNTIF(S6:S95,"4")</f>
        <v>44</v>
      </c>
      <c r="T97" s="166">
        <f t="shared" si="29"/>
        <v>19</v>
      </c>
      <c r="U97" s="166">
        <f t="shared" si="29"/>
        <v>32</v>
      </c>
      <c r="V97" s="169">
        <f t="shared" si="29"/>
        <v>19</v>
      </c>
      <c r="W97" s="123">
        <f t="shared" si="29"/>
        <v>38</v>
      </c>
      <c r="X97" s="121">
        <f t="shared" si="29"/>
        <v>0</v>
      </c>
      <c r="Y97" s="122"/>
      <c r="Z97" s="122"/>
      <c r="AA97" s="121">
        <f>COUNTIF(AA6:AA95,"4")</f>
        <v>34</v>
      </c>
      <c r="AB97" s="121">
        <f>COUNTIF(AB6:AB95,"4")</f>
        <v>39</v>
      </c>
      <c r="AC97" s="121">
        <f>COUNTIF(AC6:AC95,"4")</f>
        <v>31</v>
      </c>
      <c r="AD97" s="121">
        <f>COUNTIF(AD6:AD95,"4")</f>
        <v>0</v>
      </c>
      <c r="AE97" s="121">
        <f>COUNTIF(AE6:AE95,"4")</f>
        <v>0</v>
      </c>
      <c r="AF97" s="122"/>
      <c r="AG97" s="122"/>
      <c r="AH97" s="121">
        <f>COUNTIF(AH6:AH95,"4")</f>
        <v>42</v>
      </c>
      <c r="AI97" s="121">
        <f>COUNTIF(AI6:AI95,"4")</f>
        <v>38</v>
      </c>
      <c r="AJ97" s="121">
        <f>COUNTIF(AJ6:AJ95,"4")</f>
        <v>48</v>
      </c>
      <c r="AK97" s="121">
        <f>COUNTIF(AK6:AK95,"4")</f>
        <v>33</v>
      </c>
      <c r="AL97" s="121">
        <f>COUNTIF(AL6:AL95,"4")</f>
        <v>0</v>
      </c>
      <c r="AM97" s="122"/>
      <c r="AN97" s="121">
        <f t="shared" ref="AN97:AS97" si="30">COUNTIF(AN6:AN95,"4")</f>
        <v>44</v>
      </c>
      <c r="AO97" s="121">
        <f t="shared" si="30"/>
        <v>44</v>
      </c>
      <c r="AP97" s="121">
        <f t="shared" si="30"/>
        <v>39</v>
      </c>
      <c r="AQ97" s="121">
        <f t="shared" si="30"/>
        <v>0</v>
      </c>
      <c r="AR97" s="121">
        <f t="shared" si="30"/>
        <v>29</v>
      </c>
      <c r="AS97" s="121">
        <f t="shared" si="30"/>
        <v>0</v>
      </c>
      <c r="AT97" s="122"/>
      <c r="AU97" s="121">
        <f t="shared" ref="AU97:AZ97" si="31">COUNTIF(AU6:AU95,"4")</f>
        <v>34</v>
      </c>
      <c r="AV97" s="121">
        <f t="shared" si="31"/>
        <v>44</v>
      </c>
      <c r="AW97" s="121">
        <f t="shared" si="31"/>
        <v>0</v>
      </c>
      <c r="AX97" s="121">
        <f t="shared" si="31"/>
        <v>0</v>
      </c>
      <c r="AY97" s="121">
        <f t="shared" si="31"/>
        <v>31</v>
      </c>
      <c r="AZ97" s="124">
        <f t="shared" si="31"/>
        <v>0</v>
      </c>
      <c r="BA97" s="125"/>
      <c r="BB97" s="123">
        <f t="shared" ref="BB97:BG97" si="32">COUNTIF(BB6:BB95,"4")</f>
        <v>41</v>
      </c>
      <c r="BC97" s="121">
        <f t="shared" si="32"/>
        <v>46</v>
      </c>
      <c r="BD97" s="121">
        <f t="shared" si="32"/>
        <v>0</v>
      </c>
      <c r="BE97" s="121">
        <f t="shared" si="32"/>
        <v>38</v>
      </c>
      <c r="BF97" s="121">
        <f t="shared" si="32"/>
        <v>0</v>
      </c>
      <c r="BG97" s="121">
        <f t="shared" si="32"/>
        <v>0</v>
      </c>
      <c r="BH97" s="126"/>
      <c r="BI97" s="123">
        <f>COUNTIF(BI6:BI95,"4")</f>
        <v>23</v>
      </c>
      <c r="BJ97" s="121">
        <f>COUNTIF(BJ6:BJ95,"4")</f>
        <v>41</v>
      </c>
      <c r="BK97" s="121">
        <f>COUNTIF(BK6:BK95,"4")</f>
        <v>0</v>
      </c>
      <c r="BL97" s="121">
        <f>COUNTIF(BL6:BL95,"4")</f>
        <v>0</v>
      </c>
      <c r="BM97" s="127">
        <f>COUNTIF(BM6:BM95,"4")</f>
        <v>0</v>
      </c>
    </row>
    <row r="98" spans="1:65" ht="18.95" customHeight="1">
      <c r="A98" s="817"/>
      <c r="B98" s="265" t="s">
        <v>340</v>
      </c>
      <c r="C98" s="92"/>
      <c r="D98" s="170"/>
      <c r="E98" s="85"/>
      <c r="F98" s="84">
        <f>COUNTIF(F6:F95,"3")</f>
        <v>0</v>
      </c>
      <c r="G98" s="84">
        <f>COUNTIF(G6:G95,"3")</f>
        <v>13</v>
      </c>
      <c r="H98" s="84">
        <f>COUNTIF(H6:H95,"3")</f>
        <v>0</v>
      </c>
      <c r="I98" s="128">
        <f>COUNTIF(I6:I95,"3")</f>
        <v>3</v>
      </c>
      <c r="J98" s="129">
        <f>COUNTIF(J6:J95,"3")</f>
        <v>0</v>
      </c>
      <c r="K98" s="85"/>
      <c r="L98" s="84">
        <f t="shared" ref="L98:Q98" si="33">COUNTIF(L6:L95,"3")</f>
        <v>3</v>
      </c>
      <c r="M98" s="84">
        <f t="shared" si="33"/>
        <v>0</v>
      </c>
      <c r="N98" s="84">
        <f t="shared" si="33"/>
        <v>3</v>
      </c>
      <c r="O98" s="84">
        <f t="shared" si="33"/>
        <v>0</v>
      </c>
      <c r="P98" s="84">
        <f t="shared" si="33"/>
        <v>4</v>
      </c>
      <c r="Q98" s="84">
        <f t="shared" si="33"/>
        <v>0</v>
      </c>
      <c r="R98" s="85"/>
      <c r="S98" s="84">
        <f t="shared" ref="S98:X98" si="34">COUNTIF(S6:S95,"3")</f>
        <v>3</v>
      </c>
      <c r="T98" s="84">
        <f t="shared" si="34"/>
        <v>0</v>
      </c>
      <c r="U98" s="84">
        <f t="shared" si="34"/>
        <v>2</v>
      </c>
      <c r="V98" s="171">
        <f t="shared" si="34"/>
        <v>0</v>
      </c>
      <c r="W98" s="129">
        <f t="shared" si="34"/>
        <v>6</v>
      </c>
      <c r="X98" s="84">
        <f t="shared" si="34"/>
        <v>0</v>
      </c>
      <c r="Y98" s="85"/>
      <c r="Z98" s="85"/>
      <c r="AA98" s="84">
        <f>COUNTIF(AA6:AA95,"3")</f>
        <v>0</v>
      </c>
      <c r="AB98" s="84">
        <f>COUNTIF(AB6:AB95,"3")</f>
        <v>7</v>
      </c>
      <c r="AC98" s="84">
        <f>COUNTIF(AC6:AC95,"3")</f>
        <v>2</v>
      </c>
      <c r="AD98" s="84">
        <f>COUNTIF(AD6:AD95,"3")</f>
        <v>0</v>
      </c>
      <c r="AE98" s="84">
        <f>COUNTIF(AE6:AE95,"3")</f>
        <v>0</v>
      </c>
      <c r="AF98" s="85"/>
      <c r="AG98" s="85"/>
      <c r="AH98" s="84">
        <f>COUNTIF(AH6:AH95,"3")</f>
        <v>1</v>
      </c>
      <c r="AI98" s="84">
        <f>COUNTIF(AI6:AI95,"3")</f>
        <v>4</v>
      </c>
      <c r="AJ98" s="84">
        <f>COUNTIF(AJ6:AJ95,"3")</f>
        <v>0</v>
      </c>
      <c r="AK98" s="84">
        <f>COUNTIF(AK6:AK95,"3")</f>
        <v>5</v>
      </c>
      <c r="AL98" s="84">
        <f>COUNTIF(AL6:AL95,"3")</f>
        <v>0</v>
      </c>
      <c r="AM98" s="85"/>
      <c r="AN98" s="84">
        <f t="shared" ref="AN98:AS98" si="35">COUNTIF(AN6:AN95,"3")</f>
        <v>1</v>
      </c>
      <c r="AO98" s="84">
        <f t="shared" si="35"/>
        <v>0</v>
      </c>
      <c r="AP98" s="84">
        <f t="shared" si="35"/>
        <v>3</v>
      </c>
      <c r="AQ98" s="84">
        <f t="shared" si="35"/>
        <v>0</v>
      </c>
      <c r="AR98" s="84">
        <f t="shared" si="35"/>
        <v>8</v>
      </c>
      <c r="AS98" s="84">
        <f t="shared" si="35"/>
        <v>0</v>
      </c>
      <c r="AT98" s="85"/>
      <c r="AU98" s="84">
        <f t="shared" ref="AU98:AZ98" si="36">COUNTIF(AU6:AU95,"3")</f>
        <v>3</v>
      </c>
      <c r="AV98" s="84">
        <f t="shared" si="36"/>
        <v>0</v>
      </c>
      <c r="AW98" s="84">
        <f t="shared" si="36"/>
        <v>0</v>
      </c>
      <c r="AX98" s="84">
        <f t="shared" si="36"/>
        <v>0</v>
      </c>
      <c r="AY98" s="84">
        <f t="shared" si="36"/>
        <v>2</v>
      </c>
      <c r="AZ98" s="130">
        <f t="shared" si="36"/>
        <v>0</v>
      </c>
      <c r="BA98" s="131"/>
      <c r="BB98" s="129">
        <f t="shared" ref="BB98:BG98" si="37">COUNTIF(BB6:BB95,"3")</f>
        <v>4</v>
      </c>
      <c r="BC98" s="84">
        <f t="shared" si="37"/>
        <v>0</v>
      </c>
      <c r="BD98" s="84">
        <f t="shared" si="37"/>
        <v>0</v>
      </c>
      <c r="BE98" s="84">
        <f t="shared" si="37"/>
        <v>0</v>
      </c>
      <c r="BF98" s="84">
        <f t="shared" si="37"/>
        <v>0</v>
      </c>
      <c r="BG98" s="84">
        <f t="shared" si="37"/>
        <v>0</v>
      </c>
      <c r="BH98" s="132"/>
      <c r="BI98" s="129">
        <f>COUNTIF(BI6:BI95,"3")</f>
        <v>7</v>
      </c>
      <c r="BJ98" s="84">
        <f>COUNTIF(BJ6:BJ95,"3")</f>
        <v>0</v>
      </c>
      <c r="BK98" s="84">
        <f>COUNTIF(BK6:BK95,"3")</f>
        <v>0</v>
      </c>
      <c r="BL98" s="84">
        <f>COUNTIF(BL6:BL95,"3")</f>
        <v>0</v>
      </c>
      <c r="BM98" s="133">
        <f>COUNTIF(BM6:BM95,"3")</f>
        <v>0</v>
      </c>
    </row>
    <row r="99" spans="1:65" ht="18.95" customHeight="1">
      <c r="A99" s="69"/>
      <c r="B99" s="266" t="s">
        <v>341</v>
      </c>
      <c r="C99" s="91"/>
      <c r="D99" s="172"/>
      <c r="E99" s="82"/>
      <c r="F99" s="70">
        <f>COUNTIF(F6:F95,"2")</f>
        <v>4</v>
      </c>
      <c r="G99" s="70">
        <f>COUNTIF(G6:G95,"2")</f>
        <v>4</v>
      </c>
      <c r="H99" s="70">
        <f>COUNTIF(H6:H95,"2")</f>
        <v>8</v>
      </c>
      <c r="I99" s="134">
        <f>COUNTIF(I6:I95,"2")</f>
        <v>10</v>
      </c>
      <c r="J99" s="135">
        <f>COUNTIF(J6:J95,"2")</f>
        <v>0</v>
      </c>
      <c r="K99" s="82"/>
      <c r="L99" s="70">
        <f t="shared" ref="L99:Q99" si="38">COUNTIF(L6:L95,"2")</f>
        <v>15</v>
      </c>
      <c r="M99" s="70">
        <f t="shared" si="38"/>
        <v>12</v>
      </c>
      <c r="N99" s="70">
        <f t="shared" si="38"/>
        <v>14</v>
      </c>
      <c r="O99" s="70">
        <f t="shared" si="38"/>
        <v>11</v>
      </c>
      <c r="P99" s="70">
        <f t="shared" si="38"/>
        <v>14</v>
      </c>
      <c r="Q99" s="70">
        <f t="shared" si="38"/>
        <v>0</v>
      </c>
      <c r="R99" s="82"/>
      <c r="S99" s="70">
        <f t="shared" ref="S99:X99" si="39">COUNTIF(S6:S95,"2")</f>
        <v>13</v>
      </c>
      <c r="T99" s="70">
        <f t="shared" si="39"/>
        <v>17</v>
      </c>
      <c r="U99" s="70">
        <f t="shared" si="39"/>
        <v>26</v>
      </c>
      <c r="V99" s="173">
        <f t="shared" si="39"/>
        <v>17</v>
      </c>
      <c r="W99" s="135">
        <f t="shared" si="39"/>
        <v>16</v>
      </c>
      <c r="X99" s="70">
        <f t="shared" si="39"/>
        <v>0</v>
      </c>
      <c r="Y99" s="82"/>
      <c r="Z99" s="82"/>
      <c r="AA99" s="70">
        <f>COUNTIF(AA6:AA95,"2")</f>
        <v>9</v>
      </c>
      <c r="AB99" s="70">
        <f>COUNTIF(AB6:AB95,"2")</f>
        <v>14</v>
      </c>
      <c r="AC99" s="70">
        <f>COUNTIF(AC6:AC95,"2")</f>
        <v>15</v>
      </c>
      <c r="AD99" s="70">
        <f>COUNTIF(AD6:AD95,"2")</f>
        <v>12</v>
      </c>
      <c r="AE99" s="70">
        <f>COUNTIF(AE6:AE95,"2")</f>
        <v>0</v>
      </c>
      <c r="AF99" s="82"/>
      <c r="AG99" s="82"/>
      <c r="AH99" s="70">
        <f>COUNTIF(AH6:AH95,"2")</f>
        <v>17</v>
      </c>
      <c r="AI99" s="70">
        <f>COUNTIF(AI6:AI95,"2")</f>
        <v>18</v>
      </c>
      <c r="AJ99" s="70">
        <f>COUNTIF(AJ6:AJ95,"2")</f>
        <v>12</v>
      </c>
      <c r="AK99" s="70">
        <f>COUNTIF(AK6:AK95,"2")</f>
        <v>22</v>
      </c>
      <c r="AL99" s="70">
        <f>COUNTIF(AL6:AL95,"2")</f>
        <v>12</v>
      </c>
      <c r="AM99" s="82"/>
      <c r="AN99" s="70">
        <f t="shared" ref="AN99:AS99" si="40">COUNTIF(AN6:AN95,"2")</f>
        <v>15</v>
      </c>
      <c r="AO99" s="70">
        <f t="shared" si="40"/>
        <v>16</v>
      </c>
      <c r="AP99" s="70">
        <f t="shared" si="40"/>
        <v>16</v>
      </c>
      <c r="AQ99" s="70">
        <f t="shared" si="40"/>
        <v>12</v>
      </c>
      <c r="AR99" s="70">
        <f t="shared" si="40"/>
        <v>21</v>
      </c>
      <c r="AS99" s="70">
        <f t="shared" si="40"/>
        <v>12</v>
      </c>
      <c r="AT99" s="82"/>
      <c r="AU99" s="70">
        <f t="shared" ref="AU99:AZ99" si="41">COUNTIF(AU6:AU95,"2")</f>
        <v>18</v>
      </c>
      <c r="AV99" s="70">
        <f t="shared" si="41"/>
        <v>16</v>
      </c>
      <c r="AW99" s="70">
        <f t="shared" si="41"/>
        <v>14</v>
      </c>
      <c r="AX99" s="70">
        <f t="shared" si="41"/>
        <v>14</v>
      </c>
      <c r="AY99" s="70">
        <f t="shared" si="41"/>
        <v>27</v>
      </c>
      <c r="AZ99" s="71">
        <f t="shared" si="41"/>
        <v>14</v>
      </c>
      <c r="BA99" s="136"/>
      <c r="BB99" s="135">
        <f t="shared" ref="BB99:BG99" si="42">COUNTIF(BB6:BB95,"2")</f>
        <v>15</v>
      </c>
      <c r="BC99" s="70">
        <f t="shared" si="42"/>
        <v>14</v>
      </c>
      <c r="BD99" s="70">
        <f t="shared" si="42"/>
        <v>14</v>
      </c>
      <c r="BE99" s="70">
        <f t="shared" si="42"/>
        <v>22</v>
      </c>
      <c r="BF99" s="70">
        <f t="shared" si="42"/>
        <v>14</v>
      </c>
      <c r="BG99" s="70">
        <f t="shared" si="42"/>
        <v>14</v>
      </c>
      <c r="BH99" s="137"/>
      <c r="BI99" s="135">
        <f>COUNTIF(BI6:BI95,"2")</f>
        <v>26</v>
      </c>
      <c r="BJ99" s="70">
        <f>COUNTIF(BJ6:BJ95,"2")</f>
        <v>17</v>
      </c>
      <c r="BK99" s="70">
        <f>COUNTIF(BK6:BK95,"2")</f>
        <v>14</v>
      </c>
      <c r="BL99" s="70">
        <f>COUNTIF(BL6:BL95,"2")</f>
        <v>14</v>
      </c>
      <c r="BM99" s="138">
        <f>COUNTIF(BM6:BM95,"2")</f>
        <v>14</v>
      </c>
    </row>
    <row r="100" spans="1:65" ht="18.95" customHeight="1" thickBot="1">
      <c r="A100" s="69"/>
      <c r="B100" s="267" t="s">
        <v>342</v>
      </c>
      <c r="C100" s="87"/>
      <c r="D100" s="174"/>
      <c r="E100" s="175"/>
      <c r="F100" s="176">
        <f>COUNTIF(F6:F95,"1")</f>
        <v>0</v>
      </c>
      <c r="G100" s="176">
        <f>COUNTIF(G6:G95,"1")</f>
        <v>0</v>
      </c>
      <c r="H100" s="176">
        <f>COUNTIF(H6:H95,"1")</f>
        <v>0</v>
      </c>
      <c r="I100" s="177">
        <f>COUNTIF(I6:I95,"1")</f>
        <v>0</v>
      </c>
      <c r="J100" s="178">
        <f>COUNTIF(J6:J95,"1")</f>
        <v>0</v>
      </c>
      <c r="K100" s="175"/>
      <c r="L100" s="176">
        <f t="shared" ref="L100:Q100" si="43">COUNTIF(L6:L95,"1")</f>
        <v>0</v>
      </c>
      <c r="M100" s="176">
        <f t="shared" si="43"/>
        <v>0</v>
      </c>
      <c r="N100" s="176">
        <f t="shared" si="43"/>
        <v>0</v>
      </c>
      <c r="O100" s="176">
        <f t="shared" si="43"/>
        <v>1</v>
      </c>
      <c r="P100" s="176">
        <f t="shared" si="43"/>
        <v>2</v>
      </c>
      <c r="Q100" s="176">
        <f t="shared" si="43"/>
        <v>0</v>
      </c>
      <c r="R100" s="175"/>
      <c r="S100" s="176">
        <f t="shared" ref="S100:X100" si="44">COUNTIF(S6:S95,"1")</f>
        <v>0</v>
      </c>
      <c r="T100" s="176">
        <f t="shared" si="44"/>
        <v>0</v>
      </c>
      <c r="U100" s="176">
        <f t="shared" si="44"/>
        <v>0</v>
      </c>
      <c r="V100" s="179">
        <f t="shared" si="44"/>
        <v>0</v>
      </c>
      <c r="W100" s="141">
        <f t="shared" si="44"/>
        <v>0</v>
      </c>
      <c r="X100" s="139">
        <f t="shared" si="44"/>
        <v>0</v>
      </c>
      <c r="Y100" s="140"/>
      <c r="Z100" s="140"/>
      <c r="AA100" s="139">
        <f>COUNTIF(AA6:AA95,"1")</f>
        <v>0</v>
      </c>
      <c r="AB100" s="139">
        <f>COUNTIF(AB6:AB95,"1")</f>
        <v>0</v>
      </c>
      <c r="AC100" s="139">
        <f>COUNTIF(AC6:AC95,"1")</f>
        <v>0</v>
      </c>
      <c r="AD100" s="139">
        <f>COUNTIF(AD6:AD95,"1")</f>
        <v>0</v>
      </c>
      <c r="AE100" s="139">
        <f>COUNTIF(AE6:AE95,"1")</f>
        <v>0</v>
      </c>
      <c r="AF100" s="140"/>
      <c r="AG100" s="140"/>
      <c r="AH100" s="139">
        <f>COUNTIF(AH6:AH95,"1")</f>
        <v>0</v>
      </c>
      <c r="AI100" s="139">
        <f>COUNTIF(AI6:AI95,"1")</f>
        <v>0</v>
      </c>
      <c r="AJ100" s="139">
        <f>COUNTIF(AJ6:AJ95,"1")</f>
        <v>0</v>
      </c>
      <c r="AK100" s="139">
        <f>COUNTIF(AK6:AK95,"1")</f>
        <v>0</v>
      </c>
      <c r="AL100" s="139">
        <f>COUNTIF(AL6:AL95,"1")</f>
        <v>0</v>
      </c>
      <c r="AM100" s="140"/>
      <c r="AN100" s="139">
        <f t="shared" ref="AN100:AS100" si="45">COUNTIF(AN6:AN95,"1")</f>
        <v>0</v>
      </c>
      <c r="AO100" s="139">
        <f t="shared" si="45"/>
        <v>0</v>
      </c>
      <c r="AP100" s="139">
        <f t="shared" si="45"/>
        <v>2</v>
      </c>
      <c r="AQ100" s="139">
        <f t="shared" si="45"/>
        <v>0</v>
      </c>
      <c r="AR100" s="139">
        <f t="shared" si="45"/>
        <v>2</v>
      </c>
      <c r="AS100" s="139">
        <f t="shared" si="45"/>
        <v>0</v>
      </c>
      <c r="AT100" s="140"/>
      <c r="AU100" s="139">
        <f t="shared" ref="AU100:AZ100" si="46">COUNTIF(AU6:AU95,"1")</f>
        <v>5</v>
      </c>
      <c r="AV100" s="139">
        <f t="shared" si="46"/>
        <v>0</v>
      </c>
      <c r="AW100" s="139">
        <f t="shared" si="46"/>
        <v>0</v>
      </c>
      <c r="AX100" s="139">
        <f t="shared" si="46"/>
        <v>0</v>
      </c>
      <c r="AY100" s="139">
        <f t="shared" si="46"/>
        <v>0</v>
      </c>
      <c r="AZ100" s="142">
        <f t="shared" si="46"/>
        <v>0</v>
      </c>
      <c r="BA100" s="143"/>
      <c r="BB100" s="141">
        <f t="shared" ref="BB100:BG100" si="47">COUNTIF(BB6:BB95,"1")</f>
        <v>0</v>
      </c>
      <c r="BC100" s="139">
        <f t="shared" si="47"/>
        <v>0</v>
      </c>
      <c r="BD100" s="139">
        <f t="shared" si="47"/>
        <v>0</v>
      </c>
      <c r="BE100" s="139">
        <f t="shared" si="47"/>
        <v>0</v>
      </c>
      <c r="BF100" s="139">
        <f t="shared" si="47"/>
        <v>0</v>
      </c>
      <c r="BG100" s="139">
        <f t="shared" si="47"/>
        <v>0</v>
      </c>
      <c r="BH100" s="144"/>
      <c r="BI100" s="141">
        <f>COUNTIF(BI6:BI95,"1")</f>
        <v>0</v>
      </c>
      <c r="BJ100" s="139">
        <f>COUNTIF(BJ6:BJ95,"1")</f>
        <v>0</v>
      </c>
      <c r="BK100" s="139">
        <f>COUNTIF(BK6:BK95,"1")</f>
        <v>0</v>
      </c>
      <c r="BL100" s="139">
        <f>COUNTIF(BL6:BL95,"1")</f>
        <v>0</v>
      </c>
      <c r="BM100" s="145">
        <f>COUNTIF(BM6:BM95,"1")</f>
        <v>0</v>
      </c>
    </row>
    <row r="101" spans="1:65" ht="5.0999999999999996" customHeight="1" thickBot="1">
      <c r="A101" s="69"/>
      <c r="B101" s="69"/>
      <c r="C101" s="69"/>
      <c r="D101" s="72"/>
      <c r="E101" s="72"/>
      <c r="F101" s="72"/>
      <c r="G101" s="72"/>
      <c r="H101" s="72"/>
      <c r="I101" s="72"/>
      <c r="J101" s="72"/>
      <c r="K101" s="72"/>
      <c r="L101" s="72"/>
      <c r="M101" s="72"/>
      <c r="N101" s="72"/>
      <c r="O101" s="72"/>
      <c r="P101" s="72"/>
      <c r="Q101" s="72"/>
      <c r="R101" s="72"/>
      <c r="S101" s="72"/>
      <c r="T101" s="72"/>
      <c r="U101" s="72"/>
      <c r="V101" s="72"/>
      <c r="W101" s="72"/>
      <c r="X101" s="72"/>
      <c r="Y101" s="72"/>
      <c r="Z101" s="72"/>
      <c r="AA101" s="72"/>
      <c r="AB101" s="72"/>
      <c r="AC101" s="72"/>
      <c r="AD101" s="72"/>
      <c r="AE101" s="72"/>
      <c r="AF101" s="72"/>
      <c r="AG101" s="72"/>
      <c r="AH101" s="72"/>
      <c r="AI101" s="72"/>
      <c r="AJ101" s="72"/>
      <c r="AK101" s="72"/>
      <c r="AL101" s="72"/>
      <c r="AM101" s="72"/>
      <c r="AN101" s="72"/>
      <c r="AO101" s="72"/>
      <c r="AP101" s="72"/>
      <c r="AQ101" s="72"/>
      <c r="AR101" s="72"/>
      <c r="AS101" s="72"/>
      <c r="AT101" s="72"/>
      <c r="AU101" s="72"/>
      <c r="AV101" s="72"/>
      <c r="AW101" s="72"/>
      <c r="AX101" s="72"/>
      <c r="AY101" s="72"/>
      <c r="AZ101" s="72"/>
      <c r="BA101" s="72"/>
      <c r="BB101" s="72"/>
      <c r="BC101" s="72"/>
      <c r="BD101" s="72"/>
      <c r="BE101" s="72"/>
      <c r="BF101" s="72"/>
      <c r="BG101" s="72"/>
      <c r="BH101" s="72"/>
      <c r="BI101" s="72"/>
      <c r="BJ101" s="72"/>
      <c r="BK101" s="72"/>
      <c r="BL101" s="72"/>
      <c r="BM101" s="72"/>
    </row>
    <row r="102" spans="1:65" ht="18.95" customHeight="1">
      <c r="A102" s="69"/>
      <c r="B102" s="88" t="s">
        <v>343</v>
      </c>
      <c r="C102" s="89"/>
      <c r="D102" s="184"/>
      <c r="E102" s="147"/>
      <c r="F102" s="146" t="s">
        <v>344</v>
      </c>
      <c r="G102" s="146"/>
      <c r="H102" s="146" t="s">
        <v>344</v>
      </c>
      <c r="I102" s="146"/>
      <c r="J102" s="146"/>
      <c r="K102" s="147"/>
      <c r="L102" s="146"/>
      <c r="M102" s="146"/>
      <c r="N102" s="146"/>
      <c r="O102" s="146" t="s">
        <v>344</v>
      </c>
      <c r="P102" s="146"/>
      <c r="Q102" s="146"/>
      <c r="R102" s="147"/>
      <c r="S102" s="146"/>
      <c r="T102" s="146" t="s">
        <v>344</v>
      </c>
      <c r="U102" s="146"/>
      <c r="V102" s="186"/>
      <c r="W102" s="180"/>
      <c r="X102" s="146"/>
      <c r="Y102" s="147"/>
      <c r="Z102" s="147"/>
      <c r="AA102" s="146"/>
      <c r="AB102" s="146"/>
      <c r="AC102" s="146" t="s">
        <v>344</v>
      </c>
      <c r="AD102" s="146"/>
      <c r="AE102" s="146"/>
      <c r="AF102" s="147"/>
      <c r="AG102" s="147"/>
      <c r="AH102" s="146" t="s">
        <v>344</v>
      </c>
      <c r="AI102" s="146"/>
      <c r="AJ102" s="146" t="s">
        <v>344</v>
      </c>
      <c r="AK102" s="146"/>
      <c r="AL102" s="146"/>
      <c r="AM102" s="147"/>
      <c r="AN102" s="146"/>
      <c r="AO102" s="146" t="s">
        <v>344</v>
      </c>
      <c r="AP102" s="146"/>
      <c r="AQ102" s="146"/>
      <c r="AR102" s="146"/>
      <c r="AS102" s="146"/>
      <c r="AT102" s="147"/>
      <c r="AU102" s="146"/>
      <c r="AV102" s="146" t="s">
        <v>344</v>
      </c>
      <c r="AW102" s="146"/>
      <c r="AX102" s="146"/>
      <c r="AY102" s="146"/>
      <c r="AZ102" s="181"/>
      <c r="BA102" s="147"/>
      <c r="BB102" s="146"/>
      <c r="BC102" s="146" t="s">
        <v>344</v>
      </c>
      <c r="BD102" s="146"/>
      <c r="BE102" s="146" t="s">
        <v>344</v>
      </c>
      <c r="BF102" s="146"/>
      <c r="BG102" s="146"/>
      <c r="BH102" s="188"/>
      <c r="BI102" s="146"/>
      <c r="BJ102" s="146"/>
      <c r="BK102" s="146"/>
      <c r="BL102" s="146"/>
      <c r="BM102" s="181"/>
    </row>
    <row r="103" spans="1:65" ht="18.95" customHeight="1" thickBot="1">
      <c r="A103" s="69"/>
      <c r="B103" s="90" t="s">
        <v>345</v>
      </c>
      <c r="C103" s="91"/>
      <c r="D103" s="185"/>
      <c r="E103" s="155"/>
      <c r="F103" s="150"/>
      <c r="G103" s="150"/>
      <c r="H103" s="150"/>
      <c r="I103" s="156"/>
      <c r="J103" s="157"/>
      <c r="K103" s="155"/>
      <c r="L103" s="150"/>
      <c r="M103" s="150"/>
      <c r="N103" s="150"/>
      <c r="O103" s="150"/>
      <c r="P103" s="150"/>
      <c r="Q103" s="150"/>
      <c r="R103" s="155"/>
      <c r="S103" s="150"/>
      <c r="T103" s="150"/>
      <c r="U103" s="150"/>
      <c r="V103" s="156"/>
      <c r="W103" s="183"/>
      <c r="X103" s="182"/>
      <c r="Y103" s="155"/>
      <c r="Z103" s="155"/>
      <c r="AA103" s="150"/>
      <c r="AB103" s="150"/>
      <c r="AC103" s="150"/>
      <c r="AD103" s="150"/>
      <c r="AE103" s="150"/>
      <c r="AF103" s="155"/>
      <c r="AG103" s="155"/>
      <c r="AH103" s="150"/>
      <c r="AI103" s="150"/>
      <c r="AJ103" s="150"/>
      <c r="AK103" s="150"/>
      <c r="AL103" s="150"/>
      <c r="AM103" s="155"/>
      <c r="AN103" s="150"/>
      <c r="AO103" s="150"/>
      <c r="AP103" s="150"/>
      <c r="AQ103" s="150"/>
      <c r="AR103" s="150"/>
      <c r="AS103" s="150"/>
      <c r="AT103" s="155"/>
      <c r="AU103" s="150"/>
      <c r="AV103" s="150"/>
      <c r="AW103" s="150"/>
      <c r="AX103" s="150"/>
      <c r="AY103" s="150"/>
      <c r="AZ103" s="148"/>
      <c r="BA103" s="187"/>
      <c r="BB103" s="149"/>
      <c r="BC103" s="150"/>
      <c r="BD103" s="150"/>
      <c r="BE103" s="150"/>
      <c r="BF103" s="150"/>
      <c r="BG103" s="150"/>
      <c r="BH103" s="151"/>
      <c r="BI103" s="149"/>
      <c r="BJ103" s="150"/>
      <c r="BK103" s="150"/>
      <c r="BL103" s="150"/>
      <c r="BM103" s="148"/>
    </row>
    <row r="104" spans="1:65" ht="18.95" customHeight="1" thickBot="1">
      <c r="A104" s="69"/>
      <c r="B104" s="90" t="s">
        <v>346</v>
      </c>
      <c r="C104" s="91"/>
      <c r="D104" s="754">
        <f>COUNTIF(F102:V102,"1")</f>
        <v>0</v>
      </c>
      <c r="E104" s="750"/>
      <c r="F104" s="750"/>
      <c r="G104" s="750"/>
      <c r="H104" s="750"/>
      <c r="I104" s="750"/>
      <c r="J104" s="750"/>
      <c r="K104" s="750"/>
      <c r="L104" s="750"/>
      <c r="M104" s="750"/>
      <c r="N104" s="750"/>
      <c r="O104" s="750"/>
      <c r="P104" s="750"/>
      <c r="Q104" s="750"/>
      <c r="R104" s="750"/>
      <c r="S104" s="750"/>
      <c r="T104" s="750"/>
      <c r="U104" s="750"/>
      <c r="V104" s="807"/>
      <c r="W104" s="750">
        <f>COUNTIF(W102:AZ102,"1")</f>
        <v>0</v>
      </c>
      <c r="X104" s="750"/>
      <c r="Y104" s="750"/>
      <c r="Z104" s="750"/>
      <c r="AA104" s="750"/>
      <c r="AB104" s="750"/>
      <c r="AC104" s="750"/>
      <c r="AD104" s="750"/>
      <c r="AE104" s="750"/>
      <c r="AF104" s="750"/>
      <c r="AG104" s="750"/>
      <c r="AH104" s="750"/>
      <c r="AI104" s="750"/>
      <c r="AJ104" s="750"/>
      <c r="AK104" s="750"/>
      <c r="AL104" s="750"/>
      <c r="AM104" s="750"/>
      <c r="AN104" s="750"/>
      <c r="AO104" s="750"/>
      <c r="AP104" s="750"/>
      <c r="AQ104" s="750"/>
      <c r="AR104" s="750"/>
      <c r="AS104" s="750"/>
      <c r="AT104" s="750"/>
      <c r="AU104" s="750"/>
      <c r="AV104" s="750"/>
      <c r="AW104" s="750"/>
      <c r="AX104" s="750"/>
      <c r="AY104" s="750"/>
      <c r="AZ104" s="755"/>
      <c r="BA104" s="750">
        <f>COUNTIF(BA102:BM102,"1")</f>
        <v>0</v>
      </c>
      <c r="BB104" s="750"/>
      <c r="BC104" s="750"/>
      <c r="BD104" s="750"/>
      <c r="BE104" s="750"/>
      <c r="BF104" s="750"/>
      <c r="BG104" s="750"/>
      <c r="BH104" s="750"/>
      <c r="BI104" s="750"/>
      <c r="BJ104" s="750"/>
      <c r="BK104" s="750"/>
      <c r="BL104" s="750"/>
      <c r="BM104" s="755"/>
    </row>
    <row r="105" spans="1:65" ht="18.95" customHeight="1" thickBot="1">
      <c r="A105" s="69"/>
      <c r="B105" s="86" t="s">
        <v>347</v>
      </c>
      <c r="C105" s="87"/>
      <c r="D105" s="804">
        <f>COUNTIF(D102:V102,"0")</f>
        <v>0</v>
      </c>
      <c r="E105" s="805"/>
      <c r="F105" s="805"/>
      <c r="G105" s="805"/>
      <c r="H105" s="805"/>
      <c r="I105" s="805"/>
      <c r="J105" s="805"/>
      <c r="K105" s="805"/>
      <c r="L105" s="805"/>
      <c r="M105" s="805"/>
      <c r="N105" s="805"/>
      <c r="O105" s="805"/>
      <c r="P105" s="805"/>
      <c r="Q105" s="805"/>
      <c r="R105" s="805"/>
      <c r="S105" s="805"/>
      <c r="T105" s="805"/>
      <c r="U105" s="805"/>
      <c r="V105" s="806"/>
      <c r="W105" s="750">
        <f>COUNTIF(W102:AZ102,"0")</f>
        <v>0</v>
      </c>
      <c r="X105" s="750"/>
      <c r="Y105" s="750"/>
      <c r="Z105" s="750"/>
      <c r="AA105" s="750"/>
      <c r="AB105" s="750"/>
      <c r="AC105" s="750"/>
      <c r="AD105" s="750"/>
      <c r="AE105" s="750"/>
      <c r="AF105" s="750"/>
      <c r="AG105" s="750"/>
      <c r="AH105" s="750"/>
      <c r="AI105" s="750"/>
      <c r="AJ105" s="750"/>
      <c r="AK105" s="750"/>
      <c r="AL105" s="750"/>
      <c r="AM105" s="750"/>
      <c r="AN105" s="750"/>
      <c r="AO105" s="750"/>
      <c r="AP105" s="750"/>
      <c r="AQ105" s="750"/>
      <c r="AR105" s="750"/>
      <c r="AS105" s="750"/>
      <c r="AT105" s="750"/>
      <c r="AU105" s="750"/>
      <c r="AV105" s="750"/>
      <c r="AW105" s="750"/>
      <c r="AX105" s="750"/>
      <c r="AY105" s="750"/>
      <c r="AZ105" s="750"/>
      <c r="BA105" s="749">
        <f>COUNTIF(BA102:BM102,"0")</f>
        <v>0</v>
      </c>
      <c r="BB105" s="750"/>
      <c r="BC105" s="750"/>
      <c r="BD105" s="750"/>
      <c r="BE105" s="750"/>
      <c r="BF105" s="750"/>
      <c r="BG105" s="750"/>
      <c r="BH105" s="750"/>
      <c r="BI105" s="750"/>
      <c r="BJ105" s="750"/>
      <c r="BK105" s="750"/>
      <c r="BL105" s="750"/>
      <c r="BM105" s="755"/>
    </row>
    <row r="106" spans="1:65" ht="15.75" customHeight="1">
      <c r="A106" s="67"/>
      <c r="B106" s="73"/>
      <c r="C106" s="67"/>
      <c r="D106" s="68"/>
      <c r="E106" s="68"/>
      <c r="F106" s="68"/>
      <c r="G106" s="68"/>
      <c r="H106" s="68"/>
      <c r="I106" s="68"/>
      <c r="J106" s="68"/>
      <c r="K106" s="68"/>
      <c r="L106" s="68"/>
      <c r="M106" s="68"/>
      <c r="N106" s="68"/>
      <c r="O106" s="68"/>
      <c r="P106" s="68"/>
      <c r="Q106" s="68"/>
      <c r="R106" s="68"/>
      <c r="S106" s="68"/>
      <c r="T106" s="68"/>
      <c r="U106" s="68"/>
      <c r="V106" s="68"/>
      <c r="W106" s="68"/>
      <c r="X106" s="68"/>
      <c r="Y106" s="68"/>
      <c r="Z106" s="68"/>
      <c r="AA106" s="68"/>
      <c r="AB106" s="68"/>
      <c r="AC106" s="68"/>
      <c r="AD106" s="68"/>
      <c r="AE106" s="68"/>
      <c r="AF106" s="68"/>
      <c r="AG106" s="68"/>
      <c r="AH106" s="68"/>
      <c r="AI106" s="68"/>
      <c r="AJ106" s="68"/>
      <c r="AK106" s="68"/>
      <c r="AL106" s="68"/>
      <c r="AM106" s="68"/>
      <c r="AN106" s="68"/>
      <c r="AO106" s="68"/>
      <c r="AP106" s="68"/>
      <c r="AQ106" s="68"/>
      <c r="AR106" s="68"/>
      <c r="AS106" s="68"/>
      <c r="AT106" s="68"/>
      <c r="AU106" s="68"/>
      <c r="AV106" s="68"/>
      <c r="AW106" s="68"/>
      <c r="AX106" s="68"/>
      <c r="AY106" s="68"/>
      <c r="AZ106" s="68"/>
      <c r="BA106" s="68"/>
      <c r="BB106" s="68"/>
      <c r="BC106" s="68"/>
      <c r="BD106" s="68"/>
      <c r="BE106" s="68"/>
      <c r="BF106" s="68"/>
      <c r="BG106" s="68"/>
      <c r="BH106" s="68"/>
      <c r="BI106" s="68"/>
      <c r="BJ106" s="68"/>
      <c r="BK106" s="68"/>
      <c r="BL106" s="68"/>
      <c r="BM106" s="68"/>
    </row>
    <row r="107" spans="1:65" ht="15.75" customHeight="1">
      <c r="A107" s="67"/>
      <c r="B107" s="220"/>
      <c r="C107" s="73"/>
      <c r="D107" s="74">
        <v>1</v>
      </c>
      <c r="E107" s="75" t="s">
        <v>348</v>
      </c>
      <c r="F107" s="75"/>
      <c r="G107" s="75"/>
      <c r="H107" s="75"/>
      <c r="I107" s="75"/>
      <c r="J107" s="75"/>
      <c r="K107" s="75"/>
      <c r="L107" s="75"/>
      <c r="M107" s="75"/>
      <c r="N107" s="75"/>
      <c r="O107" s="75"/>
      <c r="P107" s="75"/>
      <c r="Q107" s="75"/>
      <c r="R107" s="75"/>
      <c r="S107" s="75"/>
      <c r="T107" s="75"/>
      <c r="U107" s="75"/>
      <c r="V107" s="75"/>
      <c r="W107" s="68"/>
      <c r="X107" s="68"/>
      <c r="Y107" s="68"/>
      <c r="Z107" s="68"/>
      <c r="AA107" s="68"/>
      <c r="AB107" s="68"/>
      <c r="AC107" s="68"/>
      <c r="AD107" s="68"/>
      <c r="AE107" s="68"/>
      <c r="AF107" s="68"/>
      <c r="AG107" s="68"/>
      <c r="AH107" s="68"/>
      <c r="AI107" s="68"/>
      <c r="AJ107" s="68"/>
      <c r="AK107" s="68"/>
      <c r="AL107" s="68"/>
      <c r="AM107" s="68"/>
      <c r="AN107" s="68"/>
      <c r="AO107" s="68"/>
      <c r="AP107" s="68"/>
      <c r="AQ107" s="68"/>
      <c r="AR107" s="68"/>
      <c r="AS107" s="68"/>
      <c r="AT107" s="68"/>
      <c r="AU107" s="68"/>
      <c r="AV107" s="68"/>
      <c r="AW107" s="68"/>
      <c r="AX107" s="68"/>
      <c r="AY107" s="68"/>
      <c r="AZ107" s="68"/>
      <c r="BA107" s="68"/>
      <c r="BB107" s="68"/>
      <c r="BC107" s="68"/>
      <c r="BD107" s="68"/>
      <c r="BE107" s="68"/>
      <c r="BF107" s="68"/>
      <c r="BG107" s="68"/>
      <c r="BH107" s="68"/>
      <c r="BI107" s="68"/>
      <c r="BJ107" s="68"/>
      <c r="BK107" s="68"/>
      <c r="BL107" s="68"/>
      <c r="BM107" s="68"/>
    </row>
    <row r="108" spans="1:65" ht="15.75" customHeight="1">
      <c r="A108" s="67"/>
      <c r="B108" s="78"/>
      <c r="C108" s="73"/>
      <c r="D108" s="74">
        <v>2</v>
      </c>
      <c r="E108" s="75" t="s">
        <v>349</v>
      </c>
      <c r="F108" s="75"/>
      <c r="G108" s="75"/>
      <c r="H108" s="75"/>
      <c r="I108" s="75"/>
      <c r="J108" s="75"/>
      <c r="K108" s="75"/>
      <c r="L108" s="75"/>
      <c r="M108" s="75"/>
      <c r="N108" s="75"/>
      <c r="O108" s="75"/>
      <c r="P108" s="75"/>
      <c r="Q108" s="75"/>
      <c r="R108" s="75"/>
      <c r="S108" s="75"/>
      <c r="T108" s="75"/>
      <c r="U108" s="75"/>
      <c r="V108" s="75"/>
      <c r="W108" s="68"/>
      <c r="X108" s="68"/>
      <c r="Y108" s="68"/>
      <c r="Z108" s="68"/>
      <c r="AA108" s="68"/>
      <c r="AB108" s="68"/>
      <c r="AC108" s="68"/>
      <c r="AD108" s="68"/>
      <c r="AE108" s="68"/>
      <c r="AF108" s="68"/>
      <c r="AG108" s="68"/>
      <c r="AH108" s="68"/>
      <c r="AI108" s="68"/>
      <c r="AJ108" s="68"/>
      <c r="AK108" s="68"/>
      <c r="AL108" s="68"/>
      <c r="AM108" s="68"/>
      <c r="AN108" s="68"/>
      <c r="AO108" s="68"/>
      <c r="AP108" s="68"/>
      <c r="AQ108" s="68"/>
      <c r="AR108" s="68"/>
      <c r="AS108" s="68"/>
      <c r="AT108" s="68"/>
      <c r="AU108" s="68"/>
      <c r="AV108" s="68"/>
      <c r="AW108" s="68"/>
      <c r="AX108" s="68"/>
      <c r="AY108" s="68"/>
      <c r="AZ108" s="68"/>
      <c r="BA108" s="68"/>
      <c r="BB108" s="68"/>
      <c r="BC108" s="68"/>
      <c r="BD108" s="68"/>
      <c r="BE108" s="68"/>
      <c r="BF108" s="68"/>
      <c r="BG108" s="68"/>
      <c r="BH108" s="68"/>
      <c r="BI108" s="68"/>
      <c r="BJ108" s="68"/>
      <c r="BK108" s="68"/>
      <c r="BL108" s="68"/>
      <c r="BM108" s="68"/>
    </row>
    <row r="109" spans="1:65" ht="15.75" customHeight="1">
      <c r="A109" s="67"/>
      <c r="B109" s="78"/>
      <c r="C109" s="73"/>
      <c r="D109" s="74">
        <v>3</v>
      </c>
      <c r="E109" s="75" t="s">
        <v>350</v>
      </c>
      <c r="F109" s="75"/>
      <c r="G109" s="75"/>
      <c r="H109" s="75"/>
      <c r="I109" s="75"/>
      <c r="J109" s="75"/>
      <c r="K109" s="75"/>
      <c r="L109" s="75"/>
      <c r="M109" s="75"/>
      <c r="N109" s="75"/>
      <c r="O109" s="75"/>
      <c r="P109" s="75"/>
      <c r="Q109" s="75"/>
      <c r="R109" s="75"/>
      <c r="S109" s="75"/>
      <c r="T109" s="75"/>
      <c r="U109" s="75"/>
      <c r="V109" s="75"/>
      <c r="W109" s="68"/>
      <c r="X109" s="68"/>
      <c r="Y109" s="68"/>
      <c r="Z109" s="68"/>
      <c r="AA109" s="68"/>
      <c r="AB109" s="68"/>
      <c r="AC109" s="68"/>
      <c r="AD109" s="68"/>
      <c r="AE109" s="68"/>
      <c r="AF109" s="68"/>
      <c r="AG109" s="68"/>
      <c r="AH109" s="68"/>
      <c r="AI109" s="68"/>
      <c r="AJ109" s="68"/>
      <c r="AK109" s="68"/>
      <c r="AL109" s="68"/>
      <c r="AM109" s="68"/>
      <c r="AN109" s="68"/>
      <c r="AO109" s="68"/>
      <c r="AP109" s="68"/>
      <c r="AQ109" s="68"/>
      <c r="AR109" s="68"/>
      <c r="AS109" s="68"/>
      <c r="AT109" s="68"/>
      <c r="AU109" s="68"/>
      <c r="AV109" s="68"/>
      <c r="AW109" s="68"/>
      <c r="AX109" s="68"/>
      <c r="AY109" s="68"/>
      <c r="AZ109" s="68"/>
      <c r="BA109" s="68"/>
      <c r="BB109" s="68"/>
      <c r="BC109" s="68"/>
      <c r="BD109" s="68"/>
      <c r="BE109" s="68"/>
      <c r="BF109" s="68"/>
      <c r="BG109" s="68"/>
      <c r="BH109" s="68"/>
      <c r="BI109" s="68"/>
      <c r="BJ109" s="68"/>
      <c r="BK109" s="68"/>
      <c r="BL109" s="68"/>
      <c r="BM109" s="68"/>
    </row>
    <row r="110" spans="1:65" ht="15.75" customHeight="1">
      <c r="A110" s="67"/>
      <c r="B110" s="78"/>
      <c r="C110" s="73"/>
      <c r="D110" s="74">
        <v>4</v>
      </c>
      <c r="E110" s="75" t="s">
        <v>351</v>
      </c>
      <c r="F110" s="75"/>
      <c r="G110" s="75"/>
      <c r="H110" s="75"/>
      <c r="I110" s="75"/>
      <c r="J110" s="75"/>
      <c r="K110" s="75"/>
      <c r="L110" s="75"/>
      <c r="M110" s="75"/>
      <c r="N110" s="75"/>
      <c r="O110" s="75"/>
      <c r="P110" s="75"/>
      <c r="Q110" s="75"/>
      <c r="R110" s="75"/>
      <c r="S110" s="75"/>
      <c r="T110" s="75"/>
      <c r="U110" s="75"/>
      <c r="V110" s="75"/>
      <c r="W110" s="68"/>
      <c r="X110" s="68"/>
      <c r="Y110" s="68"/>
      <c r="Z110" s="68"/>
      <c r="AA110" s="68"/>
      <c r="AB110" s="68"/>
      <c r="AC110" s="68"/>
      <c r="AD110" s="68"/>
      <c r="AE110" s="68"/>
      <c r="AF110" s="68"/>
      <c r="AG110" s="68"/>
      <c r="AH110" s="68"/>
      <c r="AI110" s="68"/>
      <c r="AJ110" s="68"/>
      <c r="AK110" s="68"/>
      <c r="AL110" s="68"/>
      <c r="AM110" s="68"/>
      <c r="AN110" s="68"/>
      <c r="AO110" s="68"/>
      <c r="AP110" s="68"/>
      <c r="AQ110" s="68"/>
      <c r="AR110" s="68"/>
      <c r="AS110" s="68"/>
      <c r="AT110" s="68"/>
      <c r="AU110" s="68"/>
      <c r="AV110" s="68"/>
      <c r="AW110" s="68"/>
      <c r="AX110" s="68"/>
      <c r="AY110" s="68"/>
      <c r="AZ110" s="68"/>
      <c r="BA110" s="68"/>
      <c r="BB110" s="68"/>
      <c r="BC110" s="68"/>
      <c r="BD110" s="68"/>
      <c r="BE110" s="68"/>
      <c r="BF110" s="68"/>
      <c r="BG110" s="68"/>
      <c r="BH110" s="68"/>
      <c r="BI110" s="68"/>
      <c r="BJ110" s="68"/>
      <c r="BK110" s="68"/>
      <c r="BL110" s="68"/>
      <c r="BM110" s="68"/>
    </row>
    <row r="111" spans="1:65" ht="15.75" customHeight="1">
      <c r="A111" s="67"/>
      <c r="B111" s="78"/>
      <c r="C111" s="73"/>
      <c r="D111" s="77">
        <v>5</v>
      </c>
      <c r="E111" s="75" t="s">
        <v>352</v>
      </c>
      <c r="F111" s="75"/>
      <c r="G111" s="76"/>
      <c r="H111" s="75"/>
      <c r="I111" s="76"/>
      <c r="J111" s="76"/>
      <c r="K111" s="75"/>
      <c r="L111" s="75"/>
      <c r="M111" s="76"/>
      <c r="N111" s="75"/>
      <c r="O111" s="76"/>
      <c r="P111" s="76"/>
      <c r="Q111" s="76"/>
      <c r="R111" s="76"/>
      <c r="S111" s="76"/>
      <c r="T111" s="76"/>
      <c r="U111" s="76"/>
      <c r="V111" s="76"/>
      <c r="W111" s="68"/>
      <c r="X111" s="68"/>
      <c r="Y111" s="68"/>
      <c r="Z111" s="68"/>
      <c r="AA111" s="68"/>
      <c r="AB111" s="68"/>
      <c r="AC111" s="68"/>
      <c r="AD111" s="68"/>
      <c r="AE111" s="68"/>
      <c r="AF111" s="68"/>
      <c r="AG111" s="68"/>
      <c r="AH111" s="68"/>
      <c r="AI111" s="68"/>
      <c r="AJ111" s="68"/>
      <c r="AK111" s="68"/>
      <c r="AL111" s="68"/>
      <c r="AM111" s="68"/>
      <c r="AN111" s="68"/>
      <c r="AO111" s="68"/>
      <c r="AP111" s="68"/>
      <c r="AQ111" s="68"/>
      <c r="AR111" s="68"/>
      <c r="AS111" s="68"/>
      <c r="AT111" s="68"/>
      <c r="AU111" s="68"/>
      <c r="AV111" s="68"/>
      <c r="AW111" s="68"/>
      <c r="AX111" s="68"/>
      <c r="AY111" s="68"/>
      <c r="AZ111" s="68"/>
      <c r="BA111" s="68"/>
      <c r="BB111" s="68"/>
      <c r="BC111" s="68"/>
      <c r="BD111" s="68"/>
      <c r="BE111" s="68"/>
      <c r="BF111" s="68"/>
      <c r="BG111" s="68"/>
      <c r="BH111" s="68"/>
      <c r="BI111" s="68"/>
      <c r="BJ111" s="68"/>
      <c r="BK111" s="68"/>
      <c r="BL111" s="68"/>
      <c r="BM111" s="68"/>
    </row>
    <row r="112" spans="1:65" ht="15.75" customHeight="1">
      <c r="A112" s="67"/>
      <c r="B112" s="78"/>
      <c r="C112" s="73"/>
      <c r="D112" s="77">
        <v>6</v>
      </c>
      <c r="E112" s="75" t="s">
        <v>353</v>
      </c>
      <c r="F112" s="75"/>
      <c r="G112" s="76"/>
      <c r="H112" s="75"/>
      <c r="I112" s="76"/>
      <c r="J112" s="76"/>
      <c r="K112" s="75"/>
      <c r="L112" s="75"/>
      <c r="M112" s="76"/>
      <c r="N112" s="75"/>
      <c r="O112" s="76"/>
      <c r="P112" s="76"/>
      <c r="Q112" s="76"/>
      <c r="R112" s="76"/>
      <c r="S112" s="76"/>
      <c r="T112" s="76"/>
      <c r="U112" s="76"/>
      <c r="V112" s="76"/>
      <c r="W112" s="68"/>
      <c r="X112" s="68"/>
      <c r="Y112" s="68"/>
      <c r="Z112" s="68"/>
      <c r="AA112" s="68"/>
      <c r="AB112" s="68"/>
      <c r="AC112" s="68"/>
      <c r="AD112" s="68"/>
      <c r="AE112" s="68"/>
      <c r="AF112" s="68"/>
      <c r="AG112" s="68"/>
      <c r="AH112" s="68"/>
      <c r="AI112" s="68"/>
      <c r="AJ112" s="68"/>
      <c r="AK112" s="68"/>
      <c r="AL112" s="68"/>
      <c r="AM112" s="68"/>
      <c r="AN112" s="68"/>
      <c r="AO112" s="68"/>
      <c r="AP112" s="68"/>
      <c r="AQ112" s="68"/>
      <c r="AR112" s="68"/>
      <c r="AS112" s="68"/>
      <c r="AT112" s="68"/>
      <c r="AU112" s="68"/>
      <c r="AV112" s="68"/>
      <c r="AW112" s="68"/>
      <c r="AX112" s="68"/>
      <c r="AY112" s="68"/>
      <c r="AZ112" s="68"/>
      <c r="BA112" s="68"/>
      <c r="BB112" s="68"/>
      <c r="BC112" s="68"/>
      <c r="BD112" s="68"/>
      <c r="BE112" s="68"/>
      <c r="BF112" s="68"/>
      <c r="BG112" s="68"/>
      <c r="BH112" s="68"/>
      <c r="BI112" s="68"/>
      <c r="BJ112" s="68"/>
      <c r="BK112" s="68"/>
      <c r="BL112" s="68"/>
      <c r="BM112" s="68"/>
    </row>
    <row r="113" spans="4:5" ht="15.75" customHeight="1">
      <c r="D113" s="77">
        <v>7</v>
      </c>
      <c r="E113" s="75" t="s">
        <v>354</v>
      </c>
    </row>
  </sheetData>
  <mergeCells count="110">
    <mergeCell ref="A90:A92"/>
    <mergeCell ref="B90:B92"/>
    <mergeCell ref="BN90:BN92"/>
    <mergeCell ref="A60:A62"/>
    <mergeCell ref="B60:B62"/>
    <mergeCell ref="BN60:BN62"/>
    <mergeCell ref="A63:A65"/>
    <mergeCell ref="B63:B65"/>
    <mergeCell ref="BN63:BN65"/>
    <mergeCell ref="A72:A74"/>
    <mergeCell ref="B72:B74"/>
    <mergeCell ref="BN72:BN74"/>
    <mergeCell ref="A66:A68"/>
    <mergeCell ref="B66:B68"/>
    <mergeCell ref="BN66:BN68"/>
    <mergeCell ref="A69:A71"/>
    <mergeCell ref="B69:B71"/>
    <mergeCell ref="BN69:BN71"/>
    <mergeCell ref="A78:A80"/>
    <mergeCell ref="B78:B80"/>
    <mergeCell ref="BN78:BN80"/>
    <mergeCell ref="BR4:BR5"/>
    <mergeCell ref="BS4:BS5"/>
    <mergeCell ref="A6:A8"/>
    <mergeCell ref="B6:B8"/>
    <mergeCell ref="BN6:BN8"/>
    <mergeCell ref="A75:A77"/>
    <mergeCell ref="B75:B77"/>
    <mergeCell ref="BN75:BN77"/>
    <mergeCell ref="BP4:BP5"/>
    <mergeCell ref="BQ4:BQ5"/>
    <mergeCell ref="A21:A23"/>
    <mergeCell ref="B21:B23"/>
    <mergeCell ref="BN21:BN23"/>
    <mergeCell ref="A27:A29"/>
    <mergeCell ref="B27:B29"/>
    <mergeCell ref="BN27:BN29"/>
    <mergeCell ref="A30:A32"/>
    <mergeCell ref="B30:B32"/>
    <mergeCell ref="BN30:BN32"/>
    <mergeCell ref="A24:A26"/>
    <mergeCell ref="B24:B26"/>
    <mergeCell ref="BN24:BN26"/>
    <mergeCell ref="A15:A17"/>
    <mergeCell ref="B15:B17"/>
    <mergeCell ref="A1:BN1"/>
    <mergeCell ref="A2:BN2"/>
    <mergeCell ref="A3:A5"/>
    <mergeCell ref="B3:B5"/>
    <mergeCell ref="C3:C5"/>
    <mergeCell ref="W3:AZ3"/>
    <mergeCell ref="BA3:BM3"/>
    <mergeCell ref="BN3:BN5"/>
    <mergeCell ref="D3:V3"/>
    <mergeCell ref="BN15:BN17"/>
    <mergeCell ref="A18:A20"/>
    <mergeCell ref="A9:A11"/>
    <mergeCell ref="B9:B11"/>
    <mergeCell ref="BN9:BN11"/>
    <mergeCell ref="B18:B20"/>
    <mergeCell ref="BN18:BN20"/>
    <mergeCell ref="A12:A14"/>
    <mergeCell ref="B12:B14"/>
    <mergeCell ref="BN12:BN14"/>
    <mergeCell ref="A33:A35"/>
    <mergeCell ref="B33:B35"/>
    <mergeCell ref="BN33:BN35"/>
    <mergeCell ref="A84:A86"/>
    <mergeCell ref="B84:B86"/>
    <mergeCell ref="BN84:BN86"/>
    <mergeCell ref="A51:A53"/>
    <mergeCell ref="B51:B53"/>
    <mergeCell ref="BN51:BN53"/>
    <mergeCell ref="A42:A44"/>
    <mergeCell ref="B42:B44"/>
    <mergeCell ref="BN42:BN44"/>
    <mergeCell ref="A45:A47"/>
    <mergeCell ref="B45:B47"/>
    <mergeCell ref="BN45:BN47"/>
    <mergeCell ref="B57:B59"/>
    <mergeCell ref="BN57:BN59"/>
    <mergeCell ref="A36:A38"/>
    <mergeCell ref="B36:B38"/>
    <mergeCell ref="BN36:BN38"/>
    <mergeCell ref="A39:A41"/>
    <mergeCell ref="B39:B41"/>
    <mergeCell ref="BN39:BN41"/>
    <mergeCell ref="A81:A83"/>
    <mergeCell ref="A48:A50"/>
    <mergeCell ref="B48:B50"/>
    <mergeCell ref="BN48:BN50"/>
    <mergeCell ref="A87:A89"/>
    <mergeCell ref="B87:B89"/>
    <mergeCell ref="BN87:BN89"/>
    <mergeCell ref="A54:A56"/>
    <mergeCell ref="B54:B56"/>
    <mergeCell ref="BN54:BN56"/>
    <mergeCell ref="A57:A59"/>
    <mergeCell ref="B81:B83"/>
    <mergeCell ref="BN81:BN83"/>
    <mergeCell ref="D105:V105"/>
    <mergeCell ref="W105:AZ105"/>
    <mergeCell ref="BA105:BM105"/>
    <mergeCell ref="D104:V104"/>
    <mergeCell ref="W104:AZ104"/>
    <mergeCell ref="BA104:BM104"/>
    <mergeCell ref="A93:A95"/>
    <mergeCell ref="B93:B95"/>
    <mergeCell ref="BN93:BN95"/>
    <mergeCell ref="A96:A98"/>
  </mergeCells>
  <dataValidations count="4">
    <dataValidation type="list" allowBlank="1" showInputMessage="1" showErrorMessage="1" sqref="D103:BM103" xr:uid="{13AD1347-452A-4AEC-AE08-CEB796C03873}">
      <formula1>"1,2,3,4,5,6,7"</formula1>
    </dataValidation>
    <dataValidation type="list" allowBlank="1" showInputMessage="1" showErrorMessage="1" sqref="D102:E102" xr:uid="{53E7460C-0E05-4CD3-8867-9114377DEB72}">
      <formula1>$B$107:$B$107</formula1>
    </dataValidation>
    <dataValidation type="list" allowBlank="1" showInputMessage="1" showErrorMessage="1" sqref="F102:BM102" xr:uid="{EE0D0510-E5CA-49D4-AB69-2744D1F72764}">
      <formula1>"Si,No"</formula1>
    </dataValidation>
    <dataValidation type="list" allowBlank="1" showInputMessage="1" showErrorMessage="1" sqref="AN6:AS95 AG6:AL95 Z6:AE95 S6:X95 L6:Q95 E6:J95 BI6:BM95 BB6:BG95 AU6:AZ95" xr:uid="{BDEF9D92-3F93-4295-A54A-2EB15C27337A}">
      <formula1>$BP$4:$BS$4</formula1>
    </dataValidation>
  </dataValidations>
  <pageMargins left="0.25" right="0.25" top="0.75" bottom="0.75" header="0" footer="0"/>
  <pageSetup paperSize="9" scale="67" orientation="landscape"/>
  <drawing r:id="rId1"/>
  <extLst>
    <ext xmlns:x14="http://schemas.microsoft.com/office/spreadsheetml/2009/9/main" uri="{78C0D931-6437-407d-A8EE-F0AAD7539E65}">
      <x14:conditionalFormattings>
        <x14:conditionalFormatting xmlns:xm="http://schemas.microsoft.com/office/excel/2006/main">
          <x14:cfRule type="iconSet" priority="1547" id="{46DDC334-B05A-46EC-B783-204ED2271189}">
            <x14:iconSet iconSet="3Symbols2" showValue="0" custom="1">
              <x14:cfvo type="percent">
                <xm:f>0</xm:f>
              </x14:cfvo>
              <x14:cfvo type="num" gte="0">
                <xm:f>0</xm:f>
              </x14:cfvo>
              <x14:cfvo type="num" gte="0">
                <xm:f>0</xm:f>
              </x14:cfvo>
              <x14:cfIcon iconSet="3Symbols2" iconId="0"/>
              <x14:cfIcon iconSet="3Symbols2" iconId="0"/>
              <x14:cfIcon iconSet="3Symbols2" iconId="2"/>
            </x14:iconSet>
          </x14:cfRule>
          <xm:sqref>D102:BM102</xm:sqref>
        </x14:conditionalFormatting>
        <x14:conditionalFormatting xmlns:xm="http://schemas.microsoft.com/office/excel/2006/main">
          <x14:cfRule type="iconSet" priority="1548" id="{3D4F9F64-CF75-406F-8E48-012A7F3E6E6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F6:J95 L6:Q95 S6:X95 AA6:AE95 AH6:AL95 AN6:AS95 AU6:AZ95 BB6:BG95 BI6:BM95</xm:sqref>
        </x14:conditionalFormatting>
      </x14:conditionalFormatting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12"/>
  <dimension ref="A1:A371"/>
  <sheetViews>
    <sheetView topLeftCell="A355" workbookViewId="0">
      <selection activeCell="A365" sqref="A365"/>
    </sheetView>
  </sheetViews>
  <sheetFormatPr defaultColWidth="14.42578125" defaultRowHeight="15" customHeight="1"/>
  <cols>
    <col min="1" max="1" width="160.7109375" customWidth="1"/>
    <col min="2" max="4" width="11.42578125" customWidth="1"/>
    <col min="5" max="24" width="10.7109375" customWidth="1"/>
  </cols>
  <sheetData>
    <row r="1" spans="1:1" ht="12" customHeight="1">
      <c r="A1" s="20" t="s">
        <v>148</v>
      </c>
    </row>
    <row r="2" spans="1:1" ht="12" customHeight="1">
      <c r="A2" s="20" t="s">
        <v>1</v>
      </c>
    </row>
    <row r="3" spans="1:1" ht="12" customHeight="1">
      <c r="A3" s="20" t="s">
        <v>149</v>
      </c>
    </row>
    <row r="4" spans="1:1" ht="6.75" customHeight="1" thickBot="1">
      <c r="A4" s="3"/>
    </row>
    <row r="5" spans="1:1" ht="25.5" customHeight="1" thickTop="1" thickBot="1">
      <c r="A5" s="34" t="s">
        <v>355</v>
      </c>
    </row>
    <row r="6" spans="1:1" ht="15.75" customHeight="1" thickTop="1" thickBot="1">
      <c r="A6" s="35" t="s">
        <v>356</v>
      </c>
    </row>
    <row r="7" spans="1:1" ht="15.75" customHeight="1" thickTop="1" thickBot="1">
      <c r="A7" s="35" t="s">
        <v>357</v>
      </c>
    </row>
    <row r="8" spans="1:1" ht="15.75" customHeight="1" thickTop="1" thickBot="1">
      <c r="A8" s="35" t="s">
        <v>358</v>
      </c>
    </row>
    <row r="9" spans="1:1" ht="15.75" customHeight="1" thickTop="1" thickBot="1">
      <c r="A9" s="35" t="s">
        <v>359</v>
      </c>
    </row>
    <row r="10" spans="1:1" ht="15.75" customHeight="1" thickTop="1" thickBot="1">
      <c r="A10" s="35" t="s">
        <v>360</v>
      </c>
    </row>
    <row r="11" spans="1:1" ht="15.75" customHeight="1" thickTop="1" thickBot="1">
      <c r="A11" s="35" t="s">
        <v>361</v>
      </c>
    </row>
    <row r="12" spans="1:1" ht="15.75" customHeight="1" thickTop="1" thickBot="1">
      <c r="A12" s="35" t="s">
        <v>362</v>
      </c>
    </row>
    <row r="13" spans="1:1" ht="15.75" customHeight="1" thickTop="1" thickBot="1">
      <c r="A13" s="35" t="s">
        <v>363</v>
      </c>
    </row>
    <row r="14" spans="1:1" ht="15.75" customHeight="1" thickTop="1" thickBot="1">
      <c r="A14" s="35" t="s">
        <v>364</v>
      </c>
    </row>
    <row r="15" spans="1:1" ht="15.75" customHeight="1" thickTop="1" thickBot="1">
      <c r="A15" s="35" t="s">
        <v>365</v>
      </c>
    </row>
    <row r="16" spans="1:1" ht="15.75" customHeight="1" thickTop="1" thickBot="1">
      <c r="A16" s="35" t="s">
        <v>123</v>
      </c>
    </row>
    <row r="17" spans="1:1" ht="15.75" customHeight="1" thickTop="1" thickBot="1">
      <c r="A17" s="35" t="s">
        <v>366</v>
      </c>
    </row>
    <row r="18" spans="1:1" ht="15.75" customHeight="1" thickTop="1" thickBot="1">
      <c r="A18" s="35" t="s">
        <v>367</v>
      </c>
    </row>
    <row r="19" spans="1:1" ht="15.75" customHeight="1" thickTop="1" thickBot="1">
      <c r="A19" s="35" t="s">
        <v>368</v>
      </c>
    </row>
    <row r="20" spans="1:1" ht="15.75" customHeight="1" thickTop="1" thickBot="1">
      <c r="A20" s="35" t="s">
        <v>28</v>
      </c>
    </row>
    <row r="21" spans="1:1" ht="15.75" customHeight="1" thickTop="1" thickBot="1">
      <c r="A21" s="35" t="s">
        <v>369</v>
      </c>
    </row>
    <row r="22" spans="1:1" ht="15.75" customHeight="1" thickTop="1" thickBot="1">
      <c r="A22" s="35" t="s">
        <v>119</v>
      </c>
    </row>
    <row r="23" spans="1:1" ht="15.75" customHeight="1" thickTop="1" thickBot="1">
      <c r="A23" s="35" t="s">
        <v>370</v>
      </c>
    </row>
    <row r="24" spans="1:1" ht="15.75" customHeight="1" thickTop="1" thickBot="1">
      <c r="A24" s="35" t="s">
        <v>371</v>
      </c>
    </row>
    <row r="25" spans="1:1" ht="15.75" customHeight="1" thickTop="1" thickBot="1">
      <c r="A25" s="35" t="s">
        <v>121</v>
      </c>
    </row>
    <row r="26" spans="1:1" ht="15.75" customHeight="1" thickTop="1" thickBot="1">
      <c r="A26" s="35" t="s">
        <v>372</v>
      </c>
    </row>
    <row r="27" spans="1:1" ht="15.75" customHeight="1" thickTop="1" thickBot="1">
      <c r="A27" s="35" t="s">
        <v>373</v>
      </c>
    </row>
    <row r="28" spans="1:1" ht="15.75" customHeight="1" thickTop="1" thickBot="1">
      <c r="A28" s="35" t="s">
        <v>374</v>
      </c>
    </row>
    <row r="29" spans="1:1" ht="15.75" customHeight="1" thickTop="1" thickBot="1">
      <c r="A29" s="35" t="s">
        <v>375</v>
      </c>
    </row>
    <row r="30" spans="1:1" ht="15.75" customHeight="1" thickTop="1" thickBot="1">
      <c r="A30" s="35" t="s">
        <v>376</v>
      </c>
    </row>
    <row r="31" spans="1:1" ht="15.75" customHeight="1" thickTop="1" thickBot="1">
      <c r="A31" s="35" t="s">
        <v>377</v>
      </c>
    </row>
    <row r="32" spans="1:1" ht="15.75" customHeight="1" thickTop="1" thickBot="1">
      <c r="A32" s="35" t="s">
        <v>378</v>
      </c>
    </row>
    <row r="33" spans="1:1" ht="15.75" customHeight="1" thickTop="1" thickBot="1">
      <c r="A33" s="35" t="s">
        <v>379</v>
      </c>
    </row>
    <row r="34" spans="1:1" ht="15.75" customHeight="1" thickTop="1" thickBot="1">
      <c r="A34" s="35" t="s">
        <v>380</v>
      </c>
    </row>
    <row r="35" spans="1:1" ht="15.75" customHeight="1" thickTop="1" thickBot="1">
      <c r="A35" s="35" t="s">
        <v>381</v>
      </c>
    </row>
    <row r="36" spans="1:1" ht="15.75" customHeight="1" thickTop="1" thickBot="1">
      <c r="A36" s="35" t="s">
        <v>382</v>
      </c>
    </row>
    <row r="37" spans="1:1" ht="15.75" customHeight="1" thickTop="1" thickBot="1">
      <c r="A37" s="35" t="s">
        <v>383</v>
      </c>
    </row>
    <row r="38" spans="1:1" ht="15.75" customHeight="1" thickTop="1" thickBot="1">
      <c r="A38" s="35" t="s">
        <v>384</v>
      </c>
    </row>
    <row r="39" spans="1:1" ht="15.75" customHeight="1" thickTop="1" thickBot="1">
      <c r="A39" s="35" t="s">
        <v>385</v>
      </c>
    </row>
    <row r="40" spans="1:1" ht="15.75" customHeight="1" thickTop="1" thickBot="1">
      <c r="A40" s="35" t="s">
        <v>386</v>
      </c>
    </row>
    <row r="41" spans="1:1" ht="15.75" customHeight="1" thickTop="1" thickBot="1">
      <c r="A41" s="35" t="s">
        <v>387</v>
      </c>
    </row>
    <row r="42" spans="1:1" ht="15.75" customHeight="1" thickTop="1" thickBot="1">
      <c r="A42" s="35" t="s">
        <v>50</v>
      </c>
    </row>
    <row r="43" spans="1:1" ht="15.75" customHeight="1" thickTop="1" thickBot="1">
      <c r="A43" s="35" t="s">
        <v>388</v>
      </c>
    </row>
    <row r="44" spans="1:1" ht="15.75" customHeight="1" thickTop="1" thickBot="1">
      <c r="A44" s="35" t="s">
        <v>389</v>
      </c>
    </row>
    <row r="45" spans="1:1" ht="15.75" customHeight="1" thickTop="1" thickBot="1">
      <c r="A45" s="35" t="s">
        <v>69</v>
      </c>
    </row>
    <row r="46" spans="1:1" ht="15.75" customHeight="1" thickTop="1" thickBot="1">
      <c r="A46" s="35" t="s">
        <v>390</v>
      </c>
    </row>
    <row r="47" spans="1:1" ht="15.75" customHeight="1" thickTop="1" thickBot="1">
      <c r="A47" s="35" t="s">
        <v>16</v>
      </c>
    </row>
    <row r="48" spans="1:1" ht="15.75" customHeight="1" thickTop="1" thickBot="1">
      <c r="A48" s="35" t="s">
        <v>391</v>
      </c>
    </row>
    <row r="49" spans="1:1" ht="15.75" customHeight="1" thickTop="1" thickBot="1">
      <c r="A49" s="35" t="s">
        <v>392</v>
      </c>
    </row>
    <row r="50" spans="1:1" ht="15.75" customHeight="1" thickTop="1" thickBot="1">
      <c r="A50" s="35" t="s">
        <v>393</v>
      </c>
    </row>
    <row r="51" spans="1:1" ht="15.75" customHeight="1" thickTop="1" thickBot="1">
      <c r="A51" s="35" t="s">
        <v>394</v>
      </c>
    </row>
    <row r="52" spans="1:1" ht="15.75" customHeight="1" thickTop="1" thickBot="1">
      <c r="A52" s="35" t="s">
        <v>395</v>
      </c>
    </row>
    <row r="53" spans="1:1" ht="15.75" customHeight="1" thickTop="1" thickBot="1">
      <c r="A53" s="35" t="s">
        <v>396</v>
      </c>
    </row>
    <row r="54" spans="1:1" ht="15.75" customHeight="1" thickTop="1" thickBot="1">
      <c r="A54" s="35" t="s">
        <v>397</v>
      </c>
    </row>
    <row r="55" spans="1:1" ht="15.75" customHeight="1" thickTop="1" thickBot="1">
      <c r="A55" s="35" t="s">
        <v>398</v>
      </c>
    </row>
    <row r="56" spans="1:1" ht="15.75" customHeight="1" thickTop="1" thickBot="1">
      <c r="A56" s="35" t="s">
        <v>399</v>
      </c>
    </row>
    <row r="57" spans="1:1" ht="15.75" customHeight="1" thickTop="1" thickBot="1">
      <c r="A57" s="35" t="s">
        <v>400</v>
      </c>
    </row>
    <row r="58" spans="1:1" ht="15.75" customHeight="1" thickTop="1" thickBot="1">
      <c r="A58" s="35" t="s">
        <v>97</v>
      </c>
    </row>
    <row r="59" spans="1:1" ht="15.75" customHeight="1" thickTop="1" thickBot="1">
      <c r="A59" s="35" t="s">
        <v>401</v>
      </c>
    </row>
    <row r="60" spans="1:1" ht="15.75" customHeight="1" thickTop="1" thickBot="1">
      <c r="A60" s="35" t="s">
        <v>402</v>
      </c>
    </row>
    <row r="61" spans="1:1" ht="15.75" customHeight="1" thickTop="1" thickBot="1">
      <c r="A61" s="35" t="s">
        <v>403</v>
      </c>
    </row>
    <row r="62" spans="1:1" ht="15.75" customHeight="1" thickTop="1" thickBot="1">
      <c r="A62" s="35" t="s">
        <v>404</v>
      </c>
    </row>
    <row r="63" spans="1:1" ht="15.75" customHeight="1" thickTop="1" thickBot="1">
      <c r="A63" s="35" t="s">
        <v>405</v>
      </c>
    </row>
    <row r="64" spans="1:1" ht="15.75" customHeight="1" thickTop="1" thickBot="1">
      <c r="A64" s="35" t="s">
        <v>406</v>
      </c>
    </row>
    <row r="65" spans="1:1" ht="15.75" customHeight="1" thickTop="1" thickBot="1">
      <c r="A65" s="35" t="s">
        <v>407</v>
      </c>
    </row>
    <row r="66" spans="1:1" ht="15.75" customHeight="1" thickTop="1" thickBot="1">
      <c r="A66" s="35" t="s">
        <v>408</v>
      </c>
    </row>
    <row r="67" spans="1:1" ht="15.75" customHeight="1" thickTop="1" thickBot="1">
      <c r="A67" s="35" t="s">
        <v>92</v>
      </c>
    </row>
    <row r="68" spans="1:1" ht="15.75" customHeight="1" thickTop="1" thickBot="1">
      <c r="A68" s="35" t="s">
        <v>409</v>
      </c>
    </row>
    <row r="69" spans="1:1" ht="15.75" customHeight="1" thickTop="1" thickBot="1">
      <c r="A69" s="35" t="s">
        <v>410</v>
      </c>
    </row>
    <row r="70" spans="1:1" ht="15.75" customHeight="1" thickTop="1" thickBot="1">
      <c r="A70" s="35" t="s">
        <v>411</v>
      </c>
    </row>
    <row r="71" spans="1:1" ht="15.75" customHeight="1" thickTop="1" thickBot="1">
      <c r="A71" s="35" t="s">
        <v>412</v>
      </c>
    </row>
    <row r="72" spans="1:1" ht="15.75" customHeight="1" thickTop="1" thickBot="1">
      <c r="A72" s="35" t="s">
        <v>413</v>
      </c>
    </row>
    <row r="73" spans="1:1" ht="15.75" customHeight="1" thickTop="1" thickBot="1">
      <c r="A73" s="35" t="s">
        <v>414</v>
      </c>
    </row>
    <row r="74" spans="1:1" ht="15.75" customHeight="1" thickTop="1" thickBot="1">
      <c r="A74" s="35" t="s">
        <v>415</v>
      </c>
    </row>
    <row r="75" spans="1:1" ht="15.75" customHeight="1" thickTop="1" thickBot="1">
      <c r="A75" s="35" t="s">
        <v>416</v>
      </c>
    </row>
    <row r="76" spans="1:1" ht="15.75" customHeight="1" thickTop="1" thickBot="1">
      <c r="A76" s="35" t="s">
        <v>417</v>
      </c>
    </row>
    <row r="77" spans="1:1" ht="15.75" customHeight="1" thickTop="1" thickBot="1">
      <c r="A77" s="35" t="s">
        <v>418</v>
      </c>
    </row>
    <row r="78" spans="1:1" ht="15.75" customHeight="1" thickTop="1" thickBot="1">
      <c r="A78" s="35" t="s">
        <v>79</v>
      </c>
    </row>
    <row r="79" spans="1:1" ht="15.75" customHeight="1" thickTop="1" thickBot="1">
      <c r="A79" s="35" t="s">
        <v>419</v>
      </c>
    </row>
    <row r="80" spans="1:1" ht="15.75" customHeight="1" thickTop="1" thickBot="1">
      <c r="A80" s="35" t="s">
        <v>420</v>
      </c>
    </row>
    <row r="81" spans="1:1" ht="15.75" customHeight="1" thickTop="1" thickBot="1">
      <c r="A81" s="35" t="s">
        <v>421</v>
      </c>
    </row>
    <row r="82" spans="1:1" ht="15.75" customHeight="1" thickTop="1" thickBot="1">
      <c r="A82" s="35" t="s">
        <v>422</v>
      </c>
    </row>
    <row r="83" spans="1:1" ht="15.75" customHeight="1" thickTop="1" thickBot="1">
      <c r="A83" s="35" t="s">
        <v>423</v>
      </c>
    </row>
    <row r="84" spans="1:1" ht="15.75" customHeight="1" thickTop="1" thickBot="1">
      <c r="A84" s="35" t="s">
        <v>424</v>
      </c>
    </row>
    <row r="85" spans="1:1" ht="15.75" customHeight="1" thickTop="1" thickBot="1">
      <c r="A85" s="35" t="s">
        <v>425</v>
      </c>
    </row>
    <row r="86" spans="1:1" ht="15.75" customHeight="1" thickTop="1" thickBot="1">
      <c r="A86" s="35" t="s">
        <v>426</v>
      </c>
    </row>
    <row r="87" spans="1:1" ht="15.75" customHeight="1" thickTop="1" thickBot="1">
      <c r="A87" s="35" t="s">
        <v>427</v>
      </c>
    </row>
    <row r="88" spans="1:1" ht="15.75" customHeight="1" thickTop="1" thickBot="1">
      <c r="A88" s="35" t="s">
        <v>428</v>
      </c>
    </row>
    <row r="89" spans="1:1" ht="15.75" customHeight="1" thickTop="1" thickBot="1">
      <c r="A89" s="35" t="s">
        <v>429</v>
      </c>
    </row>
    <row r="90" spans="1:1" ht="15.75" customHeight="1" thickTop="1" thickBot="1">
      <c r="A90" s="35" t="s">
        <v>430</v>
      </c>
    </row>
    <row r="91" spans="1:1" ht="15.75" customHeight="1" thickTop="1" thickBot="1">
      <c r="A91" s="35" t="s">
        <v>431</v>
      </c>
    </row>
    <row r="92" spans="1:1" ht="15.75" customHeight="1" thickTop="1" thickBot="1">
      <c r="A92" s="35" t="s">
        <v>432</v>
      </c>
    </row>
    <row r="93" spans="1:1" ht="15.75" customHeight="1" thickTop="1" thickBot="1">
      <c r="A93" s="35" t="s">
        <v>433</v>
      </c>
    </row>
    <row r="94" spans="1:1" ht="15.75" customHeight="1" thickTop="1" thickBot="1">
      <c r="A94" s="35" t="s">
        <v>434</v>
      </c>
    </row>
    <row r="95" spans="1:1" ht="15.75" customHeight="1" thickTop="1" thickBot="1">
      <c r="A95" s="35" t="s">
        <v>47</v>
      </c>
    </row>
    <row r="96" spans="1:1" ht="15.75" customHeight="1" thickTop="1" thickBot="1">
      <c r="A96" s="35" t="s">
        <v>60</v>
      </c>
    </row>
    <row r="97" spans="1:1" ht="15.75" customHeight="1" thickTop="1" thickBot="1">
      <c r="A97" s="35" t="s">
        <v>435</v>
      </c>
    </row>
    <row r="98" spans="1:1" ht="15.75" customHeight="1" thickTop="1" thickBot="1">
      <c r="A98" s="35" t="s">
        <v>436</v>
      </c>
    </row>
    <row r="99" spans="1:1" ht="15.75" customHeight="1" thickTop="1" thickBot="1">
      <c r="A99" s="35" t="s">
        <v>437</v>
      </c>
    </row>
    <row r="100" spans="1:1" ht="15.75" customHeight="1" thickTop="1" thickBot="1">
      <c r="A100" s="35" t="s">
        <v>438</v>
      </c>
    </row>
    <row r="101" spans="1:1" ht="15.75" customHeight="1" thickTop="1" thickBot="1">
      <c r="A101" s="35" t="s">
        <v>439</v>
      </c>
    </row>
    <row r="102" spans="1:1" ht="15.75" customHeight="1" thickTop="1" thickBot="1">
      <c r="A102" s="35" t="s">
        <v>137</v>
      </c>
    </row>
    <row r="103" spans="1:1" ht="15.75" customHeight="1" thickTop="1" thickBot="1">
      <c r="A103" s="35" t="s">
        <v>440</v>
      </c>
    </row>
    <row r="104" spans="1:1" ht="15.75" customHeight="1" thickTop="1" thickBot="1">
      <c r="A104" s="35" t="s">
        <v>441</v>
      </c>
    </row>
    <row r="105" spans="1:1" ht="15.75" customHeight="1" thickTop="1" thickBot="1">
      <c r="A105" s="35" t="s">
        <v>442</v>
      </c>
    </row>
    <row r="106" spans="1:1" ht="15.75" customHeight="1" thickTop="1" thickBot="1">
      <c r="A106" s="35" t="s">
        <v>443</v>
      </c>
    </row>
    <row r="107" spans="1:1" ht="15.75" customHeight="1" thickTop="1" thickBot="1">
      <c r="A107" s="35" t="s">
        <v>444</v>
      </c>
    </row>
    <row r="108" spans="1:1" ht="15.75" customHeight="1" thickTop="1" thickBot="1">
      <c r="A108" s="35" t="s">
        <v>445</v>
      </c>
    </row>
    <row r="109" spans="1:1" ht="15.75" customHeight="1" thickTop="1" thickBot="1">
      <c r="A109" s="35" t="s">
        <v>120</v>
      </c>
    </row>
    <row r="110" spans="1:1" ht="15.75" customHeight="1" thickTop="1" thickBot="1">
      <c r="A110" s="35" t="s">
        <v>446</v>
      </c>
    </row>
    <row r="111" spans="1:1" ht="15.75" customHeight="1" thickTop="1" thickBot="1">
      <c r="A111" s="35" t="s">
        <v>447</v>
      </c>
    </row>
    <row r="112" spans="1:1" ht="15.75" customHeight="1" thickTop="1" thickBot="1">
      <c r="A112" s="35" t="s">
        <v>448</v>
      </c>
    </row>
    <row r="113" spans="1:1" ht="15.75" customHeight="1" thickTop="1" thickBot="1">
      <c r="A113" s="35" t="s">
        <v>449</v>
      </c>
    </row>
    <row r="114" spans="1:1" ht="15.75" customHeight="1" thickTop="1" thickBot="1">
      <c r="A114" s="35" t="s">
        <v>450</v>
      </c>
    </row>
    <row r="115" spans="1:1" ht="15.75" customHeight="1" thickTop="1" thickBot="1">
      <c r="A115" s="35" t="s">
        <v>451</v>
      </c>
    </row>
    <row r="116" spans="1:1" ht="15.75" customHeight="1" thickTop="1" thickBot="1">
      <c r="A116" s="35" t="s">
        <v>452</v>
      </c>
    </row>
    <row r="117" spans="1:1" ht="15.75" customHeight="1" thickTop="1" thickBot="1">
      <c r="A117" s="35" t="s">
        <v>453</v>
      </c>
    </row>
    <row r="118" spans="1:1" ht="15.75" customHeight="1" thickTop="1" thickBot="1">
      <c r="A118" s="35" t="s">
        <v>454</v>
      </c>
    </row>
    <row r="119" spans="1:1" ht="15.75" customHeight="1" thickTop="1" thickBot="1">
      <c r="A119" s="35" t="s">
        <v>455</v>
      </c>
    </row>
    <row r="120" spans="1:1" ht="15.75" customHeight="1" thickTop="1" thickBot="1">
      <c r="A120" s="35" t="s">
        <v>456</v>
      </c>
    </row>
    <row r="121" spans="1:1" ht="15.75" customHeight="1" thickTop="1" thickBot="1">
      <c r="A121" s="35" t="s">
        <v>457</v>
      </c>
    </row>
    <row r="122" spans="1:1" ht="15.75" customHeight="1" thickTop="1" thickBot="1">
      <c r="A122" s="35" t="s">
        <v>458</v>
      </c>
    </row>
    <row r="123" spans="1:1" ht="15.75" customHeight="1" thickTop="1" thickBot="1">
      <c r="A123" s="35" t="s">
        <v>459</v>
      </c>
    </row>
    <row r="124" spans="1:1" ht="15.75" customHeight="1" thickTop="1" thickBot="1">
      <c r="A124" s="35" t="s">
        <v>460</v>
      </c>
    </row>
    <row r="125" spans="1:1" ht="15.75" customHeight="1" thickTop="1" thickBot="1">
      <c r="A125" s="35" t="s">
        <v>461</v>
      </c>
    </row>
    <row r="126" spans="1:1" ht="15.75" customHeight="1" thickTop="1" thickBot="1">
      <c r="A126" s="35" t="s">
        <v>462</v>
      </c>
    </row>
    <row r="127" spans="1:1" ht="15.75" customHeight="1" thickTop="1" thickBot="1">
      <c r="A127" s="35" t="s">
        <v>463</v>
      </c>
    </row>
    <row r="128" spans="1:1" ht="15.75" customHeight="1" thickTop="1" thickBot="1">
      <c r="A128" s="35" t="s">
        <v>464</v>
      </c>
    </row>
    <row r="129" spans="1:1" ht="15.75" customHeight="1" thickTop="1" thickBot="1">
      <c r="A129" s="35" t="s">
        <v>465</v>
      </c>
    </row>
    <row r="130" spans="1:1" ht="15.75" customHeight="1" thickTop="1" thickBot="1">
      <c r="A130" s="35" t="s">
        <v>466</v>
      </c>
    </row>
    <row r="131" spans="1:1" ht="15.75" customHeight="1" thickTop="1" thickBot="1">
      <c r="A131" s="35" t="s">
        <v>467</v>
      </c>
    </row>
    <row r="132" spans="1:1" ht="15.75" customHeight="1" thickTop="1" thickBot="1">
      <c r="A132" s="35" t="s">
        <v>468</v>
      </c>
    </row>
    <row r="133" spans="1:1" ht="15.75" customHeight="1" thickTop="1" thickBot="1">
      <c r="A133" s="35" t="s">
        <v>469</v>
      </c>
    </row>
    <row r="134" spans="1:1" ht="15.75" customHeight="1" thickTop="1" thickBot="1">
      <c r="A134" s="35" t="s">
        <v>470</v>
      </c>
    </row>
    <row r="135" spans="1:1" ht="15.75" customHeight="1" thickTop="1" thickBot="1">
      <c r="A135" s="35" t="s">
        <v>471</v>
      </c>
    </row>
    <row r="136" spans="1:1" ht="15.75" customHeight="1" thickTop="1" thickBot="1">
      <c r="A136" s="35" t="s">
        <v>472</v>
      </c>
    </row>
    <row r="137" spans="1:1" ht="15.75" customHeight="1" thickTop="1" thickBot="1">
      <c r="A137" s="35" t="s">
        <v>473</v>
      </c>
    </row>
    <row r="138" spans="1:1" ht="15.75" customHeight="1" thickTop="1" thickBot="1">
      <c r="A138" s="35" t="s">
        <v>474</v>
      </c>
    </row>
    <row r="139" spans="1:1" ht="15.75" customHeight="1" thickTop="1" thickBot="1">
      <c r="A139" s="35" t="s">
        <v>475</v>
      </c>
    </row>
    <row r="140" spans="1:1" ht="15.75" customHeight="1" thickTop="1" thickBot="1">
      <c r="A140" s="35" t="s">
        <v>104</v>
      </c>
    </row>
    <row r="141" spans="1:1" ht="15.75" customHeight="1" thickTop="1" thickBot="1">
      <c r="A141" s="35" t="s">
        <v>476</v>
      </c>
    </row>
    <row r="142" spans="1:1" ht="15.75" customHeight="1" thickTop="1" thickBot="1">
      <c r="A142" s="35" t="s">
        <v>477</v>
      </c>
    </row>
    <row r="143" spans="1:1" ht="15.75" customHeight="1" thickTop="1" thickBot="1">
      <c r="A143" s="35" t="s">
        <v>478</v>
      </c>
    </row>
    <row r="144" spans="1:1" ht="15.75" customHeight="1" thickTop="1" thickBot="1">
      <c r="A144" s="35" t="s">
        <v>478</v>
      </c>
    </row>
    <row r="145" spans="1:1" ht="15.75" customHeight="1" thickTop="1" thickBot="1">
      <c r="A145" s="35" t="s">
        <v>479</v>
      </c>
    </row>
    <row r="146" spans="1:1" ht="15.75" customHeight="1" thickTop="1" thickBot="1">
      <c r="A146" s="35" t="s">
        <v>480</v>
      </c>
    </row>
    <row r="147" spans="1:1" ht="15.75" customHeight="1" thickTop="1" thickBot="1">
      <c r="A147" s="35" t="s">
        <v>81</v>
      </c>
    </row>
    <row r="148" spans="1:1" ht="15.75" customHeight="1" thickTop="1" thickBot="1">
      <c r="A148" s="35" t="s">
        <v>481</v>
      </c>
    </row>
    <row r="149" spans="1:1" ht="15.75" customHeight="1" thickTop="1" thickBot="1">
      <c r="A149" s="35" t="s">
        <v>482</v>
      </c>
    </row>
    <row r="150" spans="1:1" ht="15.75" customHeight="1" thickTop="1" thickBot="1">
      <c r="A150" s="35" t="s">
        <v>70</v>
      </c>
    </row>
    <row r="151" spans="1:1" ht="15.75" customHeight="1" thickTop="1" thickBot="1">
      <c r="A151" s="35" t="s">
        <v>71</v>
      </c>
    </row>
    <row r="152" spans="1:1" ht="15.75" customHeight="1" thickTop="1" thickBot="1">
      <c r="A152" s="35" t="s">
        <v>483</v>
      </c>
    </row>
    <row r="153" spans="1:1" ht="15.75" customHeight="1" thickTop="1" thickBot="1">
      <c r="A153" s="35" t="s">
        <v>484</v>
      </c>
    </row>
    <row r="154" spans="1:1" ht="15.75" customHeight="1" thickTop="1" thickBot="1">
      <c r="A154" s="35" t="s">
        <v>17</v>
      </c>
    </row>
    <row r="155" spans="1:1" ht="15.75" customHeight="1" thickTop="1" thickBot="1">
      <c r="A155" s="35" t="s">
        <v>485</v>
      </c>
    </row>
    <row r="156" spans="1:1" ht="15.75" customHeight="1" thickTop="1" thickBot="1">
      <c r="A156" s="35" t="s">
        <v>486</v>
      </c>
    </row>
    <row r="157" spans="1:1" ht="15.75" customHeight="1" thickTop="1" thickBot="1">
      <c r="A157" s="35" t="s">
        <v>487</v>
      </c>
    </row>
    <row r="158" spans="1:1" ht="15.75" customHeight="1" thickTop="1" thickBot="1">
      <c r="A158" s="35" t="s">
        <v>488</v>
      </c>
    </row>
    <row r="159" spans="1:1" ht="15.75" customHeight="1" thickTop="1" thickBot="1">
      <c r="A159" s="35" t="s">
        <v>489</v>
      </c>
    </row>
    <row r="160" spans="1:1" ht="15.75" customHeight="1" thickTop="1" thickBot="1">
      <c r="A160" s="35" t="s">
        <v>490</v>
      </c>
    </row>
    <row r="161" spans="1:1" ht="15.75" customHeight="1" thickTop="1" thickBot="1">
      <c r="A161" s="35" t="s">
        <v>491</v>
      </c>
    </row>
    <row r="162" spans="1:1" ht="15.75" customHeight="1" thickTop="1" thickBot="1">
      <c r="A162" s="35" t="s">
        <v>492</v>
      </c>
    </row>
    <row r="163" spans="1:1" ht="15.75" customHeight="1" thickTop="1" thickBot="1">
      <c r="A163" s="35" t="s">
        <v>493</v>
      </c>
    </row>
    <row r="164" spans="1:1" ht="15.75" customHeight="1" thickTop="1" thickBot="1">
      <c r="A164" s="35" t="s">
        <v>51</v>
      </c>
    </row>
    <row r="165" spans="1:1" ht="15.75" customHeight="1" thickTop="1" thickBot="1">
      <c r="A165" s="35" t="s">
        <v>494</v>
      </c>
    </row>
    <row r="166" spans="1:1" ht="15.75" customHeight="1" thickTop="1" thickBot="1">
      <c r="A166" s="35" t="s">
        <v>495</v>
      </c>
    </row>
    <row r="167" spans="1:1" ht="15.75" customHeight="1" thickTop="1" thickBot="1">
      <c r="A167" s="35" t="s">
        <v>496</v>
      </c>
    </row>
    <row r="168" spans="1:1" ht="15.75" customHeight="1" thickTop="1" thickBot="1">
      <c r="A168" s="35" t="s">
        <v>497</v>
      </c>
    </row>
    <row r="169" spans="1:1" ht="15.75" customHeight="1" thickTop="1" thickBot="1">
      <c r="A169" s="35" t="s">
        <v>48</v>
      </c>
    </row>
    <row r="170" spans="1:1" ht="15.75" customHeight="1" thickTop="1" thickBot="1">
      <c r="A170" s="35" t="s">
        <v>498</v>
      </c>
    </row>
    <row r="171" spans="1:1" ht="15.75" customHeight="1" thickTop="1" thickBot="1">
      <c r="A171" s="35" t="s">
        <v>499</v>
      </c>
    </row>
    <row r="172" spans="1:1" ht="15.75" customHeight="1" thickTop="1" thickBot="1">
      <c r="A172" s="35" t="s">
        <v>500</v>
      </c>
    </row>
    <row r="173" spans="1:1" ht="15.75" customHeight="1" thickTop="1" thickBot="1">
      <c r="A173" s="35" t="s">
        <v>501</v>
      </c>
    </row>
    <row r="174" spans="1:1" ht="15.75" customHeight="1" thickTop="1" thickBot="1">
      <c r="A174" s="35" t="s">
        <v>502</v>
      </c>
    </row>
    <row r="175" spans="1:1" ht="15.75" customHeight="1" thickTop="1" thickBot="1">
      <c r="A175" s="35" t="s">
        <v>503</v>
      </c>
    </row>
    <row r="176" spans="1:1" ht="15.75" customHeight="1" thickTop="1" thickBot="1">
      <c r="A176" s="35" t="s">
        <v>504</v>
      </c>
    </row>
    <row r="177" spans="1:1" ht="15.75" customHeight="1" thickTop="1" thickBot="1">
      <c r="A177" s="35" t="s">
        <v>505</v>
      </c>
    </row>
    <row r="178" spans="1:1" ht="15.75" customHeight="1" thickTop="1" thickBot="1">
      <c r="A178" s="35" t="s">
        <v>506</v>
      </c>
    </row>
    <row r="179" spans="1:1" ht="15.75" customHeight="1" thickTop="1" thickBot="1">
      <c r="A179" s="35" t="s">
        <v>507</v>
      </c>
    </row>
    <row r="180" spans="1:1" ht="15.75" customHeight="1" thickTop="1" thickBot="1">
      <c r="A180" s="35" t="s">
        <v>508</v>
      </c>
    </row>
    <row r="181" spans="1:1" ht="15.75" customHeight="1" thickTop="1" thickBot="1">
      <c r="A181" s="35" t="s">
        <v>509</v>
      </c>
    </row>
    <row r="182" spans="1:1" ht="15.75" customHeight="1" thickTop="1" thickBot="1">
      <c r="A182" s="35" t="s">
        <v>510</v>
      </c>
    </row>
    <row r="183" spans="1:1" ht="15.75" customHeight="1" thickTop="1" thickBot="1">
      <c r="A183" s="35" t="s">
        <v>511</v>
      </c>
    </row>
    <row r="184" spans="1:1" ht="15.75" customHeight="1" thickTop="1" thickBot="1">
      <c r="A184" s="35" t="s">
        <v>512</v>
      </c>
    </row>
    <row r="185" spans="1:1" ht="15.75" customHeight="1" thickTop="1" thickBot="1">
      <c r="A185" s="35" t="s">
        <v>80</v>
      </c>
    </row>
    <row r="186" spans="1:1" ht="15.75" customHeight="1" thickTop="1" thickBot="1">
      <c r="A186" s="35" t="s">
        <v>61</v>
      </c>
    </row>
    <row r="187" spans="1:1" ht="15.75" customHeight="1" thickTop="1" thickBot="1">
      <c r="A187" s="35" t="s">
        <v>513</v>
      </c>
    </row>
    <row r="188" spans="1:1" ht="15.75" customHeight="1" thickTop="1" thickBot="1">
      <c r="A188" s="35" t="s">
        <v>136</v>
      </c>
    </row>
    <row r="189" spans="1:1" ht="15.75" customHeight="1" thickTop="1" thickBot="1">
      <c r="A189" s="35" t="s">
        <v>514</v>
      </c>
    </row>
    <row r="190" spans="1:1" ht="15.75" customHeight="1" thickTop="1" thickBot="1">
      <c r="A190" s="35" t="s">
        <v>515</v>
      </c>
    </row>
    <row r="191" spans="1:1" ht="15.75" customHeight="1" thickTop="1" thickBot="1">
      <c r="A191" s="35" t="s">
        <v>516</v>
      </c>
    </row>
    <row r="192" spans="1:1" ht="15.75" customHeight="1" thickTop="1" thickBot="1">
      <c r="A192" s="35" t="s">
        <v>517</v>
      </c>
    </row>
    <row r="193" spans="1:1" ht="15.75" customHeight="1" thickTop="1" thickBot="1">
      <c r="A193" s="35" t="s">
        <v>518</v>
      </c>
    </row>
    <row r="194" spans="1:1" ht="15.75" customHeight="1" thickTop="1" thickBot="1">
      <c r="A194" s="35" t="s">
        <v>519</v>
      </c>
    </row>
    <row r="195" spans="1:1" ht="15.75" customHeight="1" thickTop="1" thickBot="1">
      <c r="A195" s="35" t="s">
        <v>520</v>
      </c>
    </row>
    <row r="196" spans="1:1" ht="15.75" customHeight="1" thickTop="1" thickBot="1">
      <c r="A196" s="35" t="s">
        <v>521</v>
      </c>
    </row>
    <row r="197" spans="1:1" ht="15.75" customHeight="1" thickTop="1" thickBot="1">
      <c r="A197" s="35" t="s">
        <v>522</v>
      </c>
    </row>
    <row r="198" spans="1:1" ht="15.75" customHeight="1" thickTop="1" thickBot="1">
      <c r="A198" s="35" t="s">
        <v>523</v>
      </c>
    </row>
    <row r="199" spans="1:1" ht="15.75" customHeight="1" thickTop="1" thickBot="1">
      <c r="A199" s="35" t="s">
        <v>524</v>
      </c>
    </row>
    <row r="200" spans="1:1" ht="15.75" customHeight="1" thickTop="1" thickBot="1">
      <c r="A200" s="35" t="s">
        <v>525</v>
      </c>
    </row>
    <row r="201" spans="1:1" ht="15.75" customHeight="1" thickTop="1" thickBot="1">
      <c r="A201" s="35" t="s">
        <v>526</v>
      </c>
    </row>
    <row r="202" spans="1:1" ht="15.75" customHeight="1" thickTop="1" thickBot="1">
      <c r="A202" s="35" t="s">
        <v>527</v>
      </c>
    </row>
    <row r="203" spans="1:1" ht="15.75" customHeight="1" thickTop="1" thickBot="1">
      <c r="A203" s="35" t="s">
        <v>528</v>
      </c>
    </row>
    <row r="204" spans="1:1" ht="15.75" customHeight="1" thickTop="1" thickBot="1">
      <c r="A204" s="35" t="s">
        <v>529</v>
      </c>
    </row>
    <row r="205" spans="1:1" ht="15.75" customHeight="1" thickTop="1" thickBot="1">
      <c r="A205" s="35" t="s">
        <v>530</v>
      </c>
    </row>
    <row r="206" spans="1:1" ht="15.75" customHeight="1" thickTop="1" thickBot="1">
      <c r="A206" s="35" t="s">
        <v>531</v>
      </c>
    </row>
    <row r="207" spans="1:1" ht="15.75" customHeight="1" thickTop="1" thickBot="1">
      <c r="A207" s="35" t="s">
        <v>532</v>
      </c>
    </row>
    <row r="208" spans="1:1" ht="15.75" customHeight="1" thickTop="1" thickBot="1">
      <c r="A208" s="35" t="s">
        <v>533</v>
      </c>
    </row>
    <row r="209" spans="1:1" ht="15.75" customHeight="1" thickTop="1" thickBot="1">
      <c r="A209" s="35" t="s">
        <v>534</v>
      </c>
    </row>
    <row r="210" spans="1:1" ht="15.75" customHeight="1" thickTop="1" thickBot="1">
      <c r="A210" s="35" t="s">
        <v>535</v>
      </c>
    </row>
    <row r="211" spans="1:1" ht="15.75" customHeight="1" thickTop="1" thickBot="1">
      <c r="A211" s="35" t="s">
        <v>536</v>
      </c>
    </row>
    <row r="212" spans="1:1" ht="15.75" customHeight="1" thickTop="1" thickBot="1">
      <c r="A212" s="35" t="s">
        <v>537</v>
      </c>
    </row>
    <row r="213" spans="1:1" ht="15.75" customHeight="1" thickTop="1" thickBot="1">
      <c r="A213" s="35" t="s">
        <v>538</v>
      </c>
    </row>
    <row r="214" spans="1:1" ht="15.75" customHeight="1" thickTop="1" thickBot="1">
      <c r="A214" s="35" t="s">
        <v>539</v>
      </c>
    </row>
    <row r="215" spans="1:1" ht="15.75" customHeight="1" thickTop="1" thickBot="1">
      <c r="A215" s="35" t="s">
        <v>540</v>
      </c>
    </row>
    <row r="216" spans="1:1" ht="15.75" customHeight="1" thickTop="1" thickBot="1">
      <c r="A216" s="35" t="s">
        <v>541</v>
      </c>
    </row>
    <row r="217" spans="1:1" ht="15.75" customHeight="1" thickTop="1" thickBot="1">
      <c r="A217" s="35" t="s">
        <v>91</v>
      </c>
    </row>
    <row r="218" spans="1:1" ht="15.75" customHeight="1" thickTop="1" thickBot="1">
      <c r="A218" s="35" t="s">
        <v>542</v>
      </c>
    </row>
    <row r="219" spans="1:1" ht="15.75" customHeight="1" thickTop="1" thickBot="1">
      <c r="A219" s="35" t="s">
        <v>543</v>
      </c>
    </row>
    <row r="220" spans="1:1" ht="15.75" customHeight="1" thickTop="1" thickBot="1">
      <c r="A220" s="35" t="s">
        <v>49</v>
      </c>
    </row>
    <row r="221" spans="1:1" ht="15.75" customHeight="1" thickTop="1" thickBot="1">
      <c r="A221" s="35" t="s">
        <v>544</v>
      </c>
    </row>
    <row r="222" spans="1:1" ht="15.75" customHeight="1" thickTop="1" thickBot="1">
      <c r="A222" s="35" t="s">
        <v>545</v>
      </c>
    </row>
    <row r="223" spans="1:1" ht="15.75" customHeight="1" thickTop="1" thickBot="1">
      <c r="A223" s="35" t="s">
        <v>546</v>
      </c>
    </row>
    <row r="225" spans="1:1" ht="15.75" customHeight="1" thickTop="1" thickBot="1">
      <c r="A225" s="34" t="s">
        <v>547</v>
      </c>
    </row>
    <row r="226" spans="1:1" ht="15.75" customHeight="1" thickTop="1" thickBot="1">
      <c r="A226" s="35" t="s">
        <v>548</v>
      </c>
    </row>
    <row r="227" spans="1:1" ht="15.75" customHeight="1" thickTop="1" thickBot="1">
      <c r="A227" s="35" t="s">
        <v>549</v>
      </c>
    </row>
    <row r="228" spans="1:1" ht="15.75" customHeight="1" thickTop="1" thickBot="1">
      <c r="A228" s="35" t="s">
        <v>145</v>
      </c>
    </row>
    <row r="229" spans="1:1" ht="15.75" customHeight="1" thickTop="1" thickBot="1">
      <c r="A229" s="35" t="s">
        <v>550</v>
      </c>
    </row>
    <row r="230" spans="1:1" ht="15.75" customHeight="1" thickTop="1" thickBot="1">
      <c r="A230" s="35" t="s">
        <v>551</v>
      </c>
    </row>
    <row r="231" spans="1:1" ht="15.75" customHeight="1" thickTop="1" thickBot="1">
      <c r="A231" s="35" t="s">
        <v>552</v>
      </c>
    </row>
    <row r="232" spans="1:1" ht="15.75" customHeight="1" thickTop="1" thickBot="1">
      <c r="A232" s="35" t="s">
        <v>553</v>
      </c>
    </row>
    <row r="233" spans="1:1" ht="15.75" customHeight="1" thickTop="1" thickBot="1">
      <c r="A233" s="35" t="s">
        <v>554</v>
      </c>
    </row>
    <row r="234" spans="1:1" ht="15.75" customHeight="1" thickTop="1" thickBot="1">
      <c r="A234" s="35" t="s">
        <v>555</v>
      </c>
    </row>
    <row r="235" spans="1:1" ht="15.75" customHeight="1" thickTop="1" thickBot="1">
      <c r="A235" s="35" t="s">
        <v>556</v>
      </c>
    </row>
    <row r="236" spans="1:1" ht="15.75" customHeight="1" thickTop="1" thickBot="1">
      <c r="A236" s="35" t="s">
        <v>557</v>
      </c>
    </row>
    <row r="237" spans="1:1" ht="15.75" customHeight="1" thickTop="1" thickBot="1">
      <c r="A237" s="35" t="s">
        <v>558</v>
      </c>
    </row>
    <row r="238" spans="1:1" ht="15.75" customHeight="1" thickTop="1" thickBot="1">
      <c r="A238" s="35" t="s">
        <v>559</v>
      </c>
    </row>
    <row r="239" spans="1:1" ht="15.75" customHeight="1" thickTop="1" thickBot="1">
      <c r="A239" s="35" t="s">
        <v>560</v>
      </c>
    </row>
    <row r="240" spans="1:1" ht="15.75" customHeight="1" thickTop="1" thickBot="1">
      <c r="A240" s="35" t="s">
        <v>561</v>
      </c>
    </row>
    <row r="241" spans="1:1" ht="15.75" customHeight="1" thickTop="1" thickBot="1">
      <c r="A241" s="35" t="s">
        <v>562</v>
      </c>
    </row>
    <row r="242" spans="1:1" ht="15.75" customHeight="1" thickTop="1" thickBot="1">
      <c r="A242" s="35" t="s">
        <v>563</v>
      </c>
    </row>
    <row r="243" spans="1:1" ht="15.75" customHeight="1" thickTop="1" thickBot="1">
      <c r="A243" s="35" t="s">
        <v>84</v>
      </c>
    </row>
    <row r="244" spans="1:1" ht="15.75" customHeight="1" thickTop="1" thickBot="1">
      <c r="A244" s="35" t="s">
        <v>73</v>
      </c>
    </row>
    <row r="245" spans="1:1" ht="15.75" customHeight="1" thickTop="1" thickBot="1">
      <c r="A245" s="35" t="s">
        <v>564</v>
      </c>
    </row>
    <row r="246" spans="1:1" ht="15.75" customHeight="1" thickTop="1" thickBot="1">
      <c r="A246" s="35" t="s">
        <v>74</v>
      </c>
    </row>
    <row r="247" spans="1:1" ht="15.75" customHeight="1" thickTop="1" thickBot="1">
      <c r="A247" s="35" t="s">
        <v>565</v>
      </c>
    </row>
    <row r="248" spans="1:1" ht="15.75" customHeight="1" thickTop="1" thickBot="1">
      <c r="A248" s="35" t="s">
        <v>29</v>
      </c>
    </row>
    <row r="249" spans="1:1" ht="15.75" customHeight="1" thickTop="1" thickBot="1">
      <c r="A249" s="35" t="s">
        <v>566</v>
      </c>
    </row>
    <row r="250" spans="1:1" ht="15.75" customHeight="1" thickTop="1" thickBot="1">
      <c r="A250" s="35" t="s">
        <v>19</v>
      </c>
    </row>
    <row r="251" spans="1:1" ht="15.75" customHeight="1" thickTop="1" thickBot="1">
      <c r="A251" s="35" t="s">
        <v>567</v>
      </c>
    </row>
    <row r="252" spans="1:1" ht="15.75" customHeight="1" thickTop="1" thickBot="1">
      <c r="A252" s="35" t="s">
        <v>568</v>
      </c>
    </row>
    <row r="253" spans="1:1" ht="15.75" customHeight="1" thickTop="1" thickBot="1">
      <c r="A253" s="35" t="s">
        <v>569</v>
      </c>
    </row>
    <row r="254" spans="1:1" ht="15.75" customHeight="1" thickTop="1" thickBot="1">
      <c r="A254" s="35" t="s">
        <v>83</v>
      </c>
    </row>
    <row r="255" spans="1:1" ht="15.75" customHeight="1" thickTop="1" thickBot="1">
      <c r="A255" s="35" t="s">
        <v>570</v>
      </c>
    </row>
    <row r="256" spans="1:1" ht="15.75" customHeight="1" thickTop="1" thickBot="1">
      <c r="A256" s="35" t="s">
        <v>571</v>
      </c>
    </row>
    <row r="257" spans="1:1" ht="15.75" customHeight="1" thickTop="1" thickBot="1">
      <c r="A257" s="35" t="s">
        <v>572</v>
      </c>
    </row>
    <row r="258" spans="1:1" ht="15.75" customHeight="1" thickTop="1" thickBot="1">
      <c r="A258" s="35" t="s">
        <v>573</v>
      </c>
    </row>
    <row r="259" spans="1:1" ht="15.75" customHeight="1" thickTop="1" thickBot="1">
      <c r="A259" s="35" t="s">
        <v>574</v>
      </c>
    </row>
    <row r="260" spans="1:1" ht="15.75" customHeight="1" thickTop="1" thickBot="1">
      <c r="A260" s="35" t="s">
        <v>575</v>
      </c>
    </row>
    <row r="261" spans="1:1" ht="15.75" customHeight="1" thickTop="1" thickBot="1">
      <c r="A261" s="35" t="s">
        <v>576</v>
      </c>
    </row>
    <row r="262" spans="1:1" ht="15.75" customHeight="1" thickTop="1" thickBot="1">
      <c r="A262" s="35" t="s">
        <v>577</v>
      </c>
    </row>
    <row r="263" spans="1:1" ht="15.75" customHeight="1" thickTop="1" thickBot="1">
      <c r="A263" s="35" t="s">
        <v>578</v>
      </c>
    </row>
    <row r="264" spans="1:1" ht="15.75" customHeight="1" thickTop="1" thickBot="1">
      <c r="A264" s="35" t="s">
        <v>579</v>
      </c>
    </row>
    <row r="265" spans="1:1" ht="15.75" customHeight="1" thickTop="1" thickBot="1">
      <c r="A265" s="35" t="s">
        <v>580</v>
      </c>
    </row>
    <row r="266" spans="1:1" ht="15.75" customHeight="1" thickTop="1" thickBot="1">
      <c r="A266" s="35" t="s">
        <v>581</v>
      </c>
    </row>
    <row r="267" spans="1:1" ht="15.75" customHeight="1" thickTop="1" thickBot="1">
      <c r="A267" s="35" t="s">
        <v>582</v>
      </c>
    </row>
    <row r="268" spans="1:1" ht="15.75" customHeight="1" thickTop="1" thickBot="1">
      <c r="A268" s="35" t="s">
        <v>583</v>
      </c>
    </row>
    <row r="269" spans="1:1" ht="15.75" customHeight="1" thickTop="1" thickBot="1">
      <c r="A269" s="35" t="s">
        <v>584</v>
      </c>
    </row>
    <row r="270" spans="1:1" ht="15.75" customHeight="1" thickTop="1" thickBot="1">
      <c r="A270" s="35" t="s">
        <v>585</v>
      </c>
    </row>
    <row r="271" spans="1:1" ht="15.75" customHeight="1" thickTop="1" thickBot="1">
      <c r="A271" s="35" t="s">
        <v>586</v>
      </c>
    </row>
    <row r="272" spans="1:1" ht="15.75" customHeight="1" thickTop="1" thickBot="1">
      <c r="A272" s="35" t="s">
        <v>587</v>
      </c>
    </row>
    <row r="273" spans="1:1" ht="15.75" customHeight="1" thickTop="1" thickBot="1">
      <c r="A273" s="35" t="s">
        <v>588</v>
      </c>
    </row>
    <row r="274" spans="1:1" ht="15.75" customHeight="1" thickTop="1" thickBot="1">
      <c r="A274" s="35" t="s">
        <v>20</v>
      </c>
    </row>
    <row r="275" spans="1:1" ht="15.75" customHeight="1" thickTop="1" thickBot="1">
      <c r="A275" s="35" t="s">
        <v>589</v>
      </c>
    </row>
    <row r="276" spans="1:1" ht="15.75" customHeight="1" thickTop="1" thickBot="1">
      <c r="A276" s="35" t="s">
        <v>138</v>
      </c>
    </row>
    <row r="277" spans="1:1" ht="15.75" customHeight="1" thickTop="1" thickBot="1">
      <c r="A277" s="35" t="s">
        <v>55</v>
      </c>
    </row>
    <row r="278" spans="1:1" ht="15.75" customHeight="1" thickTop="1" thickBot="1">
      <c r="A278" s="35" t="s">
        <v>590</v>
      </c>
    </row>
    <row r="279" spans="1:1" ht="15.75" customHeight="1" thickTop="1" thickBot="1">
      <c r="A279" s="35" t="s">
        <v>52</v>
      </c>
    </row>
    <row r="280" spans="1:1" ht="15.75" customHeight="1" thickTop="1" thickBot="1">
      <c r="A280" s="35" t="s">
        <v>591</v>
      </c>
    </row>
    <row r="281" spans="1:1" ht="15.75" customHeight="1" thickTop="1" thickBot="1">
      <c r="A281" s="35" t="s">
        <v>30</v>
      </c>
    </row>
    <row r="282" spans="1:1" ht="15.75" customHeight="1" thickTop="1" thickBot="1">
      <c r="A282" s="35" t="s">
        <v>129</v>
      </c>
    </row>
    <row r="283" spans="1:1" ht="15.75" customHeight="1" thickTop="1" thickBot="1">
      <c r="A283" s="35" t="s">
        <v>53</v>
      </c>
    </row>
    <row r="284" spans="1:1" ht="15.75" customHeight="1" thickTop="1" thickBot="1">
      <c r="A284" s="35" t="s">
        <v>592</v>
      </c>
    </row>
    <row r="285" spans="1:1" ht="15.75" customHeight="1" thickTop="1" thickBot="1">
      <c r="A285" s="35" t="s">
        <v>593</v>
      </c>
    </row>
    <row r="286" spans="1:1" ht="15.75" customHeight="1" thickTop="1" thickBot="1">
      <c r="A286" s="35" t="s">
        <v>594</v>
      </c>
    </row>
    <row r="287" spans="1:1" ht="15.75" customHeight="1" thickTop="1" thickBot="1">
      <c r="A287" s="35" t="s">
        <v>62</v>
      </c>
    </row>
    <row r="288" spans="1:1" ht="15.75" customHeight="1" thickTop="1" thickBot="1">
      <c r="A288" s="35" t="s">
        <v>595</v>
      </c>
    </row>
    <row r="289" spans="1:1" ht="15.75" customHeight="1" thickTop="1" thickBot="1">
      <c r="A289" s="35" t="s">
        <v>596</v>
      </c>
    </row>
    <row r="290" spans="1:1" ht="15.75" customHeight="1" thickTop="1" thickBot="1">
      <c r="A290" s="35" t="s">
        <v>597</v>
      </c>
    </row>
    <row r="291" spans="1:1" ht="15.75" customHeight="1" thickTop="1" thickBot="1">
      <c r="A291" s="35" t="s">
        <v>598</v>
      </c>
    </row>
    <row r="292" spans="1:1" ht="15.75" customHeight="1" thickTop="1" thickBot="1">
      <c r="A292" s="35" t="s">
        <v>599</v>
      </c>
    </row>
    <row r="293" spans="1:1" ht="15.75" customHeight="1" thickTop="1" thickBot="1">
      <c r="A293" s="35" t="s">
        <v>600</v>
      </c>
    </row>
    <row r="294" spans="1:1" ht="15.75" customHeight="1" thickTop="1" thickBot="1">
      <c r="A294" s="35" t="s">
        <v>601</v>
      </c>
    </row>
    <row r="295" spans="1:1" ht="15.75" customHeight="1" thickTop="1" thickBot="1">
      <c r="A295" s="35" t="s">
        <v>602</v>
      </c>
    </row>
    <row r="296" spans="1:1" ht="15.75" customHeight="1" thickTop="1" thickBot="1">
      <c r="A296" s="35" t="s">
        <v>603</v>
      </c>
    </row>
    <row r="297" spans="1:1" ht="15.75" customHeight="1" thickTop="1" thickBot="1">
      <c r="A297" s="35" t="s">
        <v>604</v>
      </c>
    </row>
    <row r="298" spans="1:1" ht="15.75" customHeight="1" thickTop="1" thickBot="1">
      <c r="A298" s="35" t="s">
        <v>605</v>
      </c>
    </row>
    <row r="299" spans="1:1" ht="15.75" customHeight="1" thickTop="1" thickBot="1">
      <c r="A299" s="35" t="s">
        <v>606</v>
      </c>
    </row>
    <row r="300" spans="1:1" ht="15.75" customHeight="1" thickTop="1" thickBot="1">
      <c r="A300" s="35" t="s">
        <v>607</v>
      </c>
    </row>
    <row r="301" spans="1:1" ht="15.75" customHeight="1" thickTop="1" thickBot="1">
      <c r="A301" s="35" t="s">
        <v>608</v>
      </c>
    </row>
    <row r="302" spans="1:1" ht="15.75" customHeight="1" thickTop="1" thickBot="1">
      <c r="A302" s="35" t="s">
        <v>609</v>
      </c>
    </row>
    <row r="303" spans="1:1" ht="15.75" customHeight="1" thickTop="1" thickBot="1">
      <c r="A303" s="35" t="s">
        <v>610</v>
      </c>
    </row>
    <row r="304" spans="1:1" ht="15.75" customHeight="1" thickTop="1" thickBot="1">
      <c r="A304" s="35" t="s">
        <v>611</v>
      </c>
    </row>
    <row r="305" spans="1:1" ht="15.75" customHeight="1" thickTop="1" thickBot="1">
      <c r="A305" s="35" t="s">
        <v>612</v>
      </c>
    </row>
    <row r="306" spans="1:1" ht="15.75" customHeight="1" thickTop="1" thickBot="1">
      <c r="A306" s="35" t="s">
        <v>613</v>
      </c>
    </row>
    <row r="307" spans="1:1" ht="15.75" customHeight="1" thickTop="1" thickBot="1">
      <c r="A307" s="35" t="s">
        <v>614</v>
      </c>
    </row>
    <row r="308" spans="1:1" ht="15.75" customHeight="1" thickTop="1" thickBot="1">
      <c r="A308" s="35" t="s">
        <v>615</v>
      </c>
    </row>
    <row r="309" spans="1:1" ht="15.75" customHeight="1" thickTop="1" thickBot="1">
      <c r="A309" s="35" t="s">
        <v>616</v>
      </c>
    </row>
    <row r="310" spans="1:1" ht="15.75" customHeight="1" thickTop="1" thickBot="1">
      <c r="A310" s="35" t="s">
        <v>617</v>
      </c>
    </row>
    <row r="311" spans="1:1" ht="15.75" customHeight="1" thickTop="1" thickBot="1">
      <c r="A311" s="35" t="s">
        <v>618</v>
      </c>
    </row>
    <row r="312" spans="1:1" ht="15.75" customHeight="1" thickTop="1" thickBot="1">
      <c r="A312" s="35" t="s">
        <v>619</v>
      </c>
    </row>
    <row r="313" spans="1:1" ht="15.75" customHeight="1" thickTop="1" thickBot="1">
      <c r="A313" s="35" t="s">
        <v>620</v>
      </c>
    </row>
    <row r="314" spans="1:1" ht="15.75" customHeight="1" thickTop="1" thickBot="1">
      <c r="A314" s="35" t="s">
        <v>621</v>
      </c>
    </row>
    <row r="315" spans="1:1" ht="15.75" customHeight="1" thickTop="1" thickBot="1">
      <c r="A315" s="35" t="s">
        <v>622</v>
      </c>
    </row>
    <row r="316" spans="1:1" ht="15.75" customHeight="1" thickTop="1" thickBot="1">
      <c r="A316" s="35" t="s">
        <v>623</v>
      </c>
    </row>
    <row r="317" spans="1:1" ht="15.75" customHeight="1" thickTop="1" thickBot="1">
      <c r="A317" s="35" t="s">
        <v>624</v>
      </c>
    </row>
    <row r="318" spans="1:1" ht="15.75" customHeight="1" thickTop="1" thickBot="1">
      <c r="A318" s="35" t="s">
        <v>625</v>
      </c>
    </row>
    <row r="319" spans="1:1" ht="15.75" customHeight="1" thickTop="1" thickBot="1">
      <c r="A319" s="35" t="s">
        <v>626</v>
      </c>
    </row>
    <row r="320" spans="1:1" ht="15.75" customHeight="1" thickTop="1" thickBot="1">
      <c r="A320" s="35" t="s">
        <v>627</v>
      </c>
    </row>
    <row r="321" spans="1:1" ht="15.75" customHeight="1" thickTop="1" thickBot="1">
      <c r="A321" s="35" t="s">
        <v>628</v>
      </c>
    </row>
    <row r="322" spans="1:1" ht="15.75" customHeight="1" thickTop="1" thickBot="1">
      <c r="A322" s="35" t="s">
        <v>629</v>
      </c>
    </row>
    <row r="323" spans="1:1" ht="15.75" customHeight="1" thickTop="1" thickBot="1">
      <c r="A323" s="35" t="s">
        <v>630</v>
      </c>
    </row>
    <row r="324" spans="1:1" ht="15.75" customHeight="1" thickTop="1" thickBot="1">
      <c r="A324" s="35" t="s">
        <v>631</v>
      </c>
    </row>
    <row r="325" spans="1:1" ht="15.75" customHeight="1" thickTop="1" thickBot="1">
      <c r="A325" s="35" t="s">
        <v>632</v>
      </c>
    </row>
    <row r="326" spans="1:1" ht="15.75" customHeight="1" thickTop="1" thickBot="1">
      <c r="A326" s="35" t="s">
        <v>633</v>
      </c>
    </row>
    <row r="327" spans="1:1" ht="15.75" customHeight="1" thickTop="1" thickBot="1">
      <c r="A327" s="35" t="s">
        <v>634</v>
      </c>
    </row>
    <row r="328" spans="1:1" ht="15.75" customHeight="1" thickTop="1" thickBot="1">
      <c r="A328" s="35" t="s">
        <v>635</v>
      </c>
    </row>
    <row r="329" spans="1:1" ht="15.75" customHeight="1" thickTop="1" thickBot="1">
      <c r="A329" s="35" t="s">
        <v>636</v>
      </c>
    </row>
    <row r="330" spans="1:1" ht="15.75" customHeight="1" thickTop="1" thickBot="1">
      <c r="A330" s="35" t="s">
        <v>637</v>
      </c>
    </row>
    <row r="331" spans="1:1" ht="15.75" customHeight="1" thickTop="1" thickBot="1">
      <c r="A331" s="35" t="s">
        <v>638</v>
      </c>
    </row>
    <row r="332" spans="1:1" ht="15.75" customHeight="1" thickTop="1" thickBot="1">
      <c r="A332" s="35" t="s">
        <v>639</v>
      </c>
    </row>
    <row r="333" spans="1:1" ht="15.75" customHeight="1" thickTop="1" thickBot="1">
      <c r="A333" s="35" t="s">
        <v>640</v>
      </c>
    </row>
    <row r="334" spans="1:1" ht="15.75" customHeight="1" thickTop="1" thickBot="1">
      <c r="A334" s="35" t="s">
        <v>641</v>
      </c>
    </row>
    <row r="335" spans="1:1" ht="15.75" customHeight="1" thickTop="1" thickBot="1">
      <c r="A335" s="35" t="s">
        <v>18</v>
      </c>
    </row>
    <row r="336" spans="1:1" ht="15.75" customHeight="1" thickTop="1" thickBot="1">
      <c r="A336" s="35" t="s">
        <v>642</v>
      </c>
    </row>
    <row r="337" spans="1:1" ht="15.75" customHeight="1" thickTop="1" thickBot="1">
      <c r="A337" s="35" t="s">
        <v>643</v>
      </c>
    </row>
    <row r="338" spans="1:1" ht="15.75" customHeight="1" thickTop="1" thickBot="1">
      <c r="A338" s="35" t="s">
        <v>644</v>
      </c>
    </row>
    <row r="339" spans="1:1" ht="15.75" customHeight="1" thickTop="1" thickBot="1">
      <c r="A339" s="35" t="s">
        <v>645</v>
      </c>
    </row>
    <row r="340" spans="1:1" ht="15.75" customHeight="1" thickTop="1" thickBot="1">
      <c r="A340" s="35" t="s">
        <v>646</v>
      </c>
    </row>
    <row r="341" spans="1:1" ht="15.75" customHeight="1" thickTop="1" thickBot="1">
      <c r="A341" s="35" t="s">
        <v>647</v>
      </c>
    </row>
    <row r="342" spans="1:1" ht="15.75" customHeight="1" thickTop="1" thickBot="1">
      <c r="A342" s="35" t="s">
        <v>648</v>
      </c>
    </row>
    <row r="343" spans="1:1" ht="15.75" customHeight="1" thickTop="1" thickBot="1">
      <c r="A343" s="36" t="s">
        <v>649</v>
      </c>
    </row>
    <row r="344" spans="1:1" ht="15.75" customHeight="1" thickTop="1" thickBot="1">
      <c r="A344" s="35" t="s">
        <v>650</v>
      </c>
    </row>
    <row r="345" spans="1:1" ht="15.75" customHeight="1" thickTop="1" thickBot="1">
      <c r="A345" s="35" t="s">
        <v>651</v>
      </c>
    </row>
    <row r="346" spans="1:1" ht="15.75" customHeight="1" thickTop="1" thickBot="1">
      <c r="A346" s="35" t="s">
        <v>652</v>
      </c>
    </row>
    <row r="347" spans="1:1" ht="15.75" customHeight="1" thickTop="1" thickBot="1">
      <c r="A347" s="35" t="s">
        <v>653</v>
      </c>
    </row>
    <row r="348" spans="1:1" ht="15.75" customHeight="1" thickTop="1" thickBot="1">
      <c r="A348" s="35" t="s">
        <v>654</v>
      </c>
    </row>
    <row r="349" spans="1:1" ht="15.75" customHeight="1" thickTop="1" thickBot="1">
      <c r="A349" s="35" t="s">
        <v>655</v>
      </c>
    </row>
    <row r="350" spans="1:1" ht="15.75" customHeight="1" thickTop="1" thickBot="1">
      <c r="A350" s="35" t="s">
        <v>656</v>
      </c>
    </row>
    <row r="351" spans="1:1" ht="15.75" customHeight="1" thickTop="1" thickBot="1">
      <c r="A351" s="35" t="s">
        <v>657</v>
      </c>
    </row>
    <row r="352" spans="1:1" ht="15.75" customHeight="1" thickTop="1" thickBot="1">
      <c r="A352" s="35" t="s">
        <v>658</v>
      </c>
    </row>
    <row r="354" spans="1:1" ht="15.75" customHeight="1" thickTop="1" thickBot="1">
      <c r="A354" s="34" t="s">
        <v>659</v>
      </c>
    </row>
    <row r="355" spans="1:1" ht="15.75" customHeight="1" thickTop="1" thickBot="1">
      <c r="A355" s="35" t="s">
        <v>660</v>
      </c>
    </row>
    <row r="356" spans="1:1" ht="15.75" customHeight="1" thickTop="1" thickBot="1">
      <c r="A356" s="35" t="s">
        <v>661</v>
      </c>
    </row>
    <row r="357" spans="1:1" ht="15.75" customHeight="1" thickTop="1" thickBot="1">
      <c r="A357" s="35" t="s">
        <v>662</v>
      </c>
    </row>
    <row r="358" spans="1:1" ht="15.75" customHeight="1" thickTop="1" thickBot="1">
      <c r="A358" s="35" t="s">
        <v>663</v>
      </c>
    </row>
    <row r="359" spans="1:1" ht="15.75" customHeight="1" thickTop="1" thickBot="1">
      <c r="A359" s="35" t="s">
        <v>664</v>
      </c>
    </row>
    <row r="360" spans="1:1" ht="15.75" customHeight="1" thickTop="1" thickBot="1">
      <c r="A360" s="35" t="s">
        <v>11</v>
      </c>
    </row>
    <row r="361" spans="1:1" ht="15.75" customHeight="1" thickTop="1" thickBot="1">
      <c r="A361" s="35" t="s">
        <v>665</v>
      </c>
    </row>
    <row r="362" spans="1:1" ht="15.75" customHeight="1" thickTop="1" thickBot="1">
      <c r="A362" s="35" t="s">
        <v>666</v>
      </c>
    </row>
    <row r="363" spans="1:1" ht="15.75" customHeight="1" thickTop="1" thickBot="1">
      <c r="A363" s="35" t="s">
        <v>667</v>
      </c>
    </row>
    <row r="364" spans="1:1" ht="15.75" customHeight="1" thickTop="1" thickBot="1">
      <c r="A364" s="35" t="s">
        <v>146</v>
      </c>
    </row>
    <row r="365" spans="1:1" ht="15.75" customHeight="1" thickTop="1" thickBot="1">
      <c r="A365" s="35" t="s">
        <v>668</v>
      </c>
    </row>
    <row r="366" spans="1:1" ht="15.75" customHeight="1" thickTop="1" thickBot="1">
      <c r="A366" s="35" t="s">
        <v>669</v>
      </c>
    </row>
    <row r="367" spans="1:1" ht="15.75" customHeight="1" thickTop="1" thickBot="1">
      <c r="A367" s="35" t="s">
        <v>670</v>
      </c>
    </row>
    <row r="368" spans="1:1" ht="15.75" customHeight="1" thickTop="1" thickBot="1">
      <c r="A368" s="35" t="s">
        <v>671</v>
      </c>
    </row>
    <row r="369" spans="1:1" ht="15.75" customHeight="1" thickTop="1" thickBot="1">
      <c r="A369" s="35" t="s">
        <v>31</v>
      </c>
    </row>
    <row r="370" spans="1:1" ht="15.75" customHeight="1" thickTop="1" thickBot="1">
      <c r="A370" s="35" t="s">
        <v>672</v>
      </c>
    </row>
    <row r="371" spans="1:1" ht="15.75" customHeight="1" thickTop="1" thickBot="1">
      <c r="A371" s="35" t="s">
        <v>673</v>
      </c>
    </row>
  </sheetData>
  <phoneticPr fontId="22" type="noConversion"/>
  <pageMargins left="0.7" right="0.7" top="0.75" bottom="0.75" header="0" footer="0"/>
  <pageSetup paperSize="9"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9A974D-E5B9-400A-825E-909E90044C7E}">
  <sheetPr codeName="Hoja11">
    <pageSetUpPr fitToPage="1"/>
  </sheetPr>
  <dimension ref="A1:GV95"/>
  <sheetViews>
    <sheetView showGridLines="0" zoomScale="90" zoomScaleNormal="90" workbookViewId="0">
      <pane xSplit="3" ySplit="5" topLeftCell="BU15" activePane="bottomRight" state="frozen"/>
      <selection pane="bottomRight" activeCell="BU15" sqref="BU15"/>
      <selection pane="bottomLeft" activeCell="A6" sqref="A6"/>
      <selection pane="topRight" activeCell="D1" sqref="D1"/>
    </sheetView>
  </sheetViews>
  <sheetFormatPr defaultColWidth="0" defaultRowHeight="0" customHeight="1" zeroHeight="1"/>
  <cols>
    <col min="1" max="1" width="4.7109375" style="52" customWidth="1"/>
    <col min="2" max="2" width="43.7109375" style="52" customWidth="1"/>
    <col min="3" max="3" width="3.5703125" style="52" customWidth="1"/>
    <col min="4" max="81" width="3.7109375" style="52" customWidth="1"/>
    <col min="82" max="82" width="57.85546875" style="52" customWidth="1"/>
    <col min="83" max="83" width="1.7109375" style="52" customWidth="1"/>
    <col min="84" max="87" width="21.7109375" style="52" customWidth="1"/>
    <col min="88" max="88" width="14.42578125" style="52" customWidth="1"/>
    <col min="89" max="99" width="14.42578125" style="52" hidden="1" customWidth="1"/>
    <col min="100" max="101" width="0" style="52" hidden="1" customWidth="1"/>
    <col min="102" max="204" width="14.42578125" style="52" hidden="1" customWidth="1"/>
    <col min="205" max="16376" width="9.140625" style="52"/>
    <col min="16377" max="16384" width="9.140625" style="52" customWidth="1"/>
  </cols>
  <sheetData>
    <row r="1" spans="1:87" ht="50.25" customHeight="1">
      <c r="A1" s="823" t="s">
        <v>286</v>
      </c>
      <c r="B1" s="824"/>
      <c r="C1" s="824"/>
      <c r="D1" s="824"/>
      <c r="E1" s="824"/>
      <c r="F1" s="824"/>
      <c r="G1" s="824"/>
      <c r="H1" s="824"/>
      <c r="I1" s="824"/>
      <c r="J1" s="824"/>
      <c r="K1" s="824"/>
      <c r="L1" s="824"/>
      <c r="M1" s="824"/>
      <c r="N1" s="824"/>
      <c r="O1" s="824"/>
      <c r="P1" s="824"/>
      <c r="Q1" s="824"/>
      <c r="R1" s="824"/>
      <c r="S1" s="824"/>
      <c r="T1" s="824"/>
      <c r="U1" s="824"/>
      <c r="V1" s="824"/>
      <c r="W1" s="824"/>
      <c r="X1" s="824"/>
      <c r="Y1" s="824"/>
      <c r="Z1" s="824"/>
      <c r="AA1" s="824"/>
      <c r="AB1" s="824"/>
      <c r="AC1" s="824"/>
      <c r="AD1" s="824"/>
      <c r="AE1" s="824"/>
      <c r="AF1" s="824"/>
      <c r="AG1" s="824"/>
      <c r="AH1" s="824"/>
      <c r="AI1" s="824"/>
      <c r="AJ1" s="824"/>
      <c r="AK1" s="824"/>
      <c r="AL1" s="824"/>
      <c r="AM1" s="824"/>
      <c r="AN1" s="824"/>
      <c r="AO1" s="824"/>
      <c r="AP1" s="824"/>
      <c r="AQ1" s="824"/>
      <c r="AR1" s="824"/>
      <c r="AS1" s="824"/>
      <c r="AT1" s="824"/>
      <c r="AU1" s="824"/>
      <c r="AV1" s="824"/>
      <c r="AW1" s="824"/>
      <c r="AX1" s="824"/>
      <c r="AY1" s="824"/>
      <c r="AZ1" s="824"/>
      <c r="BA1" s="824"/>
      <c r="BB1" s="824"/>
      <c r="BC1" s="824"/>
      <c r="BD1" s="824"/>
      <c r="BE1" s="824"/>
      <c r="BF1" s="824"/>
      <c r="BG1" s="824"/>
      <c r="BH1" s="824"/>
      <c r="BI1" s="824"/>
      <c r="BJ1" s="824"/>
      <c r="BK1" s="824"/>
      <c r="BL1" s="824"/>
      <c r="BM1" s="824"/>
      <c r="BN1" s="824"/>
      <c r="BO1" s="824"/>
      <c r="BP1" s="824"/>
      <c r="BQ1" s="824"/>
      <c r="BR1" s="824"/>
      <c r="BS1" s="824"/>
      <c r="BT1" s="824"/>
      <c r="BU1" s="824"/>
      <c r="BV1" s="824"/>
      <c r="BW1" s="824"/>
      <c r="BX1" s="824"/>
      <c r="BY1" s="824"/>
      <c r="BZ1" s="824"/>
      <c r="CA1" s="824"/>
      <c r="CB1" s="824"/>
      <c r="CC1" s="824"/>
      <c r="CD1" s="824"/>
      <c r="CE1" s="93"/>
      <c r="CF1" s="93"/>
      <c r="CG1" s="93"/>
      <c r="CH1" s="93"/>
      <c r="CI1" s="93"/>
    </row>
    <row r="2" spans="1:87" ht="35.1" customHeight="1" thickBot="1">
      <c r="A2" s="771" t="s">
        <v>674</v>
      </c>
      <c r="B2" s="772"/>
      <c r="C2" s="772"/>
      <c r="D2" s="772"/>
      <c r="E2" s="772"/>
      <c r="F2" s="772"/>
      <c r="G2" s="772"/>
      <c r="H2" s="772"/>
      <c r="I2" s="772"/>
      <c r="J2" s="772"/>
      <c r="K2" s="772"/>
      <c r="L2" s="772"/>
      <c r="M2" s="772"/>
      <c r="N2" s="772"/>
      <c r="O2" s="772"/>
      <c r="P2" s="772"/>
      <c r="Q2" s="772"/>
      <c r="R2" s="772"/>
      <c r="S2" s="772"/>
      <c r="T2" s="772"/>
      <c r="U2" s="772"/>
      <c r="V2" s="772"/>
      <c r="W2" s="772"/>
      <c r="X2" s="772"/>
      <c r="Y2" s="772"/>
      <c r="Z2" s="772"/>
      <c r="AA2" s="772"/>
      <c r="AB2" s="772"/>
      <c r="AC2" s="772"/>
      <c r="AD2" s="772"/>
      <c r="AE2" s="772"/>
      <c r="AF2" s="772"/>
      <c r="AG2" s="772"/>
      <c r="AH2" s="772"/>
      <c r="AI2" s="772"/>
      <c r="AJ2" s="772"/>
      <c r="AK2" s="772"/>
      <c r="AL2" s="772"/>
      <c r="AM2" s="772"/>
      <c r="AN2" s="772"/>
      <c r="AO2" s="772"/>
      <c r="AP2" s="772"/>
      <c r="AQ2" s="772"/>
      <c r="AR2" s="772"/>
      <c r="AS2" s="772"/>
      <c r="AT2" s="772"/>
      <c r="AU2" s="772"/>
      <c r="AV2" s="772"/>
      <c r="AW2" s="772"/>
      <c r="AX2" s="772"/>
      <c r="AY2" s="772"/>
      <c r="AZ2" s="772"/>
      <c r="BA2" s="772"/>
      <c r="BB2" s="772"/>
      <c r="BC2" s="772"/>
      <c r="BD2" s="772"/>
      <c r="BE2" s="772"/>
      <c r="BF2" s="772"/>
      <c r="BG2" s="772"/>
      <c r="BH2" s="772"/>
      <c r="BI2" s="772"/>
      <c r="BJ2" s="772"/>
      <c r="BK2" s="772"/>
      <c r="BL2" s="772"/>
      <c r="BM2" s="772"/>
      <c r="BN2" s="772"/>
      <c r="BO2" s="772"/>
      <c r="BP2" s="772"/>
      <c r="BQ2" s="772"/>
      <c r="BR2" s="772"/>
      <c r="BS2" s="772"/>
      <c r="BT2" s="772"/>
      <c r="BU2" s="772"/>
      <c r="BV2" s="772"/>
      <c r="BW2" s="772"/>
      <c r="BX2" s="772"/>
      <c r="BY2" s="772"/>
      <c r="BZ2" s="772"/>
      <c r="CA2" s="772"/>
      <c r="CB2" s="772"/>
      <c r="CC2" s="772"/>
      <c r="CD2" s="773"/>
      <c r="CF2" s="221"/>
      <c r="CG2" s="221"/>
      <c r="CH2" s="54"/>
      <c r="CI2" s="54"/>
    </row>
    <row r="3" spans="1:87" ht="21" customHeight="1" thickBot="1">
      <c r="A3" s="774" t="s">
        <v>288</v>
      </c>
      <c r="B3" s="826" t="s">
        <v>289</v>
      </c>
      <c r="C3" s="846" t="s">
        <v>290</v>
      </c>
      <c r="D3" s="849" t="s">
        <v>675</v>
      </c>
      <c r="E3" s="849"/>
      <c r="F3" s="849"/>
      <c r="G3" s="849"/>
      <c r="H3" s="849"/>
      <c r="I3" s="849"/>
      <c r="J3" s="849"/>
      <c r="K3" s="849"/>
      <c r="L3" s="849"/>
      <c r="M3" s="849"/>
      <c r="N3" s="849"/>
      <c r="O3" s="849"/>
      <c r="P3" s="849"/>
      <c r="Q3" s="849"/>
      <c r="R3" s="849"/>
      <c r="S3" s="849"/>
      <c r="T3" s="849"/>
      <c r="U3" s="849"/>
      <c r="V3" s="849"/>
      <c r="W3" s="849"/>
      <c r="X3" s="849"/>
      <c r="Y3" s="849"/>
      <c r="Z3" s="849"/>
      <c r="AA3" s="849"/>
      <c r="AB3" s="849"/>
      <c r="AC3" s="849"/>
      <c r="AD3" s="849"/>
      <c r="AE3" s="849"/>
      <c r="AF3" s="849"/>
      <c r="AG3" s="850"/>
      <c r="AH3" s="851" t="s">
        <v>676</v>
      </c>
      <c r="AI3" s="851"/>
      <c r="AJ3" s="851"/>
      <c r="AK3" s="851"/>
      <c r="AL3" s="851"/>
      <c r="AM3" s="851"/>
      <c r="AN3" s="851"/>
      <c r="AO3" s="851"/>
      <c r="AP3" s="851"/>
      <c r="AQ3" s="851"/>
      <c r="AR3" s="851"/>
      <c r="AS3" s="851"/>
      <c r="AT3" s="851"/>
      <c r="AU3" s="851"/>
      <c r="AV3" s="851"/>
      <c r="AW3" s="851"/>
      <c r="AX3" s="851"/>
      <c r="AY3" s="851"/>
      <c r="AZ3" s="851"/>
      <c r="BA3" s="851"/>
      <c r="BB3" s="851"/>
      <c r="BC3" s="851"/>
      <c r="BD3" s="851"/>
      <c r="BE3" s="851"/>
      <c r="BF3" s="851"/>
      <c r="BG3" s="851"/>
      <c r="BH3" s="851"/>
      <c r="BI3" s="851"/>
      <c r="BJ3" s="851"/>
      <c r="BK3" s="851"/>
      <c r="BL3" s="852" t="s">
        <v>677</v>
      </c>
      <c r="BM3" s="851"/>
      <c r="BN3" s="851"/>
      <c r="BO3" s="851"/>
      <c r="BP3" s="851"/>
      <c r="BQ3" s="851"/>
      <c r="BR3" s="851"/>
      <c r="BS3" s="851"/>
      <c r="BT3" s="851"/>
      <c r="BU3" s="851"/>
      <c r="BV3" s="851"/>
      <c r="BW3" s="851"/>
      <c r="BX3" s="851"/>
      <c r="BY3" s="851"/>
      <c r="BZ3" s="851"/>
      <c r="CA3" s="851"/>
      <c r="CB3" s="851"/>
      <c r="CC3" s="853"/>
      <c r="CD3" s="833" t="s">
        <v>294</v>
      </c>
      <c r="CF3" s="304"/>
      <c r="CG3" s="305"/>
      <c r="CH3" s="306"/>
      <c r="CI3" s="307"/>
    </row>
    <row r="4" spans="1:87" ht="21" customHeight="1">
      <c r="A4" s="775"/>
      <c r="B4" s="827"/>
      <c r="C4" s="847"/>
      <c r="D4" s="431" t="s">
        <v>299</v>
      </c>
      <c r="E4" s="432" t="s">
        <v>300</v>
      </c>
      <c r="F4" s="227" t="s">
        <v>295</v>
      </c>
      <c r="G4" s="226" t="s">
        <v>296</v>
      </c>
      <c r="H4" s="433" t="s">
        <v>297</v>
      </c>
      <c r="I4" s="433" t="s">
        <v>297</v>
      </c>
      <c r="J4" s="433" t="s">
        <v>298</v>
      </c>
      <c r="K4" s="433" t="s">
        <v>299</v>
      </c>
      <c r="L4" s="432" t="s">
        <v>300</v>
      </c>
      <c r="M4" s="227" t="s">
        <v>295</v>
      </c>
      <c r="N4" s="226" t="s">
        <v>296</v>
      </c>
      <c r="O4" s="433" t="s">
        <v>297</v>
      </c>
      <c r="P4" s="433" t="s">
        <v>297</v>
      </c>
      <c r="Q4" s="433" t="s">
        <v>298</v>
      </c>
      <c r="R4" s="433" t="s">
        <v>299</v>
      </c>
      <c r="S4" s="432" t="s">
        <v>300</v>
      </c>
      <c r="T4" s="227" t="s">
        <v>295</v>
      </c>
      <c r="U4" s="433" t="s">
        <v>296</v>
      </c>
      <c r="V4" s="433" t="s">
        <v>297</v>
      </c>
      <c r="W4" s="433" t="s">
        <v>297</v>
      </c>
      <c r="X4" s="433" t="s">
        <v>298</v>
      </c>
      <c r="Y4" s="433" t="s">
        <v>299</v>
      </c>
      <c r="Z4" s="432" t="s">
        <v>300</v>
      </c>
      <c r="AA4" s="227" t="s">
        <v>295</v>
      </c>
      <c r="AB4" s="433" t="s">
        <v>296</v>
      </c>
      <c r="AC4" s="433" t="s">
        <v>297</v>
      </c>
      <c r="AD4" s="433" t="s">
        <v>297</v>
      </c>
      <c r="AE4" s="433" t="s">
        <v>298</v>
      </c>
      <c r="AF4" s="433" t="s">
        <v>299</v>
      </c>
      <c r="AG4" s="434" t="s">
        <v>300</v>
      </c>
      <c r="AH4" s="435" t="s">
        <v>295</v>
      </c>
      <c r="AI4" s="227" t="s">
        <v>296</v>
      </c>
      <c r="AJ4" s="433" t="s">
        <v>297</v>
      </c>
      <c r="AK4" s="433" t="s">
        <v>297</v>
      </c>
      <c r="AL4" s="433" t="s">
        <v>298</v>
      </c>
      <c r="AM4" s="433" t="s">
        <v>299</v>
      </c>
      <c r="AN4" s="432" t="s">
        <v>300</v>
      </c>
      <c r="AO4" s="227" t="s">
        <v>295</v>
      </c>
      <c r="AP4" s="226" t="s">
        <v>296</v>
      </c>
      <c r="AQ4" s="433" t="s">
        <v>297</v>
      </c>
      <c r="AR4" s="433" t="s">
        <v>297</v>
      </c>
      <c r="AS4" s="433" t="s">
        <v>298</v>
      </c>
      <c r="AT4" s="433" t="s">
        <v>299</v>
      </c>
      <c r="AU4" s="432" t="s">
        <v>300</v>
      </c>
      <c r="AV4" s="227" t="s">
        <v>295</v>
      </c>
      <c r="AW4" s="226" t="s">
        <v>296</v>
      </c>
      <c r="AX4" s="433" t="s">
        <v>297</v>
      </c>
      <c r="AY4" s="433" t="s">
        <v>297</v>
      </c>
      <c r="AZ4" s="433" t="s">
        <v>298</v>
      </c>
      <c r="BA4" s="433" t="s">
        <v>299</v>
      </c>
      <c r="BB4" s="432" t="s">
        <v>300</v>
      </c>
      <c r="BC4" s="227" t="s">
        <v>295</v>
      </c>
      <c r="BD4" s="227" t="s">
        <v>296</v>
      </c>
      <c r="BE4" s="433" t="s">
        <v>297</v>
      </c>
      <c r="BF4" s="433" t="s">
        <v>297</v>
      </c>
      <c r="BG4" s="433" t="s">
        <v>298</v>
      </c>
      <c r="BH4" s="433" t="s">
        <v>299</v>
      </c>
      <c r="BI4" s="432" t="s">
        <v>300</v>
      </c>
      <c r="BJ4" s="227" t="s">
        <v>295</v>
      </c>
      <c r="BK4" s="436" t="s">
        <v>296</v>
      </c>
      <c r="BL4" s="225" t="s">
        <v>297</v>
      </c>
      <c r="BM4" s="226" t="s">
        <v>297</v>
      </c>
      <c r="BN4" s="226" t="s">
        <v>298</v>
      </c>
      <c r="BO4" s="226" t="s">
        <v>299</v>
      </c>
      <c r="BP4" s="226" t="s">
        <v>300</v>
      </c>
      <c r="BQ4" s="227" t="s">
        <v>295</v>
      </c>
      <c r="BR4" s="226" t="s">
        <v>296</v>
      </c>
      <c r="BS4" s="226" t="s">
        <v>297</v>
      </c>
      <c r="BT4" s="226" t="s">
        <v>297</v>
      </c>
      <c r="BU4" s="226" t="s">
        <v>298</v>
      </c>
      <c r="BV4" s="226" t="s">
        <v>299</v>
      </c>
      <c r="BW4" s="226" t="s">
        <v>300</v>
      </c>
      <c r="BX4" s="227" t="s">
        <v>295</v>
      </c>
      <c r="BY4" s="437" t="s">
        <v>296</v>
      </c>
      <c r="BZ4" s="433" t="s">
        <v>297</v>
      </c>
      <c r="CA4" s="226" t="s">
        <v>297</v>
      </c>
      <c r="CB4" s="445" t="s">
        <v>298</v>
      </c>
      <c r="CC4" s="438" t="s">
        <v>299</v>
      </c>
      <c r="CD4" s="834"/>
      <c r="CF4" s="854">
        <v>4</v>
      </c>
      <c r="CG4" s="856">
        <v>3</v>
      </c>
      <c r="CH4" s="796">
        <v>2</v>
      </c>
      <c r="CI4" s="798">
        <v>1</v>
      </c>
    </row>
    <row r="5" spans="1:87" ht="21" customHeight="1" thickBot="1">
      <c r="A5" s="825"/>
      <c r="B5" s="828"/>
      <c r="C5" s="848"/>
      <c r="D5" s="439">
        <v>2</v>
      </c>
      <c r="E5" s="424">
        <v>3</v>
      </c>
      <c r="F5" s="425">
        <v>4</v>
      </c>
      <c r="G5" s="424">
        <v>5</v>
      </c>
      <c r="H5" s="424">
        <v>6</v>
      </c>
      <c r="I5" s="424">
        <v>7</v>
      </c>
      <c r="J5" s="424">
        <v>8</v>
      </c>
      <c r="K5" s="424">
        <v>9</v>
      </c>
      <c r="L5" s="424">
        <v>10</v>
      </c>
      <c r="M5" s="425">
        <v>11</v>
      </c>
      <c r="N5" s="424">
        <v>12</v>
      </c>
      <c r="O5" s="424">
        <v>13</v>
      </c>
      <c r="P5" s="424">
        <v>14</v>
      </c>
      <c r="Q5" s="424">
        <v>15</v>
      </c>
      <c r="R5" s="424">
        <v>16</v>
      </c>
      <c r="S5" s="424">
        <v>17</v>
      </c>
      <c r="T5" s="425">
        <v>18</v>
      </c>
      <c r="U5" s="424">
        <v>19</v>
      </c>
      <c r="V5" s="424">
        <v>20</v>
      </c>
      <c r="W5" s="424">
        <v>21</v>
      </c>
      <c r="X5" s="424">
        <v>22</v>
      </c>
      <c r="Y5" s="424">
        <v>23</v>
      </c>
      <c r="Z5" s="424">
        <v>24</v>
      </c>
      <c r="AA5" s="425">
        <v>25</v>
      </c>
      <c r="AB5" s="424">
        <v>26</v>
      </c>
      <c r="AC5" s="424">
        <v>27</v>
      </c>
      <c r="AD5" s="424">
        <v>28</v>
      </c>
      <c r="AE5" s="424">
        <v>29</v>
      </c>
      <c r="AF5" s="424">
        <v>30</v>
      </c>
      <c r="AG5" s="426">
        <v>31</v>
      </c>
      <c r="AH5" s="427">
        <v>1</v>
      </c>
      <c r="AI5" s="425">
        <v>2</v>
      </c>
      <c r="AJ5" s="424">
        <v>3</v>
      </c>
      <c r="AK5" s="424">
        <v>4</v>
      </c>
      <c r="AL5" s="424">
        <v>5</v>
      </c>
      <c r="AM5" s="424">
        <v>6</v>
      </c>
      <c r="AN5" s="424">
        <v>7</v>
      </c>
      <c r="AO5" s="425">
        <v>8</v>
      </c>
      <c r="AP5" s="424">
        <v>9</v>
      </c>
      <c r="AQ5" s="424">
        <v>10</v>
      </c>
      <c r="AR5" s="424">
        <v>11</v>
      </c>
      <c r="AS5" s="424">
        <v>12</v>
      </c>
      <c r="AT5" s="424">
        <v>13</v>
      </c>
      <c r="AU5" s="424">
        <v>14</v>
      </c>
      <c r="AV5" s="425">
        <v>15</v>
      </c>
      <c r="AW5" s="424">
        <v>16</v>
      </c>
      <c r="AX5" s="424">
        <v>17</v>
      </c>
      <c r="AY5" s="424">
        <v>18</v>
      </c>
      <c r="AZ5" s="424">
        <v>19</v>
      </c>
      <c r="BA5" s="424">
        <v>20</v>
      </c>
      <c r="BB5" s="424">
        <v>21</v>
      </c>
      <c r="BC5" s="425">
        <v>22</v>
      </c>
      <c r="BD5" s="425">
        <v>23</v>
      </c>
      <c r="BE5" s="424">
        <v>24</v>
      </c>
      <c r="BF5" s="424">
        <v>25</v>
      </c>
      <c r="BG5" s="424">
        <v>26</v>
      </c>
      <c r="BH5" s="424">
        <v>27</v>
      </c>
      <c r="BI5" s="424">
        <v>28</v>
      </c>
      <c r="BJ5" s="425">
        <v>29</v>
      </c>
      <c r="BK5" s="425">
        <v>30</v>
      </c>
      <c r="BL5" s="440">
        <v>1</v>
      </c>
      <c r="BM5" s="441">
        <v>2</v>
      </c>
      <c r="BN5" s="441">
        <v>3</v>
      </c>
      <c r="BO5" s="441">
        <v>4</v>
      </c>
      <c r="BP5" s="441">
        <v>5</v>
      </c>
      <c r="BQ5" s="442">
        <v>6</v>
      </c>
      <c r="BR5" s="441">
        <v>7</v>
      </c>
      <c r="BS5" s="441">
        <v>8</v>
      </c>
      <c r="BT5" s="441">
        <v>9</v>
      </c>
      <c r="BU5" s="441">
        <v>10</v>
      </c>
      <c r="BV5" s="441">
        <v>11</v>
      </c>
      <c r="BW5" s="441">
        <v>12</v>
      </c>
      <c r="BX5" s="443">
        <v>13</v>
      </c>
      <c r="BY5" s="423">
        <v>14</v>
      </c>
      <c r="BZ5" s="441">
        <v>15</v>
      </c>
      <c r="CA5" s="447">
        <v>16</v>
      </c>
      <c r="CB5" s="446">
        <v>17</v>
      </c>
      <c r="CC5" s="444">
        <v>18</v>
      </c>
      <c r="CD5" s="835"/>
      <c r="CF5" s="855"/>
      <c r="CG5" s="857"/>
      <c r="CH5" s="797"/>
      <c r="CI5" s="799"/>
    </row>
    <row r="6" spans="1:87" ht="17.100000000000001" customHeight="1">
      <c r="A6" s="858">
        <v>1</v>
      </c>
      <c r="B6" s="861" t="s">
        <v>301</v>
      </c>
      <c r="C6" s="372" t="s">
        <v>297</v>
      </c>
      <c r="D6" s="106"/>
      <c r="E6" s="428"/>
      <c r="F6" s="214"/>
      <c r="G6" s="104"/>
      <c r="H6" s="104"/>
      <c r="I6" s="104"/>
      <c r="J6" s="104"/>
      <c r="K6" s="104"/>
      <c r="L6" s="104"/>
      <c r="M6" s="214"/>
      <c r="N6" s="104">
        <v>2</v>
      </c>
      <c r="O6" s="104">
        <v>2</v>
      </c>
      <c r="P6" s="104">
        <v>2</v>
      </c>
      <c r="Q6" s="104"/>
      <c r="R6" s="104"/>
      <c r="S6" s="104"/>
      <c r="T6" s="214"/>
      <c r="U6" s="104"/>
      <c r="V6" s="104"/>
      <c r="W6" s="104"/>
      <c r="X6" s="104"/>
      <c r="Y6" s="104"/>
      <c r="Z6" s="104"/>
      <c r="AA6" s="214"/>
      <c r="AB6" s="104">
        <v>2</v>
      </c>
      <c r="AC6" s="104"/>
      <c r="AD6" s="104"/>
      <c r="AE6" s="104"/>
      <c r="AF6" s="106">
        <v>2</v>
      </c>
      <c r="AG6" s="429"/>
      <c r="AH6" s="214"/>
      <c r="AI6" s="214"/>
      <c r="AJ6" s="104">
        <v>2</v>
      </c>
      <c r="AK6" s="104">
        <v>2</v>
      </c>
      <c r="AL6" s="104"/>
      <c r="AM6" s="104">
        <v>2</v>
      </c>
      <c r="AN6" s="104"/>
      <c r="AO6" s="214"/>
      <c r="AP6" s="104">
        <v>2</v>
      </c>
      <c r="AQ6" s="104">
        <v>2</v>
      </c>
      <c r="AR6" s="104">
        <v>2</v>
      </c>
      <c r="AS6" s="104">
        <v>2</v>
      </c>
      <c r="AT6" s="104"/>
      <c r="AU6" s="104"/>
      <c r="AV6" s="214"/>
      <c r="AW6" s="104">
        <v>2</v>
      </c>
      <c r="AX6" s="104">
        <v>2</v>
      </c>
      <c r="AY6" s="104">
        <v>2</v>
      </c>
      <c r="AZ6" s="104"/>
      <c r="BA6" s="104">
        <v>2</v>
      </c>
      <c r="BB6" s="104"/>
      <c r="BC6" s="214"/>
      <c r="BD6" s="214"/>
      <c r="BE6" s="104">
        <v>2</v>
      </c>
      <c r="BF6" s="104">
        <v>2</v>
      </c>
      <c r="BG6" s="104">
        <v>2</v>
      </c>
      <c r="BH6" s="104">
        <v>2</v>
      </c>
      <c r="BI6" s="104"/>
      <c r="BJ6" s="214"/>
      <c r="BK6" s="430"/>
      <c r="BL6" s="416">
        <v>2</v>
      </c>
      <c r="BM6" s="104">
        <v>2</v>
      </c>
      <c r="BN6" s="104">
        <v>2</v>
      </c>
      <c r="BO6" s="419"/>
      <c r="BP6" s="104">
        <v>2</v>
      </c>
      <c r="BQ6" s="214"/>
      <c r="BR6" s="104">
        <v>2</v>
      </c>
      <c r="BS6" s="104">
        <v>2</v>
      </c>
      <c r="BT6" s="104">
        <v>2</v>
      </c>
      <c r="BU6" s="104"/>
      <c r="BV6" s="104">
        <v>2</v>
      </c>
      <c r="BW6" s="104"/>
      <c r="BX6" s="214"/>
      <c r="BY6" s="104">
        <v>2</v>
      </c>
      <c r="BZ6" s="104">
        <v>2</v>
      </c>
      <c r="CA6" s="104">
        <v>2</v>
      </c>
      <c r="CB6" s="104"/>
      <c r="CC6" s="414">
        <v>2</v>
      </c>
      <c r="CD6" s="864" t="s">
        <v>678</v>
      </c>
      <c r="CF6" s="308">
        <f>COUNTIF(D6:BX6,"4")</f>
        <v>0</v>
      </c>
      <c r="CG6" s="309">
        <f>COUNTIF(D6:BX6,"3")</f>
        <v>0</v>
      </c>
      <c r="CH6" s="309">
        <f>COUNTIF(D6:BX6,"2")</f>
        <v>28</v>
      </c>
      <c r="CI6" s="310">
        <f>COUNTIF(D6:BX6,"1")</f>
        <v>0</v>
      </c>
    </row>
    <row r="7" spans="1:87" ht="17.100000000000001" customHeight="1">
      <c r="A7" s="859"/>
      <c r="B7" s="862"/>
      <c r="C7" s="365" t="s">
        <v>303</v>
      </c>
      <c r="D7" s="111"/>
      <c r="E7" s="285"/>
      <c r="F7" s="215"/>
      <c r="G7" s="109">
        <v>2</v>
      </c>
      <c r="H7" s="109"/>
      <c r="I7" s="109"/>
      <c r="J7" s="109">
        <v>2</v>
      </c>
      <c r="K7" s="109">
        <v>2</v>
      </c>
      <c r="L7" s="109"/>
      <c r="M7" s="215"/>
      <c r="N7" s="109">
        <v>2</v>
      </c>
      <c r="O7" s="109"/>
      <c r="P7" s="109">
        <v>2</v>
      </c>
      <c r="Q7" s="109">
        <v>2</v>
      </c>
      <c r="R7" s="109">
        <v>2</v>
      </c>
      <c r="S7" s="109"/>
      <c r="T7" s="215"/>
      <c r="U7" s="109"/>
      <c r="V7" s="109"/>
      <c r="W7" s="109"/>
      <c r="X7" s="109"/>
      <c r="Y7" s="109"/>
      <c r="Z7" s="109"/>
      <c r="AA7" s="215"/>
      <c r="AB7" s="109">
        <v>2</v>
      </c>
      <c r="AC7" s="109"/>
      <c r="AD7" s="109"/>
      <c r="AE7" s="109"/>
      <c r="AF7" s="111">
        <v>1</v>
      </c>
      <c r="AG7" s="286"/>
      <c r="AH7" s="215"/>
      <c r="AI7" s="215"/>
      <c r="AJ7" s="109"/>
      <c r="AK7" s="109">
        <v>2</v>
      </c>
      <c r="AL7" s="109">
        <v>2</v>
      </c>
      <c r="AM7" s="109">
        <v>2</v>
      </c>
      <c r="AN7" s="109"/>
      <c r="AO7" s="215"/>
      <c r="AP7" s="109">
        <v>2</v>
      </c>
      <c r="AQ7" s="109"/>
      <c r="AR7" s="109"/>
      <c r="AS7" s="109">
        <v>2</v>
      </c>
      <c r="AT7" s="109">
        <v>2</v>
      </c>
      <c r="AU7" s="109"/>
      <c r="AV7" s="215"/>
      <c r="AW7" s="109">
        <v>2</v>
      </c>
      <c r="AX7" s="109"/>
      <c r="AY7" s="109">
        <v>2</v>
      </c>
      <c r="AZ7" s="109">
        <v>2</v>
      </c>
      <c r="BA7" s="109">
        <v>2</v>
      </c>
      <c r="BB7" s="109"/>
      <c r="BC7" s="215"/>
      <c r="BD7" s="215"/>
      <c r="BE7" s="109">
        <v>2</v>
      </c>
      <c r="BF7" s="109"/>
      <c r="BG7" s="109">
        <v>2</v>
      </c>
      <c r="BH7" s="109">
        <v>2</v>
      </c>
      <c r="BI7" s="109"/>
      <c r="BJ7" s="215"/>
      <c r="BK7" s="412"/>
      <c r="BL7" s="239">
        <v>2</v>
      </c>
      <c r="BM7" s="109"/>
      <c r="BN7" s="109">
        <v>2</v>
      </c>
      <c r="BO7" s="418">
        <v>2</v>
      </c>
      <c r="BP7" s="109"/>
      <c r="BQ7" s="215"/>
      <c r="BR7" s="109">
        <v>2</v>
      </c>
      <c r="BS7" s="109"/>
      <c r="BT7" s="109">
        <v>2</v>
      </c>
      <c r="BU7" s="109">
        <v>2</v>
      </c>
      <c r="BV7" s="109">
        <v>2</v>
      </c>
      <c r="BW7" s="109"/>
      <c r="BX7" s="215"/>
      <c r="BY7" s="109">
        <v>2</v>
      </c>
      <c r="BZ7" s="109"/>
      <c r="CA7" s="109">
        <v>2</v>
      </c>
      <c r="CB7" s="109"/>
      <c r="CC7" s="240"/>
      <c r="CD7" s="865"/>
      <c r="CF7" s="311">
        <f t="shared" ref="CF7:CF70" si="0">COUNTIF(D7:BX7,"4")</f>
        <v>0</v>
      </c>
      <c r="CG7" s="312">
        <f t="shared" ref="CG7:CG70" si="1">COUNTIF(D7:BX7,"3")</f>
        <v>0</v>
      </c>
      <c r="CH7" s="312">
        <f t="shared" ref="CH7:CH70" si="2">COUNTIF(D7:BX7,"2")</f>
        <v>28</v>
      </c>
      <c r="CI7" s="313">
        <f t="shared" ref="CI7:CI70" si="3">COUNTIF(D7:BX7,"1")</f>
        <v>1</v>
      </c>
    </row>
    <row r="8" spans="1:87" ht="17.100000000000001" customHeight="1" thickBot="1">
      <c r="A8" s="860"/>
      <c r="B8" s="863"/>
      <c r="C8" s="422" t="s">
        <v>304</v>
      </c>
      <c r="D8" s="289"/>
      <c r="E8" s="287"/>
      <c r="F8" s="216"/>
      <c r="G8" s="288"/>
      <c r="H8" s="288"/>
      <c r="I8" s="288"/>
      <c r="J8" s="288"/>
      <c r="K8" s="109">
        <v>2</v>
      </c>
      <c r="L8" s="288"/>
      <c r="M8" s="216"/>
      <c r="N8" s="288"/>
      <c r="O8" s="288"/>
      <c r="P8" s="288"/>
      <c r="Q8" s="288"/>
      <c r="R8" s="288"/>
      <c r="S8" s="288"/>
      <c r="T8" s="216"/>
      <c r="U8" s="288"/>
      <c r="V8" s="288"/>
      <c r="W8" s="288"/>
      <c r="X8" s="288"/>
      <c r="Y8" s="288"/>
      <c r="Z8" s="288"/>
      <c r="AA8" s="216"/>
      <c r="AB8" s="288"/>
      <c r="AC8" s="288"/>
      <c r="AD8" s="288"/>
      <c r="AE8" s="288"/>
      <c r="AF8" s="289"/>
      <c r="AG8" s="290"/>
      <c r="AH8" s="216"/>
      <c r="AI8" s="216"/>
      <c r="AJ8" s="288"/>
      <c r="AK8" s="288"/>
      <c r="AL8" s="288"/>
      <c r="AM8" s="288"/>
      <c r="AN8" s="288"/>
      <c r="AO8" s="216"/>
      <c r="AP8" s="288"/>
      <c r="AQ8" s="288"/>
      <c r="AR8" s="288"/>
      <c r="AS8" s="288"/>
      <c r="AT8" s="288"/>
      <c r="AU8" s="288"/>
      <c r="AV8" s="216"/>
      <c r="AW8" s="288"/>
      <c r="AX8" s="288"/>
      <c r="AY8" s="288"/>
      <c r="AZ8" s="288"/>
      <c r="BA8" s="288"/>
      <c r="BB8" s="288"/>
      <c r="BC8" s="216"/>
      <c r="BD8" s="216"/>
      <c r="BE8" s="288"/>
      <c r="BF8" s="288"/>
      <c r="BG8" s="288"/>
      <c r="BH8" s="288"/>
      <c r="BI8" s="288"/>
      <c r="BJ8" s="216"/>
      <c r="BK8" s="413"/>
      <c r="BL8" s="403"/>
      <c r="BM8" s="291"/>
      <c r="BN8" s="291"/>
      <c r="BO8" s="288"/>
      <c r="BP8" s="291"/>
      <c r="BQ8" s="216"/>
      <c r="BR8" s="291"/>
      <c r="BS8" s="291"/>
      <c r="BT8" s="291"/>
      <c r="BU8" s="291"/>
      <c r="BV8" s="291"/>
      <c r="BW8" s="291"/>
      <c r="BX8" s="216"/>
      <c r="BY8" s="291"/>
      <c r="BZ8" s="291"/>
      <c r="CA8" s="291"/>
      <c r="CB8" s="291"/>
      <c r="CC8" s="415"/>
      <c r="CD8" s="866"/>
      <c r="CF8" s="314">
        <f t="shared" si="0"/>
        <v>0</v>
      </c>
      <c r="CG8" s="315">
        <f t="shared" si="1"/>
        <v>0</v>
      </c>
      <c r="CH8" s="315">
        <f t="shared" si="2"/>
        <v>1</v>
      </c>
      <c r="CI8" s="316">
        <f t="shared" si="3"/>
        <v>0</v>
      </c>
    </row>
    <row r="9" spans="1:87" ht="17.100000000000001" customHeight="1">
      <c r="A9" s="808">
        <v>2</v>
      </c>
      <c r="B9" s="861" t="s">
        <v>305</v>
      </c>
      <c r="C9" s="372" t="s">
        <v>297</v>
      </c>
      <c r="D9" s="118"/>
      <c r="E9" s="283"/>
      <c r="F9" s="217"/>
      <c r="G9" s="116"/>
      <c r="H9" s="116"/>
      <c r="I9" s="116"/>
      <c r="J9" s="116"/>
      <c r="K9" s="116"/>
      <c r="L9" s="116"/>
      <c r="M9" s="217"/>
      <c r="N9" s="116">
        <v>4</v>
      </c>
      <c r="O9" s="116">
        <v>4</v>
      </c>
      <c r="P9" s="116">
        <v>2</v>
      </c>
      <c r="Q9" s="116"/>
      <c r="R9" s="116"/>
      <c r="S9" s="116"/>
      <c r="T9" s="217"/>
      <c r="U9" s="116"/>
      <c r="V9" s="116"/>
      <c r="W9" s="116"/>
      <c r="X9" s="116"/>
      <c r="Y9" s="116"/>
      <c r="Z9" s="116"/>
      <c r="AA9" s="217"/>
      <c r="AB9" s="116">
        <v>4</v>
      </c>
      <c r="AC9" s="116">
        <v>4</v>
      </c>
      <c r="AD9" s="116"/>
      <c r="AE9" s="116"/>
      <c r="AF9" s="118">
        <v>3</v>
      </c>
      <c r="AG9" s="284"/>
      <c r="AH9" s="217"/>
      <c r="AI9" s="217"/>
      <c r="AJ9" s="116">
        <v>4</v>
      </c>
      <c r="AK9" s="116">
        <v>3</v>
      </c>
      <c r="AL9" s="116">
        <v>4</v>
      </c>
      <c r="AM9" s="116">
        <v>3</v>
      </c>
      <c r="AN9" s="116"/>
      <c r="AO9" s="217"/>
      <c r="AP9" s="116">
        <v>3</v>
      </c>
      <c r="AQ9" s="116">
        <v>4</v>
      </c>
      <c r="AR9" s="116">
        <v>2</v>
      </c>
      <c r="AS9" s="116">
        <v>4</v>
      </c>
      <c r="AT9" s="116"/>
      <c r="AU9" s="116"/>
      <c r="AV9" s="217"/>
      <c r="AW9" s="116">
        <v>4</v>
      </c>
      <c r="AX9" s="116">
        <v>4</v>
      </c>
      <c r="AY9" s="116">
        <v>3</v>
      </c>
      <c r="AZ9" s="116"/>
      <c r="BA9" s="116">
        <v>4</v>
      </c>
      <c r="BB9" s="116"/>
      <c r="BC9" s="217"/>
      <c r="BD9" s="217"/>
      <c r="BE9" s="116">
        <v>3</v>
      </c>
      <c r="BF9" s="116">
        <v>3</v>
      </c>
      <c r="BG9" s="116">
        <v>4</v>
      </c>
      <c r="BH9" s="116">
        <v>3</v>
      </c>
      <c r="BI9" s="116"/>
      <c r="BJ9" s="217"/>
      <c r="BK9" s="411"/>
      <c r="BL9" s="416"/>
      <c r="BM9" s="104">
        <v>4</v>
      </c>
      <c r="BN9" s="104"/>
      <c r="BO9" s="419"/>
      <c r="BP9" s="104"/>
      <c r="BQ9" s="214"/>
      <c r="BR9" s="104">
        <v>4</v>
      </c>
      <c r="BS9" s="104">
        <v>4</v>
      </c>
      <c r="BT9" s="104">
        <v>3</v>
      </c>
      <c r="BU9" s="104">
        <v>4</v>
      </c>
      <c r="BV9" s="104">
        <v>3</v>
      </c>
      <c r="BW9" s="104"/>
      <c r="BX9" s="214"/>
      <c r="BY9" s="104">
        <v>4</v>
      </c>
      <c r="BZ9" s="104">
        <v>2</v>
      </c>
      <c r="CA9" s="104">
        <v>1</v>
      </c>
      <c r="CB9" s="104">
        <v>4</v>
      </c>
      <c r="CC9" s="414">
        <v>2</v>
      </c>
      <c r="CD9" s="864" t="s">
        <v>679</v>
      </c>
      <c r="CF9" s="317">
        <f t="shared" si="0"/>
        <v>16</v>
      </c>
      <c r="CG9" s="318">
        <f t="shared" si="1"/>
        <v>10</v>
      </c>
      <c r="CH9" s="318">
        <f t="shared" si="2"/>
        <v>2</v>
      </c>
      <c r="CI9" s="319">
        <f t="shared" si="3"/>
        <v>0</v>
      </c>
    </row>
    <row r="10" spans="1:87" ht="17.100000000000001" customHeight="1">
      <c r="A10" s="809"/>
      <c r="B10" s="862"/>
      <c r="C10" s="365" t="s">
        <v>303</v>
      </c>
      <c r="D10" s="111"/>
      <c r="E10" s="285"/>
      <c r="F10" s="215"/>
      <c r="G10" s="109">
        <v>4</v>
      </c>
      <c r="H10" s="109"/>
      <c r="I10" s="109"/>
      <c r="J10" s="109">
        <v>4</v>
      </c>
      <c r="K10" s="109">
        <v>3</v>
      </c>
      <c r="L10" s="109"/>
      <c r="M10" s="215"/>
      <c r="N10" s="109">
        <v>4</v>
      </c>
      <c r="O10" s="109"/>
      <c r="P10" s="109">
        <v>2</v>
      </c>
      <c r="Q10" s="109">
        <v>4</v>
      </c>
      <c r="R10" s="109">
        <v>4</v>
      </c>
      <c r="S10" s="109"/>
      <c r="T10" s="215"/>
      <c r="U10" s="109"/>
      <c r="V10" s="109"/>
      <c r="W10" s="109"/>
      <c r="X10" s="109"/>
      <c r="Y10" s="109"/>
      <c r="Z10" s="109"/>
      <c r="AA10" s="215"/>
      <c r="AB10" s="109">
        <v>4</v>
      </c>
      <c r="AC10" s="109"/>
      <c r="AD10" s="109"/>
      <c r="AE10" s="109"/>
      <c r="AF10" s="111">
        <v>4</v>
      </c>
      <c r="AG10" s="286"/>
      <c r="AH10" s="215"/>
      <c r="AI10" s="215"/>
      <c r="AJ10" s="109"/>
      <c r="AK10" s="109">
        <v>2</v>
      </c>
      <c r="AL10" s="109">
        <v>4</v>
      </c>
      <c r="AM10" s="109">
        <v>4</v>
      </c>
      <c r="AN10" s="109"/>
      <c r="AO10" s="215"/>
      <c r="AP10" s="109">
        <v>4</v>
      </c>
      <c r="AQ10" s="109"/>
      <c r="AR10" s="109"/>
      <c r="AS10" s="109">
        <v>4</v>
      </c>
      <c r="AT10" s="109">
        <v>4</v>
      </c>
      <c r="AU10" s="109"/>
      <c r="AV10" s="215"/>
      <c r="AW10" s="109">
        <v>4</v>
      </c>
      <c r="AX10" s="109"/>
      <c r="AY10" s="109">
        <v>4</v>
      </c>
      <c r="AZ10" s="109">
        <v>4</v>
      </c>
      <c r="BA10" s="109">
        <v>4</v>
      </c>
      <c r="BB10" s="109"/>
      <c r="BC10" s="215"/>
      <c r="BD10" s="215"/>
      <c r="BE10" s="109"/>
      <c r="BF10" s="109">
        <v>4</v>
      </c>
      <c r="BG10" s="109">
        <v>4</v>
      </c>
      <c r="BH10" s="109">
        <v>4</v>
      </c>
      <c r="BI10" s="109"/>
      <c r="BJ10" s="215"/>
      <c r="BK10" s="412"/>
      <c r="BL10" s="239"/>
      <c r="BM10" s="109">
        <v>4</v>
      </c>
      <c r="BN10" s="109"/>
      <c r="BO10" s="418"/>
      <c r="BP10" s="109"/>
      <c r="BQ10" s="215"/>
      <c r="BR10" s="109">
        <v>4</v>
      </c>
      <c r="BS10" s="109"/>
      <c r="BT10" s="109">
        <v>4</v>
      </c>
      <c r="BU10" s="109">
        <v>4</v>
      </c>
      <c r="BV10" s="109"/>
      <c r="BW10" s="109"/>
      <c r="BX10" s="215"/>
      <c r="BY10" s="109">
        <v>4</v>
      </c>
      <c r="BZ10" s="109"/>
      <c r="CA10" s="109">
        <v>4</v>
      </c>
      <c r="CB10" s="109"/>
      <c r="CC10" s="240"/>
      <c r="CD10" s="865"/>
      <c r="CF10" s="311">
        <f t="shared" si="0"/>
        <v>23</v>
      </c>
      <c r="CG10" s="312">
        <f t="shared" si="1"/>
        <v>1</v>
      </c>
      <c r="CH10" s="312">
        <f t="shared" si="2"/>
        <v>2</v>
      </c>
      <c r="CI10" s="313">
        <f t="shared" si="3"/>
        <v>0</v>
      </c>
    </row>
    <row r="11" spans="1:87" ht="17.100000000000001" customHeight="1" thickBot="1">
      <c r="A11" s="810"/>
      <c r="B11" s="863"/>
      <c r="C11" s="422" t="s">
        <v>304</v>
      </c>
      <c r="D11" s="289"/>
      <c r="E11" s="287"/>
      <c r="F11" s="216"/>
      <c r="G11" s="288"/>
      <c r="H11" s="288"/>
      <c r="I11" s="288"/>
      <c r="J11" s="288"/>
      <c r="K11" s="109">
        <v>4</v>
      </c>
      <c r="L11" s="288"/>
      <c r="M11" s="216"/>
      <c r="N11" s="288"/>
      <c r="O11" s="288"/>
      <c r="P11" s="288"/>
      <c r="Q11" s="288"/>
      <c r="R11" s="288"/>
      <c r="S11" s="288"/>
      <c r="T11" s="216"/>
      <c r="U11" s="288"/>
      <c r="V11" s="288"/>
      <c r="W11" s="288"/>
      <c r="X11" s="288"/>
      <c r="Y11" s="288"/>
      <c r="Z11" s="288"/>
      <c r="AA11" s="216"/>
      <c r="AB11" s="288"/>
      <c r="AC11" s="288"/>
      <c r="AD11" s="288"/>
      <c r="AE11" s="288"/>
      <c r="AF11" s="289"/>
      <c r="AG11" s="290"/>
      <c r="AH11" s="216"/>
      <c r="AI11" s="216"/>
      <c r="AJ11" s="288"/>
      <c r="AK11" s="288"/>
      <c r="AL11" s="288"/>
      <c r="AM11" s="288"/>
      <c r="AN11" s="288"/>
      <c r="AO11" s="216"/>
      <c r="AP11" s="288"/>
      <c r="AQ11" s="288"/>
      <c r="AR11" s="288"/>
      <c r="AS11" s="288"/>
      <c r="AT11" s="288"/>
      <c r="AU11" s="288"/>
      <c r="AV11" s="216"/>
      <c r="AW11" s="288"/>
      <c r="AX11" s="288"/>
      <c r="AY11" s="288"/>
      <c r="AZ11" s="288"/>
      <c r="BA11" s="288"/>
      <c r="BB11" s="288"/>
      <c r="BC11" s="216"/>
      <c r="BD11" s="216"/>
      <c r="BE11" s="288"/>
      <c r="BF11" s="288"/>
      <c r="BG11" s="288"/>
      <c r="BH11" s="288"/>
      <c r="BI11" s="288"/>
      <c r="BJ11" s="216"/>
      <c r="BK11" s="413"/>
      <c r="BL11" s="403"/>
      <c r="BM11" s="291"/>
      <c r="BN11" s="291"/>
      <c r="BO11" s="288"/>
      <c r="BP11" s="291"/>
      <c r="BQ11" s="216"/>
      <c r="BR11" s="291"/>
      <c r="BS11" s="291"/>
      <c r="BT11" s="291"/>
      <c r="BU11" s="291"/>
      <c r="BV11" s="291"/>
      <c r="BW11" s="291"/>
      <c r="BX11" s="216"/>
      <c r="BY11" s="291"/>
      <c r="BZ11" s="291"/>
      <c r="CA11" s="291"/>
      <c r="CB11" s="291"/>
      <c r="CC11" s="415"/>
      <c r="CD11" s="866"/>
      <c r="CF11" s="314">
        <f t="shared" si="0"/>
        <v>1</v>
      </c>
      <c r="CG11" s="315">
        <f t="shared" si="1"/>
        <v>0</v>
      </c>
      <c r="CH11" s="315">
        <f t="shared" si="2"/>
        <v>0</v>
      </c>
      <c r="CI11" s="316">
        <f t="shared" si="3"/>
        <v>0</v>
      </c>
    </row>
    <row r="12" spans="1:87" ht="17.100000000000001" customHeight="1">
      <c r="A12" s="808">
        <v>3</v>
      </c>
      <c r="B12" s="861" t="s">
        <v>307</v>
      </c>
      <c r="C12" s="372" t="s">
        <v>297</v>
      </c>
      <c r="D12" s="118"/>
      <c r="E12" s="283"/>
      <c r="F12" s="217"/>
      <c r="G12" s="116"/>
      <c r="H12" s="116"/>
      <c r="I12" s="116"/>
      <c r="J12" s="116"/>
      <c r="K12" s="116">
        <v>4</v>
      </c>
      <c r="L12" s="116"/>
      <c r="M12" s="217"/>
      <c r="N12" s="116">
        <v>2</v>
      </c>
      <c r="O12" s="116">
        <v>4</v>
      </c>
      <c r="P12" s="116">
        <v>4</v>
      </c>
      <c r="Q12" s="116"/>
      <c r="R12" s="116"/>
      <c r="S12" s="116"/>
      <c r="T12" s="217"/>
      <c r="U12" s="116"/>
      <c r="V12" s="116"/>
      <c r="W12" s="116"/>
      <c r="X12" s="116"/>
      <c r="Y12" s="116"/>
      <c r="Z12" s="116"/>
      <c r="AA12" s="217"/>
      <c r="AB12" s="116">
        <v>4</v>
      </c>
      <c r="AC12" s="116">
        <v>4</v>
      </c>
      <c r="AD12" s="116"/>
      <c r="AE12" s="116"/>
      <c r="AF12" s="118">
        <v>2</v>
      </c>
      <c r="AG12" s="284"/>
      <c r="AH12" s="217"/>
      <c r="AI12" s="217"/>
      <c r="AJ12" s="116">
        <v>2</v>
      </c>
      <c r="AK12" s="116">
        <v>4</v>
      </c>
      <c r="AL12" s="116">
        <v>4</v>
      </c>
      <c r="AM12" s="116">
        <v>4</v>
      </c>
      <c r="AN12" s="116"/>
      <c r="AO12" s="217"/>
      <c r="AP12" s="116">
        <v>2</v>
      </c>
      <c r="AQ12" s="116">
        <v>4</v>
      </c>
      <c r="AR12" s="116">
        <v>2</v>
      </c>
      <c r="AS12" s="116">
        <v>4</v>
      </c>
      <c r="AT12" s="116"/>
      <c r="AU12" s="116"/>
      <c r="AV12" s="217"/>
      <c r="AW12" s="116">
        <v>4</v>
      </c>
      <c r="AX12" s="116">
        <v>4</v>
      </c>
      <c r="AY12" s="116">
        <v>3</v>
      </c>
      <c r="AZ12" s="116"/>
      <c r="BA12" s="116">
        <v>4</v>
      </c>
      <c r="BB12" s="116"/>
      <c r="BC12" s="217"/>
      <c r="BD12" s="217"/>
      <c r="BE12" s="116">
        <v>3</v>
      </c>
      <c r="BF12" s="116">
        <v>2</v>
      </c>
      <c r="BG12" s="116">
        <v>4</v>
      </c>
      <c r="BH12" s="116">
        <v>3</v>
      </c>
      <c r="BI12" s="116"/>
      <c r="BJ12" s="217"/>
      <c r="BK12" s="411"/>
      <c r="BL12" s="416"/>
      <c r="BM12" s="104">
        <v>4</v>
      </c>
      <c r="BN12" s="104"/>
      <c r="BO12" s="419"/>
      <c r="BP12" s="104"/>
      <c r="BQ12" s="214"/>
      <c r="BR12" s="104">
        <v>4</v>
      </c>
      <c r="BS12" s="104">
        <v>4</v>
      </c>
      <c r="BT12" s="104">
        <v>4</v>
      </c>
      <c r="BU12" s="104">
        <v>4</v>
      </c>
      <c r="BV12" s="104">
        <v>4</v>
      </c>
      <c r="BW12" s="104"/>
      <c r="BX12" s="214"/>
      <c r="BY12" s="104">
        <v>4</v>
      </c>
      <c r="BZ12" s="104">
        <v>2</v>
      </c>
      <c r="CA12" s="104">
        <v>3</v>
      </c>
      <c r="CB12" s="104">
        <v>2</v>
      </c>
      <c r="CC12" s="414">
        <v>4</v>
      </c>
      <c r="CD12" s="864" t="s">
        <v>680</v>
      </c>
      <c r="CF12" s="317">
        <f t="shared" si="0"/>
        <v>20</v>
      </c>
      <c r="CG12" s="318">
        <f t="shared" si="1"/>
        <v>3</v>
      </c>
      <c r="CH12" s="318">
        <f t="shared" si="2"/>
        <v>6</v>
      </c>
      <c r="CI12" s="319">
        <f t="shared" si="3"/>
        <v>0</v>
      </c>
    </row>
    <row r="13" spans="1:87" ht="17.100000000000001" customHeight="1">
      <c r="A13" s="809"/>
      <c r="B13" s="862"/>
      <c r="C13" s="365" t="s">
        <v>303</v>
      </c>
      <c r="D13" s="111"/>
      <c r="E13" s="285"/>
      <c r="F13" s="215"/>
      <c r="G13" s="109">
        <v>2</v>
      </c>
      <c r="H13" s="109"/>
      <c r="I13" s="109"/>
      <c r="J13" s="109">
        <v>2</v>
      </c>
      <c r="K13" s="109">
        <v>2</v>
      </c>
      <c r="L13" s="109"/>
      <c r="M13" s="215"/>
      <c r="N13" s="109">
        <v>2</v>
      </c>
      <c r="O13" s="109"/>
      <c r="P13" s="109">
        <v>4</v>
      </c>
      <c r="Q13" s="109">
        <v>4</v>
      </c>
      <c r="R13" s="109">
        <v>2</v>
      </c>
      <c r="S13" s="109"/>
      <c r="T13" s="215"/>
      <c r="U13" s="109"/>
      <c r="V13" s="109"/>
      <c r="W13" s="109"/>
      <c r="X13" s="109"/>
      <c r="Y13" s="109"/>
      <c r="Z13" s="109"/>
      <c r="AA13" s="215"/>
      <c r="AB13" s="109">
        <v>4</v>
      </c>
      <c r="AC13" s="109"/>
      <c r="AD13" s="109"/>
      <c r="AE13" s="109"/>
      <c r="AF13" s="111">
        <v>2</v>
      </c>
      <c r="AG13" s="286"/>
      <c r="AH13" s="215"/>
      <c r="AI13" s="215"/>
      <c r="AJ13" s="109"/>
      <c r="AK13" s="109">
        <v>2</v>
      </c>
      <c r="AL13" s="109">
        <v>4</v>
      </c>
      <c r="AM13" s="109">
        <v>4</v>
      </c>
      <c r="AN13" s="109"/>
      <c r="AO13" s="215"/>
      <c r="AP13" s="109">
        <v>2</v>
      </c>
      <c r="AQ13" s="109"/>
      <c r="AR13" s="109"/>
      <c r="AS13" s="109">
        <v>4</v>
      </c>
      <c r="AT13" s="109">
        <v>2</v>
      </c>
      <c r="AU13" s="109"/>
      <c r="AV13" s="215"/>
      <c r="AW13" s="109">
        <v>4</v>
      </c>
      <c r="AX13" s="109"/>
      <c r="AY13" s="109">
        <v>4</v>
      </c>
      <c r="AZ13" s="109">
        <v>2</v>
      </c>
      <c r="BA13" s="109">
        <v>4</v>
      </c>
      <c r="BB13" s="109"/>
      <c r="BC13" s="215"/>
      <c r="BD13" s="215"/>
      <c r="BE13" s="109"/>
      <c r="BF13" s="109">
        <v>2</v>
      </c>
      <c r="BG13" s="109">
        <v>4</v>
      </c>
      <c r="BH13" s="109">
        <v>4</v>
      </c>
      <c r="BI13" s="109"/>
      <c r="BJ13" s="215"/>
      <c r="BK13" s="412"/>
      <c r="BL13" s="239"/>
      <c r="BM13" s="109">
        <v>4</v>
      </c>
      <c r="BN13" s="109"/>
      <c r="BO13" s="418"/>
      <c r="BP13" s="109"/>
      <c r="BQ13" s="215"/>
      <c r="BR13" s="109">
        <v>4</v>
      </c>
      <c r="BS13" s="109"/>
      <c r="BT13" s="109">
        <v>4</v>
      </c>
      <c r="BU13" s="109">
        <v>4</v>
      </c>
      <c r="BV13" s="104">
        <v>4</v>
      </c>
      <c r="BW13" s="109"/>
      <c r="BX13" s="215"/>
      <c r="BY13" s="109">
        <v>2</v>
      </c>
      <c r="BZ13" s="109"/>
      <c r="CA13" s="109">
        <v>4</v>
      </c>
      <c r="CB13" s="109"/>
      <c r="CC13" s="240"/>
      <c r="CD13" s="865"/>
      <c r="CF13" s="311">
        <f t="shared" si="0"/>
        <v>16</v>
      </c>
      <c r="CG13" s="312">
        <f t="shared" si="1"/>
        <v>0</v>
      </c>
      <c r="CH13" s="312">
        <f t="shared" si="2"/>
        <v>11</v>
      </c>
      <c r="CI13" s="313">
        <f t="shared" si="3"/>
        <v>0</v>
      </c>
    </row>
    <row r="14" spans="1:87" ht="17.100000000000001" customHeight="1" thickBot="1">
      <c r="A14" s="810"/>
      <c r="B14" s="863"/>
      <c r="C14" s="422" t="s">
        <v>304</v>
      </c>
      <c r="D14" s="289"/>
      <c r="E14" s="287"/>
      <c r="F14" s="216"/>
      <c r="G14" s="288"/>
      <c r="H14" s="288"/>
      <c r="I14" s="288"/>
      <c r="J14" s="288"/>
      <c r="K14" s="109"/>
      <c r="L14" s="288"/>
      <c r="M14" s="216"/>
      <c r="N14" s="288"/>
      <c r="O14" s="288"/>
      <c r="P14" s="288"/>
      <c r="Q14" s="288"/>
      <c r="R14" s="288"/>
      <c r="S14" s="288"/>
      <c r="T14" s="216"/>
      <c r="U14" s="288"/>
      <c r="V14" s="288"/>
      <c r="W14" s="288"/>
      <c r="X14" s="288"/>
      <c r="Y14" s="288"/>
      <c r="Z14" s="288"/>
      <c r="AA14" s="216"/>
      <c r="AB14" s="288"/>
      <c r="AC14" s="288"/>
      <c r="AD14" s="288"/>
      <c r="AE14" s="288"/>
      <c r="AF14" s="289"/>
      <c r="AG14" s="290"/>
      <c r="AH14" s="216"/>
      <c r="AI14" s="216"/>
      <c r="AJ14" s="288"/>
      <c r="AK14" s="288"/>
      <c r="AL14" s="288"/>
      <c r="AM14" s="288"/>
      <c r="AN14" s="288"/>
      <c r="AO14" s="216"/>
      <c r="AP14" s="288"/>
      <c r="AQ14" s="288"/>
      <c r="AR14" s="288"/>
      <c r="AS14" s="288"/>
      <c r="AT14" s="288"/>
      <c r="AU14" s="288"/>
      <c r="AV14" s="216"/>
      <c r="AW14" s="288"/>
      <c r="AX14" s="288"/>
      <c r="AY14" s="288"/>
      <c r="AZ14" s="288"/>
      <c r="BA14" s="288"/>
      <c r="BB14" s="288"/>
      <c r="BC14" s="216"/>
      <c r="BD14" s="216"/>
      <c r="BE14" s="288"/>
      <c r="BF14" s="288"/>
      <c r="BG14" s="288"/>
      <c r="BH14" s="288"/>
      <c r="BI14" s="288"/>
      <c r="BJ14" s="216"/>
      <c r="BK14" s="413"/>
      <c r="BL14" s="403"/>
      <c r="BM14" s="291"/>
      <c r="BN14" s="291"/>
      <c r="BO14" s="288"/>
      <c r="BP14" s="291"/>
      <c r="BQ14" s="216"/>
      <c r="BR14" s="291"/>
      <c r="BS14" s="291"/>
      <c r="BT14" s="291"/>
      <c r="BU14" s="291"/>
      <c r="BV14" s="291"/>
      <c r="BW14" s="291"/>
      <c r="BX14" s="216"/>
      <c r="BY14" s="291"/>
      <c r="BZ14" s="291"/>
      <c r="CA14" s="291"/>
      <c r="CB14" s="291"/>
      <c r="CC14" s="415"/>
      <c r="CD14" s="866"/>
      <c r="CF14" s="314">
        <f t="shared" si="0"/>
        <v>0</v>
      </c>
      <c r="CG14" s="315">
        <f t="shared" si="1"/>
        <v>0</v>
      </c>
      <c r="CH14" s="315">
        <f t="shared" si="2"/>
        <v>0</v>
      </c>
      <c r="CI14" s="316">
        <f t="shared" si="3"/>
        <v>0</v>
      </c>
    </row>
    <row r="15" spans="1:87" ht="17.100000000000001" customHeight="1">
      <c r="A15" s="858">
        <v>4</v>
      </c>
      <c r="B15" s="861" t="s">
        <v>309</v>
      </c>
      <c r="C15" s="372" t="s">
        <v>297</v>
      </c>
      <c r="D15" s="118"/>
      <c r="E15" s="283"/>
      <c r="F15" s="217"/>
      <c r="G15" s="116"/>
      <c r="H15" s="116"/>
      <c r="I15" s="116"/>
      <c r="J15" s="116"/>
      <c r="K15" s="116">
        <v>4</v>
      </c>
      <c r="L15" s="116"/>
      <c r="M15" s="217"/>
      <c r="N15" s="116">
        <v>4</v>
      </c>
      <c r="O15" s="116">
        <v>1</v>
      </c>
      <c r="P15" s="116">
        <v>4</v>
      </c>
      <c r="Q15" s="116"/>
      <c r="R15" s="116"/>
      <c r="S15" s="116"/>
      <c r="T15" s="217"/>
      <c r="U15" s="116"/>
      <c r="V15" s="116"/>
      <c r="W15" s="116"/>
      <c r="X15" s="116"/>
      <c r="Y15" s="116"/>
      <c r="Z15" s="116"/>
      <c r="AA15" s="217"/>
      <c r="AB15" s="116">
        <v>2</v>
      </c>
      <c r="AC15" s="116">
        <v>4</v>
      </c>
      <c r="AD15" s="116"/>
      <c r="AE15" s="116"/>
      <c r="AF15" s="118">
        <v>3</v>
      </c>
      <c r="AG15" s="284"/>
      <c r="AH15" s="217"/>
      <c r="AI15" s="217"/>
      <c r="AJ15" s="116">
        <v>2</v>
      </c>
      <c r="AK15" s="116">
        <v>4</v>
      </c>
      <c r="AL15" s="116">
        <v>4</v>
      </c>
      <c r="AM15" s="116">
        <v>4</v>
      </c>
      <c r="AN15" s="116"/>
      <c r="AO15" s="217"/>
      <c r="AP15" s="116">
        <v>4</v>
      </c>
      <c r="AQ15" s="116">
        <v>4</v>
      </c>
      <c r="AR15" s="116">
        <v>2</v>
      </c>
      <c r="AS15" s="116">
        <v>2</v>
      </c>
      <c r="AT15" s="116"/>
      <c r="AU15" s="116"/>
      <c r="AV15" s="217"/>
      <c r="AW15" s="116">
        <v>2</v>
      </c>
      <c r="AX15" s="116">
        <v>2</v>
      </c>
      <c r="AY15" s="116">
        <v>4</v>
      </c>
      <c r="AZ15" s="116"/>
      <c r="BA15" s="116">
        <v>2</v>
      </c>
      <c r="BB15" s="116"/>
      <c r="BC15" s="217"/>
      <c r="BD15" s="217"/>
      <c r="BE15" s="116">
        <v>2</v>
      </c>
      <c r="BF15" s="116">
        <v>2</v>
      </c>
      <c r="BG15" s="116">
        <v>2</v>
      </c>
      <c r="BH15" s="116">
        <v>2</v>
      </c>
      <c r="BI15" s="116"/>
      <c r="BJ15" s="217"/>
      <c r="BK15" s="411"/>
      <c r="BL15" s="237"/>
      <c r="BM15" s="116">
        <v>2</v>
      </c>
      <c r="BN15" s="116"/>
      <c r="BO15" s="417"/>
      <c r="BP15" s="116"/>
      <c r="BQ15" s="214"/>
      <c r="BR15" s="116">
        <v>2</v>
      </c>
      <c r="BS15" s="116">
        <v>2</v>
      </c>
      <c r="BT15" s="116">
        <v>2</v>
      </c>
      <c r="BU15" s="116">
        <v>2</v>
      </c>
      <c r="BV15" s="116">
        <v>2</v>
      </c>
      <c r="BW15" s="104"/>
      <c r="BX15" s="214"/>
      <c r="BY15" s="104">
        <v>2</v>
      </c>
      <c r="BZ15" s="104">
        <v>2</v>
      </c>
      <c r="CA15" s="104">
        <v>2</v>
      </c>
      <c r="CB15" s="104"/>
      <c r="CC15" s="414">
        <v>2</v>
      </c>
      <c r="CD15" s="864" t="s">
        <v>681</v>
      </c>
      <c r="CF15" s="317">
        <f t="shared" si="0"/>
        <v>10</v>
      </c>
      <c r="CG15" s="318">
        <f t="shared" si="1"/>
        <v>1</v>
      </c>
      <c r="CH15" s="318">
        <f t="shared" si="2"/>
        <v>17</v>
      </c>
      <c r="CI15" s="319">
        <f t="shared" si="3"/>
        <v>1</v>
      </c>
    </row>
    <row r="16" spans="1:87" ht="17.100000000000001" customHeight="1">
      <c r="A16" s="859"/>
      <c r="B16" s="862"/>
      <c r="C16" s="365" t="s">
        <v>303</v>
      </c>
      <c r="D16" s="111"/>
      <c r="E16" s="285"/>
      <c r="F16" s="215"/>
      <c r="G16" s="109">
        <v>4</v>
      </c>
      <c r="H16" s="109"/>
      <c r="I16" s="109"/>
      <c r="J16" s="109">
        <v>2</v>
      </c>
      <c r="K16" s="109">
        <v>2</v>
      </c>
      <c r="L16" s="109"/>
      <c r="M16" s="215"/>
      <c r="N16" s="109">
        <v>4</v>
      </c>
      <c r="O16" s="109"/>
      <c r="P16" s="109">
        <v>4</v>
      </c>
      <c r="Q16" s="109">
        <v>2</v>
      </c>
      <c r="R16" s="109">
        <v>2</v>
      </c>
      <c r="S16" s="109"/>
      <c r="T16" s="215"/>
      <c r="U16" s="109"/>
      <c r="V16" s="109"/>
      <c r="W16" s="109"/>
      <c r="X16" s="109"/>
      <c r="Y16" s="109"/>
      <c r="Z16" s="109"/>
      <c r="AA16" s="215"/>
      <c r="AB16" s="109">
        <v>2</v>
      </c>
      <c r="AC16" s="109"/>
      <c r="AD16" s="109"/>
      <c r="AE16" s="109"/>
      <c r="AF16" s="111">
        <v>2</v>
      </c>
      <c r="AG16" s="286"/>
      <c r="AH16" s="215"/>
      <c r="AI16" s="215"/>
      <c r="AJ16" s="109"/>
      <c r="AK16" s="109">
        <v>4</v>
      </c>
      <c r="AL16" s="109">
        <v>4</v>
      </c>
      <c r="AM16" s="109">
        <v>4</v>
      </c>
      <c r="AN16" s="109"/>
      <c r="AO16" s="215"/>
      <c r="AP16" s="109">
        <v>4</v>
      </c>
      <c r="AQ16" s="109"/>
      <c r="AR16" s="109"/>
      <c r="AS16" s="109">
        <v>2</v>
      </c>
      <c r="AT16" s="109">
        <v>2</v>
      </c>
      <c r="AU16" s="109"/>
      <c r="AV16" s="215"/>
      <c r="AW16" s="109">
        <v>2</v>
      </c>
      <c r="AX16" s="109"/>
      <c r="AY16" s="109">
        <v>2</v>
      </c>
      <c r="AZ16" s="109">
        <v>2</v>
      </c>
      <c r="BA16" s="109">
        <v>1</v>
      </c>
      <c r="BB16" s="109"/>
      <c r="BC16" s="215"/>
      <c r="BD16" s="215"/>
      <c r="BE16" s="109">
        <v>2</v>
      </c>
      <c r="BF16" s="109"/>
      <c r="BG16" s="109">
        <v>2</v>
      </c>
      <c r="BH16" s="109">
        <v>2</v>
      </c>
      <c r="BI16" s="109"/>
      <c r="BJ16" s="215"/>
      <c r="BK16" s="412"/>
      <c r="BL16" s="239"/>
      <c r="BM16" s="109">
        <v>2</v>
      </c>
      <c r="BN16" s="109"/>
      <c r="BO16" s="418"/>
      <c r="BP16" s="109"/>
      <c r="BQ16" s="215"/>
      <c r="BR16" s="109">
        <v>2</v>
      </c>
      <c r="BS16" s="109"/>
      <c r="BT16" s="109">
        <v>2</v>
      </c>
      <c r="BU16" s="109">
        <v>2</v>
      </c>
      <c r="BV16" s="109">
        <v>2</v>
      </c>
      <c r="BW16" s="109"/>
      <c r="BX16" s="215"/>
      <c r="BY16" s="109">
        <v>2</v>
      </c>
      <c r="BZ16" s="109"/>
      <c r="CA16" s="109">
        <v>2</v>
      </c>
      <c r="CB16" s="109"/>
      <c r="CC16" s="240"/>
      <c r="CD16" s="865"/>
      <c r="CF16" s="311">
        <f t="shared" si="0"/>
        <v>7</v>
      </c>
      <c r="CG16" s="312">
        <f t="shared" si="1"/>
        <v>0</v>
      </c>
      <c r="CH16" s="312">
        <f t="shared" si="2"/>
        <v>19</v>
      </c>
      <c r="CI16" s="313">
        <f t="shared" si="3"/>
        <v>1</v>
      </c>
    </row>
    <row r="17" spans="1:87" ht="17.100000000000001" customHeight="1" thickBot="1">
      <c r="A17" s="860"/>
      <c r="B17" s="863"/>
      <c r="C17" s="422" t="s">
        <v>304</v>
      </c>
      <c r="D17" s="289"/>
      <c r="E17" s="287"/>
      <c r="F17" s="216"/>
      <c r="G17" s="288"/>
      <c r="H17" s="288"/>
      <c r="I17" s="288"/>
      <c r="J17" s="288"/>
      <c r="K17" s="288"/>
      <c r="L17" s="288"/>
      <c r="M17" s="216"/>
      <c r="N17" s="288"/>
      <c r="O17" s="288"/>
      <c r="P17" s="288"/>
      <c r="Q17" s="288"/>
      <c r="R17" s="288"/>
      <c r="S17" s="288"/>
      <c r="T17" s="216"/>
      <c r="U17" s="288"/>
      <c r="V17" s="288"/>
      <c r="W17" s="288"/>
      <c r="X17" s="288"/>
      <c r="Y17" s="288"/>
      <c r="Z17" s="288"/>
      <c r="AA17" s="216"/>
      <c r="AB17" s="288"/>
      <c r="AC17" s="288"/>
      <c r="AD17" s="288"/>
      <c r="AE17" s="288"/>
      <c r="AF17" s="289"/>
      <c r="AG17" s="290"/>
      <c r="AH17" s="216"/>
      <c r="AI17" s="216"/>
      <c r="AJ17" s="288"/>
      <c r="AK17" s="288"/>
      <c r="AL17" s="288"/>
      <c r="AM17" s="288"/>
      <c r="AN17" s="288"/>
      <c r="AO17" s="216"/>
      <c r="AP17" s="288"/>
      <c r="AQ17" s="288"/>
      <c r="AR17" s="288"/>
      <c r="AS17" s="288"/>
      <c r="AT17" s="288"/>
      <c r="AU17" s="288"/>
      <c r="AV17" s="216"/>
      <c r="AW17" s="288"/>
      <c r="AX17" s="288"/>
      <c r="AY17" s="288"/>
      <c r="AZ17" s="288"/>
      <c r="BA17" s="288"/>
      <c r="BB17" s="288"/>
      <c r="BC17" s="216"/>
      <c r="BD17" s="216"/>
      <c r="BE17" s="288"/>
      <c r="BF17" s="288"/>
      <c r="BG17" s="288"/>
      <c r="BH17" s="288"/>
      <c r="BI17" s="288"/>
      <c r="BJ17" s="216"/>
      <c r="BK17" s="413"/>
      <c r="BL17" s="403"/>
      <c r="BM17" s="291"/>
      <c r="BN17" s="291"/>
      <c r="BO17" s="288"/>
      <c r="BP17" s="291"/>
      <c r="BQ17" s="216"/>
      <c r="BR17" s="291"/>
      <c r="BS17" s="291"/>
      <c r="BT17" s="291"/>
      <c r="BU17" s="291"/>
      <c r="BV17" s="291"/>
      <c r="BW17" s="291"/>
      <c r="BX17" s="216"/>
      <c r="BY17" s="291"/>
      <c r="BZ17" s="291"/>
      <c r="CA17" s="291"/>
      <c r="CB17" s="291"/>
      <c r="CC17" s="415"/>
      <c r="CD17" s="866"/>
      <c r="CF17" s="314">
        <f t="shared" si="0"/>
        <v>0</v>
      </c>
      <c r="CG17" s="315">
        <f t="shared" si="1"/>
        <v>0</v>
      </c>
      <c r="CH17" s="315">
        <f t="shared" si="2"/>
        <v>0</v>
      </c>
      <c r="CI17" s="316">
        <f t="shared" si="3"/>
        <v>0</v>
      </c>
    </row>
    <row r="18" spans="1:87" ht="17.100000000000001" customHeight="1">
      <c r="A18" s="808">
        <v>5</v>
      </c>
      <c r="B18" s="861" t="s">
        <v>310</v>
      </c>
      <c r="C18" s="372" t="s">
        <v>297</v>
      </c>
      <c r="D18" s="118"/>
      <c r="E18" s="283"/>
      <c r="F18" s="217"/>
      <c r="G18" s="116"/>
      <c r="H18" s="116"/>
      <c r="I18" s="116"/>
      <c r="J18" s="116"/>
      <c r="K18" s="116">
        <v>2</v>
      </c>
      <c r="L18" s="116"/>
      <c r="M18" s="217"/>
      <c r="N18" s="116">
        <v>4</v>
      </c>
      <c r="O18" s="116">
        <v>4</v>
      </c>
      <c r="P18" s="116">
        <v>4</v>
      </c>
      <c r="Q18" s="116"/>
      <c r="R18" s="116"/>
      <c r="S18" s="116"/>
      <c r="T18" s="217"/>
      <c r="U18" s="116"/>
      <c r="V18" s="116"/>
      <c r="W18" s="116"/>
      <c r="X18" s="116"/>
      <c r="Y18" s="116"/>
      <c r="Z18" s="116"/>
      <c r="AA18" s="217"/>
      <c r="AB18" s="116">
        <v>2</v>
      </c>
      <c r="AC18" s="116">
        <v>2</v>
      </c>
      <c r="AD18" s="116"/>
      <c r="AE18" s="116"/>
      <c r="AF18" s="118">
        <v>2</v>
      </c>
      <c r="AG18" s="284"/>
      <c r="AH18" s="217"/>
      <c r="AI18" s="217"/>
      <c r="AJ18" s="116">
        <v>4</v>
      </c>
      <c r="AK18" s="116">
        <v>3</v>
      </c>
      <c r="AL18" s="116">
        <v>4</v>
      </c>
      <c r="AM18" s="116">
        <v>3</v>
      </c>
      <c r="AN18" s="116"/>
      <c r="AO18" s="217"/>
      <c r="AP18" s="116">
        <v>3</v>
      </c>
      <c r="AQ18" s="116">
        <v>4</v>
      </c>
      <c r="AR18" s="116">
        <v>2</v>
      </c>
      <c r="AS18" s="116">
        <v>4</v>
      </c>
      <c r="AT18" s="116"/>
      <c r="AU18" s="116"/>
      <c r="AV18" s="217"/>
      <c r="AW18" s="116">
        <v>3</v>
      </c>
      <c r="AX18" s="116">
        <v>4</v>
      </c>
      <c r="AY18" s="116">
        <v>4</v>
      </c>
      <c r="AZ18" s="116"/>
      <c r="BA18" s="116">
        <v>3</v>
      </c>
      <c r="BB18" s="116"/>
      <c r="BC18" s="217"/>
      <c r="BD18" s="217"/>
      <c r="BE18" s="116">
        <v>3</v>
      </c>
      <c r="BF18" s="116">
        <v>4</v>
      </c>
      <c r="BG18" s="116">
        <v>4</v>
      </c>
      <c r="BH18" s="116">
        <v>4</v>
      </c>
      <c r="BI18" s="116"/>
      <c r="BJ18" s="217"/>
      <c r="BK18" s="411"/>
      <c r="BL18" s="416"/>
      <c r="BM18" s="104">
        <v>3</v>
      </c>
      <c r="BN18" s="104"/>
      <c r="BO18" s="419"/>
      <c r="BP18" s="104"/>
      <c r="BQ18" s="214"/>
      <c r="BR18" s="104">
        <v>3</v>
      </c>
      <c r="BS18" s="104">
        <v>4</v>
      </c>
      <c r="BT18" s="104">
        <v>3</v>
      </c>
      <c r="BU18" s="104">
        <v>4</v>
      </c>
      <c r="BV18" s="104">
        <v>4</v>
      </c>
      <c r="BW18" s="104"/>
      <c r="BX18" s="214"/>
      <c r="BY18" s="104">
        <v>4</v>
      </c>
      <c r="BZ18" s="104">
        <v>4</v>
      </c>
      <c r="CA18" s="104">
        <v>3</v>
      </c>
      <c r="CB18" s="104">
        <v>2</v>
      </c>
      <c r="CC18" s="414">
        <v>4</v>
      </c>
      <c r="CD18" s="864" t="s">
        <v>682</v>
      </c>
      <c r="CF18" s="317">
        <f t="shared" si="0"/>
        <v>15</v>
      </c>
      <c r="CG18" s="318">
        <f t="shared" si="1"/>
        <v>9</v>
      </c>
      <c r="CH18" s="318">
        <f t="shared" si="2"/>
        <v>5</v>
      </c>
      <c r="CI18" s="319">
        <f t="shared" si="3"/>
        <v>0</v>
      </c>
    </row>
    <row r="19" spans="1:87" ht="17.100000000000001" customHeight="1">
      <c r="A19" s="809"/>
      <c r="B19" s="862"/>
      <c r="C19" s="365" t="s">
        <v>303</v>
      </c>
      <c r="D19" s="111"/>
      <c r="E19" s="285"/>
      <c r="F19" s="215"/>
      <c r="G19" s="109">
        <v>4</v>
      </c>
      <c r="H19" s="109"/>
      <c r="I19" s="109"/>
      <c r="J19" s="109">
        <v>4</v>
      </c>
      <c r="K19" s="109">
        <v>1</v>
      </c>
      <c r="L19" s="109"/>
      <c r="M19" s="215"/>
      <c r="N19" s="109">
        <v>4</v>
      </c>
      <c r="O19" s="109"/>
      <c r="P19" s="109">
        <v>4</v>
      </c>
      <c r="Q19" s="109">
        <v>4</v>
      </c>
      <c r="R19" s="109">
        <v>4</v>
      </c>
      <c r="S19" s="109"/>
      <c r="T19" s="215"/>
      <c r="U19" s="109"/>
      <c r="V19" s="109"/>
      <c r="W19" s="109"/>
      <c r="X19" s="109"/>
      <c r="Y19" s="109"/>
      <c r="Z19" s="109"/>
      <c r="AA19" s="215"/>
      <c r="AB19" s="109">
        <v>2</v>
      </c>
      <c r="AC19" s="109"/>
      <c r="AD19" s="109"/>
      <c r="AE19" s="109"/>
      <c r="AF19" s="111">
        <v>1</v>
      </c>
      <c r="AG19" s="286"/>
      <c r="AH19" s="215"/>
      <c r="AI19" s="215"/>
      <c r="AJ19" s="109"/>
      <c r="AK19" s="109">
        <v>4</v>
      </c>
      <c r="AL19" s="109">
        <v>4</v>
      </c>
      <c r="AM19" s="109">
        <v>4</v>
      </c>
      <c r="AN19" s="109"/>
      <c r="AO19" s="215"/>
      <c r="AP19" s="109">
        <v>4</v>
      </c>
      <c r="AQ19" s="109"/>
      <c r="AR19" s="109"/>
      <c r="AS19" s="109">
        <v>4</v>
      </c>
      <c r="AT19" s="109">
        <v>4</v>
      </c>
      <c r="AU19" s="109"/>
      <c r="AV19" s="215"/>
      <c r="AW19" s="109">
        <v>4</v>
      </c>
      <c r="AX19" s="109"/>
      <c r="AY19" s="109">
        <v>4</v>
      </c>
      <c r="AZ19" s="109">
        <v>4</v>
      </c>
      <c r="BA19" s="109"/>
      <c r="BB19" s="109"/>
      <c r="BC19" s="215"/>
      <c r="BD19" s="215"/>
      <c r="BE19" s="109"/>
      <c r="BF19" s="109">
        <v>4</v>
      </c>
      <c r="BG19" s="109">
        <v>4</v>
      </c>
      <c r="BH19" s="109">
        <v>4</v>
      </c>
      <c r="BI19" s="109"/>
      <c r="BJ19" s="215"/>
      <c r="BK19" s="412"/>
      <c r="BL19" s="239"/>
      <c r="BM19" s="109">
        <v>4</v>
      </c>
      <c r="BN19" s="109"/>
      <c r="BO19" s="418"/>
      <c r="BP19" s="109"/>
      <c r="BQ19" s="215"/>
      <c r="BR19" s="109">
        <v>4</v>
      </c>
      <c r="BS19" s="109"/>
      <c r="BT19" s="109">
        <v>4</v>
      </c>
      <c r="BU19" s="109">
        <v>4</v>
      </c>
      <c r="BV19" s="104">
        <v>4</v>
      </c>
      <c r="BW19" s="109"/>
      <c r="BX19" s="215"/>
      <c r="BY19" s="109">
        <v>2</v>
      </c>
      <c r="BZ19" s="109"/>
      <c r="CA19" s="109">
        <v>4</v>
      </c>
      <c r="CB19" s="109"/>
      <c r="CC19" s="240"/>
      <c r="CD19" s="865"/>
      <c r="CF19" s="311">
        <f t="shared" si="0"/>
        <v>23</v>
      </c>
      <c r="CG19" s="312">
        <f t="shared" si="1"/>
        <v>0</v>
      </c>
      <c r="CH19" s="312">
        <f t="shared" si="2"/>
        <v>1</v>
      </c>
      <c r="CI19" s="313">
        <f t="shared" si="3"/>
        <v>2</v>
      </c>
    </row>
    <row r="20" spans="1:87" ht="17.100000000000001" customHeight="1" thickBot="1">
      <c r="A20" s="810"/>
      <c r="B20" s="863"/>
      <c r="C20" s="422" t="s">
        <v>304</v>
      </c>
      <c r="D20" s="289"/>
      <c r="E20" s="287"/>
      <c r="F20" s="216"/>
      <c r="G20" s="288"/>
      <c r="H20" s="288"/>
      <c r="I20" s="288"/>
      <c r="J20" s="288"/>
      <c r="K20" s="288"/>
      <c r="L20" s="288"/>
      <c r="M20" s="216"/>
      <c r="N20" s="288"/>
      <c r="O20" s="288"/>
      <c r="P20" s="288"/>
      <c r="Q20" s="288"/>
      <c r="R20" s="288"/>
      <c r="S20" s="288"/>
      <c r="T20" s="216"/>
      <c r="U20" s="288"/>
      <c r="V20" s="288"/>
      <c r="W20" s="288"/>
      <c r="X20" s="288"/>
      <c r="Y20" s="288"/>
      <c r="Z20" s="288"/>
      <c r="AA20" s="216"/>
      <c r="AB20" s="288"/>
      <c r="AC20" s="288"/>
      <c r="AD20" s="288"/>
      <c r="AE20" s="288"/>
      <c r="AF20" s="289"/>
      <c r="AG20" s="290"/>
      <c r="AH20" s="216"/>
      <c r="AI20" s="216"/>
      <c r="AJ20" s="288"/>
      <c r="AK20" s="288"/>
      <c r="AL20" s="288"/>
      <c r="AM20" s="288"/>
      <c r="AN20" s="288"/>
      <c r="AO20" s="216"/>
      <c r="AP20" s="288"/>
      <c r="AQ20" s="288"/>
      <c r="AR20" s="288"/>
      <c r="AS20" s="288"/>
      <c r="AT20" s="288"/>
      <c r="AU20" s="288"/>
      <c r="AV20" s="216"/>
      <c r="AW20" s="288"/>
      <c r="AX20" s="288"/>
      <c r="AY20" s="288"/>
      <c r="AZ20" s="288"/>
      <c r="BA20" s="288"/>
      <c r="BB20" s="288"/>
      <c r="BC20" s="216"/>
      <c r="BD20" s="216"/>
      <c r="BE20" s="288"/>
      <c r="BF20" s="288"/>
      <c r="BG20" s="288"/>
      <c r="BH20" s="288"/>
      <c r="BI20" s="288"/>
      <c r="BJ20" s="216"/>
      <c r="BK20" s="413"/>
      <c r="BL20" s="403"/>
      <c r="BM20" s="291"/>
      <c r="BN20" s="291"/>
      <c r="BO20" s="288"/>
      <c r="BP20" s="291"/>
      <c r="BQ20" s="216"/>
      <c r="BR20" s="291"/>
      <c r="BS20" s="291"/>
      <c r="BT20" s="291"/>
      <c r="BU20" s="291"/>
      <c r="BV20" s="291"/>
      <c r="BW20" s="291"/>
      <c r="BX20" s="216"/>
      <c r="BY20" s="291"/>
      <c r="BZ20" s="291"/>
      <c r="CA20" s="291"/>
      <c r="CB20" s="291"/>
      <c r="CC20" s="415"/>
      <c r="CD20" s="866"/>
      <c r="CF20" s="314">
        <f t="shared" si="0"/>
        <v>0</v>
      </c>
      <c r="CG20" s="315">
        <f t="shared" si="1"/>
        <v>0</v>
      </c>
      <c r="CH20" s="315">
        <f t="shared" si="2"/>
        <v>0</v>
      </c>
      <c r="CI20" s="316">
        <f t="shared" si="3"/>
        <v>0</v>
      </c>
    </row>
    <row r="21" spans="1:87" ht="17.100000000000001" customHeight="1">
      <c r="A21" s="808">
        <v>6</v>
      </c>
      <c r="B21" s="861" t="s">
        <v>311</v>
      </c>
      <c r="C21" s="372" t="s">
        <v>297</v>
      </c>
      <c r="D21" s="118"/>
      <c r="E21" s="283"/>
      <c r="F21" s="217"/>
      <c r="G21" s="116"/>
      <c r="H21" s="116"/>
      <c r="I21" s="116"/>
      <c r="J21" s="116"/>
      <c r="K21" s="116"/>
      <c r="L21" s="116"/>
      <c r="M21" s="217"/>
      <c r="N21" s="116">
        <v>1</v>
      </c>
      <c r="O21" s="116">
        <v>4</v>
      </c>
      <c r="P21" s="116">
        <v>4</v>
      </c>
      <c r="Q21" s="116"/>
      <c r="R21" s="116"/>
      <c r="S21" s="116"/>
      <c r="T21" s="217"/>
      <c r="U21" s="116"/>
      <c r="V21" s="116"/>
      <c r="W21" s="116"/>
      <c r="X21" s="116"/>
      <c r="Y21" s="116"/>
      <c r="Z21" s="116"/>
      <c r="AA21" s="217"/>
      <c r="AB21" s="116">
        <v>4</v>
      </c>
      <c r="AC21" s="116">
        <v>4</v>
      </c>
      <c r="AD21" s="116"/>
      <c r="AE21" s="116"/>
      <c r="AF21" s="118">
        <v>4</v>
      </c>
      <c r="AG21" s="284"/>
      <c r="AH21" s="217"/>
      <c r="AI21" s="217"/>
      <c r="AJ21" s="116">
        <v>4</v>
      </c>
      <c r="AK21" s="116">
        <v>4</v>
      </c>
      <c r="AL21" s="116">
        <v>4</v>
      </c>
      <c r="AM21" s="116">
        <v>4</v>
      </c>
      <c r="AN21" s="116"/>
      <c r="AO21" s="217"/>
      <c r="AP21" s="116">
        <v>4</v>
      </c>
      <c r="AQ21" s="116">
        <v>4</v>
      </c>
      <c r="AR21" s="116">
        <v>2</v>
      </c>
      <c r="AS21" s="116">
        <v>4</v>
      </c>
      <c r="AT21" s="116"/>
      <c r="AU21" s="116"/>
      <c r="AV21" s="217"/>
      <c r="AW21" s="116">
        <v>1</v>
      </c>
      <c r="AX21" s="116">
        <v>4</v>
      </c>
      <c r="AY21" s="116">
        <v>4</v>
      </c>
      <c r="AZ21" s="116"/>
      <c r="BA21" s="116">
        <v>4</v>
      </c>
      <c r="BB21" s="116"/>
      <c r="BC21" s="217"/>
      <c r="BD21" s="217"/>
      <c r="BE21" s="116">
        <v>4</v>
      </c>
      <c r="BF21" s="116">
        <v>4</v>
      </c>
      <c r="BG21" s="116">
        <v>4</v>
      </c>
      <c r="BH21" s="116">
        <v>3</v>
      </c>
      <c r="BI21" s="116"/>
      <c r="BJ21" s="217"/>
      <c r="BK21" s="411"/>
      <c r="BL21" s="416"/>
      <c r="BM21" s="104">
        <v>4</v>
      </c>
      <c r="BN21" s="104"/>
      <c r="BO21" s="419"/>
      <c r="BP21" s="104"/>
      <c r="BQ21" s="214"/>
      <c r="BR21" s="104">
        <v>4</v>
      </c>
      <c r="BS21" s="104">
        <v>4</v>
      </c>
      <c r="BT21" s="104">
        <v>4</v>
      </c>
      <c r="BU21" s="104">
        <v>4</v>
      </c>
      <c r="BV21" s="104">
        <v>4</v>
      </c>
      <c r="BW21" s="104"/>
      <c r="BX21" s="214"/>
      <c r="BY21" s="104">
        <v>4</v>
      </c>
      <c r="BZ21" s="104">
        <v>4</v>
      </c>
      <c r="CA21" s="104">
        <v>4</v>
      </c>
      <c r="CB21" s="104">
        <v>4</v>
      </c>
      <c r="CC21" s="414">
        <v>4</v>
      </c>
      <c r="CD21" s="864"/>
      <c r="CF21" s="317">
        <f t="shared" si="0"/>
        <v>24</v>
      </c>
      <c r="CG21" s="318">
        <f t="shared" si="1"/>
        <v>1</v>
      </c>
      <c r="CH21" s="318">
        <f t="shared" si="2"/>
        <v>1</v>
      </c>
      <c r="CI21" s="319">
        <f t="shared" si="3"/>
        <v>2</v>
      </c>
    </row>
    <row r="22" spans="1:87" ht="17.100000000000001" customHeight="1">
      <c r="A22" s="809"/>
      <c r="B22" s="862"/>
      <c r="C22" s="365" t="s">
        <v>303</v>
      </c>
      <c r="D22" s="111"/>
      <c r="E22" s="285"/>
      <c r="F22" s="215"/>
      <c r="G22" s="109">
        <v>4</v>
      </c>
      <c r="H22" s="109"/>
      <c r="I22" s="109"/>
      <c r="J22" s="109">
        <v>4</v>
      </c>
      <c r="K22" s="109">
        <v>4</v>
      </c>
      <c r="L22" s="109"/>
      <c r="M22" s="215"/>
      <c r="N22" s="109">
        <v>4</v>
      </c>
      <c r="O22" s="109"/>
      <c r="P22" s="109">
        <v>4</v>
      </c>
      <c r="Q22" s="109">
        <v>4</v>
      </c>
      <c r="R22" s="109">
        <v>4</v>
      </c>
      <c r="S22" s="109"/>
      <c r="T22" s="215"/>
      <c r="U22" s="109"/>
      <c r="V22" s="109"/>
      <c r="W22" s="109"/>
      <c r="X22" s="109"/>
      <c r="Y22" s="109"/>
      <c r="Z22" s="109"/>
      <c r="AA22" s="215"/>
      <c r="AB22" s="109">
        <v>4</v>
      </c>
      <c r="AC22" s="109"/>
      <c r="AD22" s="109"/>
      <c r="AE22" s="109"/>
      <c r="AF22" s="111">
        <v>4</v>
      </c>
      <c r="AG22" s="286"/>
      <c r="AH22" s="215"/>
      <c r="AI22" s="215"/>
      <c r="AJ22" s="109"/>
      <c r="AK22" s="109">
        <v>4</v>
      </c>
      <c r="AL22" s="109">
        <v>4</v>
      </c>
      <c r="AM22" s="109">
        <v>4</v>
      </c>
      <c r="AN22" s="109"/>
      <c r="AO22" s="215"/>
      <c r="AP22" s="109">
        <v>4</v>
      </c>
      <c r="AQ22" s="109"/>
      <c r="AR22" s="109"/>
      <c r="AS22" s="109">
        <v>4</v>
      </c>
      <c r="AT22" s="109">
        <v>4</v>
      </c>
      <c r="AU22" s="109"/>
      <c r="AV22" s="215"/>
      <c r="AW22" s="109">
        <v>1</v>
      </c>
      <c r="AX22" s="109"/>
      <c r="AY22" s="109">
        <v>4</v>
      </c>
      <c r="AZ22" s="109">
        <v>4</v>
      </c>
      <c r="BA22" s="109">
        <v>4</v>
      </c>
      <c r="BB22" s="109"/>
      <c r="BC22" s="215"/>
      <c r="BD22" s="215"/>
      <c r="BE22" s="109"/>
      <c r="BF22" s="109">
        <v>4</v>
      </c>
      <c r="BG22" s="109">
        <v>4</v>
      </c>
      <c r="BH22" s="109">
        <v>4</v>
      </c>
      <c r="BI22" s="109"/>
      <c r="BJ22" s="215"/>
      <c r="BK22" s="412"/>
      <c r="BL22" s="239"/>
      <c r="BM22" s="109">
        <v>4</v>
      </c>
      <c r="BN22" s="109"/>
      <c r="BO22" s="418"/>
      <c r="BP22" s="109"/>
      <c r="BQ22" s="215"/>
      <c r="BR22" s="109">
        <v>4</v>
      </c>
      <c r="BS22" s="109"/>
      <c r="BT22" s="109">
        <v>4</v>
      </c>
      <c r="BU22" s="109">
        <v>4</v>
      </c>
      <c r="BV22" s="104">
        <v>4</v>
      </c>
      <c r="BW22" s="109"/>
      <c r="BX22" s="215"/>
      <c r="BY22" s="109">
        <v>4</v>
      </c>
      <c r="BZ22" s="109"/>
      <c r="CA22" s="109">
        <v>4</v>
      </c>
      <c r="CB22" s="109"/>
      <c r="CC22" s="240"/>
      <c r="CD22" s="865"/>
      <c r="CF22" s="311">
        <f t="shared" si="0"/>
        <v>26</v>
      </c>
      <c r="CG22" s="312">
        <f t="shared" si="1"/>
        <v>0</v>
      </c>
      <c r="CH22" s="312">
        <f t="shared" si="2"/>
        <v>0</v>
      </c>
      <c r="CI22" s="313">
        <f t="shared" si="3"/>
        <v>1</v>
      </c>
    </row>
    <row r="23" spans="1:87" ht="17.100000000000001" customHeight="1" thickBot="1">
      <c r="A23" s="810"/>
      <c r="B23" s="863"/>
      <c r="C23" s="422" t="s">
        <v>304</v>
      </c>
      <c r="D23" s="289"/>
      <c r="E23" s="287"/>
      <c r="F23" s="216"/>
      <c r="G23" s="288"/>
      <c r="H23" s="288"/>
      <c r="I23" s="288"/>
      <c r="J23" s="288"/>
      <c r="K23" s="288">
        <v>4</v>
      </c>
      <c r="L23" s="288"/>
      <c r="M23" s="216"/>
      <c r="N23" s="288"/>
      <c r="O23" s="288"/>
      <c r="P23" s="288"/>
      <c r="Q23" s="288"/>
      <c r="R23" s="288"/>
      <c r="S23" s="288"/>
      <c r="T23" s="216"/>
      <c r="U23" s="288"/>
      <c r="V23" s="288"/>
      <c r="W23" s="288"/>
      <c r="X23" s="288"/>
      <c r="Y23" s="288"/>
      <c r="Z23" s="288"/>
      <c r="AA23" s="216"/>
      <c r="AB23" s="288"/>
      <c r="AC23" s="288"/>
      <c r="AD23" s="288"/>
      <c r="AE23" s="288"/>
      <c r="AF23" s="289"/>
      <c r="AG23" s="290"/>
      <c r="AH23" s="216"/>
      <c r="AI23" s="216"/>
      <c r="AJ23" s="288"/>
      <c r="AK23" s="288"/>
      <c r="AL23" s="288"/>
      <c r="AM23" s="288"/>
      <c r="AN23" s="288"/>
      <c r="AO23" s="216"/>
      <c r="AP23" s="288"/>
      <c r="AQ23" s="288"/>
      <c r="AR23" s="288"/>
      <c r="AS23" s="288"/>
      <c r="AT23" s="288"/>
      <c r="AU23" s="288"/>
      <c r="AV23" s="216"/>
      <c r="AW23" s="288"/>
      <c r="AX23" s="288"/>
      <c r="AY23" s="288"/>
      <c r="AZ23" s="288"/>
      <c r="BA23" s="288"/>
      <c r="BB23" s="288"/>
      <c r="BC23" s="216"/>
      <c r="BD23" s="216"/>
      <c r="BE23" s="288"/>
      <c r="BF23" s="288"/>
      <c r="BG23" s="288"/>
      <c r="BH23" s="288"/>
      <c r="BI23" s="288"/>
      <c r="BJ23" s="216"/>
      <c r="BK23" s="413"/>
      <c r="BL23" s="403"/>
      <c r="BM23" s="291"/>
      <c r="BN23" s="291"/>
      <c r="BO23" s="288"/>
      <c r="BP23" s="291"/>
      <c r="BQ23" s="216"/>
      <c r="BR23" s="291"/>
      <c r="BS23" s="291"/>
      <c r="BT23" s="291"/>
      <c r="BU23" s="291"/>
      <c r="BV23" s="291"/>
      <c r="BW23" s="291"/>
      <c r="BX23" s="216"/>
      <c r="BY23" s="291"/>
      <c r="BZ23" s="291"/>
      <c r="CA23" s="291"/>
      <c r="CB23" s="291"/>
      <c r="CC23" s="415"/>
      <c r="CD23" s="866"/>
      <c r="CF23" s="314">
        <f t="shared" si="0"/>
        <v>1</v>
      </c>
      <c r="CG23" s="315">
        <f t="shared" si="1"/>
        <v>0</v>
      </c>
      <c r="CH23" s="315">
        <f t="shared" si="2"/>
        <v>0</v>
      </c>
      <c r="CI23" s="316">
        <f t="shared" si="3"/>
        <v>0</v>
      </c>
    </row>
    <row r="24" spans="1:87" ht="17.100000000000001" customHeight="1">
      <c r="A24" s="808">
        <v>7</v>
      </c>
      <c r="B24" s="861" t="s">
        <v>312</v>
      </c>
      <c r="C24" s="372" t="s">
        <v>297</v>
      </c>
      <c r="D24" s="118"/>
      <c r="E24" s="283"/>
      <c r="F24" s="217"/>
      <c r="G24" s="116"/>
      <c r="H24" s="116"/>
      <c r="I24" s="116"/>
      <c r="J24" s="116"/>
      <c r="K24" s="116"/>
      <c r="L24" s="116"/>
      <c r="M24" s="217"/>
      <c r="N24" s="116">
        <v>4</v>
      </c>
      <c r="O24" s="116">
        <v>4</v>
      </c>
      <c r="P24" s="116">
        <v>4</v>
      </c>
      <c r="Q24" s="116"/>
      <c r="R24" s="116"/>
      <c r="S24" s="116"/>
      <c r="T24" s="217"/>
      <c r="U24" s="116"/>
      <c r="V24" s="116"/>
      <c r="W24" s="116"/>
      <c r="X24" s="116"/>
      <c r="Y24" s="116"/>
      <c r="Z24" s="116"/>
      <c r="AA24" s="217"/>
      <c r="AB24" s="116">
        <v>4</v>
      </c>
      <c r="AC24" s="116">
        <v>4</v>
      </c>
      <c r="AD24" s="116"/>
      <c r="AE24" s="116"/>
      <c r="AF24" s="118">
        <v>4</v>
      </c>
      <c r="AG24" s="284"/>
      <c r="AH24" s="217"/>
      <c r="AI24" s="217"/>
      <c r="AJ24" s="116">
        <v>4</v>
      </c>
      <c r="AK24" s="116">
        <v>3</v>
      </c>
      <c r="AL24" s="116">
        <v>4</v>
      </c>
      <c r="AM24" s="116">
        <v>4</v>
      </c>
      <c r="AN24" s="116"/>
      <c r="AO24" s="217"/>
      <c r="AP24" s="116">
        <v>4</v>
      </c>
      <c r="AQ24" s="116">
        <v>4</v>
      </c>
      <c r="AR24" s="116">
        <v>2</v>
      </c>
      <c r="AS24" s="116">
        <v>4</v>
      </c>
      <c r="AT24" s="116"/>
      <c r="AU24" s="116"/>
      <c r="AV24" s="217"/>
      <c r="AW24" s="116">
        <v>4</v>
      </c>
      <c r="AX24" s="116">
        <v>4</v>
      </c>
      <c r="AY24" s="116">
        <v>3</v>
      </c>
      <c r="AZ24" s="116"/>
      <c r="BA24" s="116">
        <v>4</v>
      </c>
      <c r="BB24" s="116"/>
      <c r="BC24" s="217"/>
      <c r="BD24" s="217"/>
      <c r="BE24" s="116">
        <v>4</v>
      </c>
      <c r="BF24" s="116">
        <v>3</v>
      </c>
      <c r="BG24" s="116">
        <v>4</v>
      </c>
      <c r="BH24" s="116">
        <v>3</v>
      </c>
      <c r="BI24" s="116"/>
      <c r="BJ24" s="217"/>
      <c r="BK24" s="411"/>
      <c r="BL24" s="416"/>
      <c r="BM24" s="104">
        <v>4</v>
      </c>
      <c r="BN24" s="104"/>
      <c r="BO24" s="419"/>
      <c r="BP24" s="104"/>
      <c r="BQ24" s="214"/>
      <c r="BR24" s="104">
        <v>4</v>
      </c>
      <c r="BS24" s="104">
        <v>4</v>
      </c>
      <c r="BT24" s="104">
        <v>3</v>
      </c>
      <c r="BU24" s="104">
        <v>4</v>
      </c>
      <c r="BV24" s="104">
        <v>3</v>
      </c>
      <c r="BW24" s="104"/>
      <c r="BX24" s="214"/>
      <c r="BY24" s="104">
        <v>4</v>
      </c>
      <c r="BZ24" s="104">
        <v>4</v>
      </c>
      <c r="CA24" s="104">
        <v>4</v>
      </c>
      <c r="CB24" s="104">
        <v>4</v>
      </c>
      <c r="CC24" s="414">
        <v>4</v>
      </c>
      <c r="CD24" s="864"/>
      <c r="CF24" s="317">
        <f t="shared" si="0"/>
        <v>21</v>
      </c>
      <c r="CG24" s="318">
        <f t="shared" si="1"/>
        <v>6</v>
      </c>
      <c r="CH24" s="318">
        <f t="shared" si="2"/>
        <v>1</v>
      </c>
      <c r="CI24" s="319">
        <f t="shared" si="3"/>
        <v>0</v>
      </c>
    </row>
    <row r="25" spans="1:87" ht="17.100000000000001" customHeight="1">
      <c r="A25" s="809"/>
      <c r="B25" s="862"/>
      <c r="C25" s="365" t="s">
        <v>303</v>
      </c>
      <c r="D25" s="111"/>
      <c r="E25" s="285"/>
      <c r="F25" s="215"/>
      <c r="G25" s="109">
        <v>4</v>
      </c>
      <c r="H25" s="109"/>
      <c r="I25" s="109"/>
      <c r="J25" s="109">
        <v>4</v>
      </c>
      <c r="K25" s="109">
        <v>3</v>
      </c>
      <c r="L25" s="109"/>
      <c r="M25" s="215"/>
      <c r="N25" s="109">
        <v>4</v>
      </c>
      <c r="O25" s="109"/>
      <c r="P25" s="109">
        <v>4</v>
      </c>
      <c r="Q25" s="109">
        <v>4</v>
      </c>
      <c r="R25" s="109">
        <v>4</v>
      </c>
      <c r="S25" s="109"/>
      <c r="T25" s="215"/>
      <c r="U25" s="109"/>
      <c r="V25" s="109"/>
      <c r="W25" s="109"/>
      <c r="X25" s="109"/>
      <c r="Y25" s="109"/>
      <c r="Z25" s="109"/>
      <c r="AA25" s="215"/>
      <c r="AB25" s="109">
        <v>4</v>
      </c>
      <c r="AC25" s="109"/>
      <c r="AD25" s="109"/>
      <c r="AE25" s="109"/>
      <c r="AF25" s="111">
        <v>4</v>
      </c>
      <c r="AG25" s="286"/>
      <c r="AH25" s="215"/>
      <c r="AI25" s="215"/>
      <c r="AJ25" s="109"/>
      <c r="AK25" s="109">
        <v>4</v>
      </c>
      <c r="AL25" s="109">
        <v>4</v>
      </c>
      <c r="AM25" s="109">
        <v>4</v>
      </c>
      <c r="AN25" s="109"/>
      <c r="AO25" s="215"/>
      <c r="AP25" s="109">
        <v>4</v>
      </c>
      <c r="AQ25" s="109"/>
      <c r="AR25" s="109"/>
      <c r="AS25" s="109">
        <v>4</v>
      </c>
      <c r="AT25" s="109">
        <v>4</v>
      </c>
      <c r="AU25" s="109"/>
      <c r="AV25" s="215"/>
      <c r="AW25" s="109">
        <v>1</v>
      </c>
      <c r="AX25" s="109"/>
      <c r="AY25" s="109">
        <v>2</v>
      </c>
      <c r="AZ25" s="109">
        <v>4</v>
      </c>
      <c r="BA25" s="109">
        <v>4</v>
      </c>
      <c r="BB25" s="109"/>
      <c r="BC25" s="215"/>
      <c r="BD25" s="215"/>
      <c r="BE25" s="109"/>
      <c r="BF25" s="109">
        <v>4</v>
      </c>
      <c r="BG25" s="109">
        <v>4</v>
      </c>
      <c r="BH25" s="109">
        <v>4</v>
      </c>
      <c r="BI25" s="109"/>
      <c r="BJ25" s="215"/>
      <c r="BK25" s="412"/>
      <c r="BL25" s="239"/>
      <c r="BM25" s="109">
        <v>3</v>
      </c>
      <c r="BN25" s="109"/>
      <c r="BO25" s="418"/>
      <c r="BP25" s="109"/>
      <c r="BQ25" s="215"/>
      <c r="BR25" s="109">
        <v>4</v>
      </c>
      <c r="BS25" s="109"/>
      <c r="BT25" s="109">
        <v>4</v>
      </c>
      <c r="BU25" s="109">
        <v>4</v>
      </c>
      <c r="BV25" s="104">
        <v>4</v>
      </c>
      <c r="BW25" s="109"/>
      <c r="BX25" s="215"/>
      <c r="BY25" s="109">
        <v>4</v>
      </c>
      <c r="BZ25" s="109"/>
      <c r="CA25" s="109">
        <v>2</v>
      </c>
      <c r="CB25" s="109"/>
      <c r="CC25" s="240"/>
      <c r="CD25" s="865"/>
      <c r="CF25" s="311">
        <f t="shared" si="0"/>
        <v>23</v>
      </c>
      <c r="CG25" s="312">
        <f t="shared" si="1"/>
        <v>2</v>
      </c>
      <c r="CH25" s="312">
        <f t="shared" si="2"/>
        <v>1</v>
      </c>
      <c r="CI25" s="313">
        <f t="shared" si="3"/>
        <v>1</v>
      </c>
    </row>
    <row r="26" spans="1:87" ht="17.100000000000001" customHeight="1" thickBot="1">
      <c r="A26" s="810"/>
      <c r="B26" s="863"/>
      <c r="C26" s="422" t="s">
        <v>304</v>
      </c>
      <c r="D26" s="289"/>
      <c r="E26" s="287"/>
      <c r="F26" s="216"/>
      <c r="G26" s="288"/>
      <c r="H26" s="288"/>
      <c r="I26" s="288"/>
      <c r="J26" s="288"/>
      <c r="K26" s="288">
        <v>4</v>
      </c>
      <c r="L26" s="288"/>
      <c r="M26" s="216"/>
      <c r="N26" s="288"/>
      <c r="O26" s="288"/>
      <c r="P26" s="288"/>
      <c r="Q26" s="288"/>
      <c r="R26" s="288"/>
      <c r="S26" s="288"/>
      <c r="T26" s="216"/>
      <c r="U26" s="288"/>
      <c r="V26" s="288"/>
      <c r="W26" s="288"/>
      <c r="X26" s="288"/>
      <c r="Y26" s="288"/>
      <c r="Z26" s="288"/>
      <c r="AA26" s="216"/>
      <c r="AB26" s="288"/>
      <c r="AC26" s="288"/>
      <c r="AD26" s="288"/>
      <c r="AE26" s="288"/>
      <c r="AF26" s="289"/>
      <c r="AG26" s="290"/>
      <c r="AH26" s="216"/>
      <c r="AI26" s="216"/>
      <c r="AJ26" s="288"/>
      <c r="AK26" s="288"/>
      <c r="AL26" s="288"/>
      <c r="AM26" s="288"/>
      <c r="AN26" s="288"/>
      <c r="AO26" s="216"/>
      <c r="AP26" s="288"/>
      <c r="AQ26" s="288"/>
      <c r="AR26" s="288"/>
      <c r="AS26" s="288"/>
      <c r="AT26" s="288"/>
      <c r="AU26" s="288"/>
      <c r="AV26" s="216"/>
      <c r="AW26" s="288"/>
      <c r="AX26" s="288"/>
      <c r="AY26" s="288"/>
      <c r="AZ26" s="288"/>
      <c r="BA26" s="288"/>
      <c r="BB26" s="288"/>
      <c r="BC26" s="216"/>
      <c r="BD26" s="216"/>
      <c r="BE26" s="288"/>
      <c r="BF26" s="288"/>
      <c r="BG26" s="288"/>
      <c r="BH26" s="288"/>
      <c r="BI26" s="288"/>
      <c r="BJ26" s="216"/>
      <c r="BK26" s="413"/>
      <c r="BL26" s="403"/>
      <c r="BM26" s="291"/>
      <c r="BN26" s="291"/>
      <c r="BO26" s="288"/>
      <c r="BP26" s="291"/>
      <c r="BQ26" s="216"/>
      <c r="BR26" s="291"/>
      <c r="BS26" s="291"/>
      <c r="BT26" s="291"/>
      <c r="BU26" s="291"/>
      <c r="BV26" s="291"/>
      <c r="BW26" s="291"/>
      <c r="BX26" s="216"/>
      <c r="BY26" s="291"/>
      <c r="BZ26" s="291"/>
      <c r="CA26" s="291"/>
      <c r="CB26" s="291"/>
      <c r="CC26" s="415"/>
      <c r="CD26" s="866"/>
      <c r="CF26" s="314">
        <f t="shared" si="0"/>
        <v>1</v>
      </c>
      <c r="CG26" s="315">
        <f t="shared" si="1"/>
        <v>0</v>
      </c>
      <c r="CH26" s="315">
        <f t="shared" si="2"/>
        <v>0</v>
      </c>
      <c r="CI26" s="316">
        <f t="shared" si="3"/>
        <v>0</v>
      </c>
    </row>
    <row r="27" spans="1:87" ht="17.100000000000001" customHeight="1">
      <c r="A27" s="808">
        <v>8</v>
      </c>
      <c r="B27" s="861" t="s">
        <v>313</v>
      </c>
      <c r="C27" s="372" t="s">
        <v>297</v>
      </c>
      <c r="D27" s="118"/>
      <c r="E27" s="283"/>
      <c r="F27" s="217"/>
      <c r="G27" s="116"/>
      <c r="H27" s="116"/>
      <c r="I27" s="116"/>
      <c r="J27" s="116"/>
      <c r="K27" s="116"/>
      <c r="L27" s="116"/>
      <c r="M27" s="217"/>
      <c r="N27" s="116">
        <v>4</v>
      </c>
      <c r="O27" s="116">
        <v>4</v>
      </c>
      <c r="P27" s="116">
        <v>2</v>
      </c>
      <c r="Q27" s="116"/>
      <c r="R27" s="116"/>
      <c r="S27" s="116"/>
      <c r="T27" s="217"/>
      <c r="U27" s="116"/>
      <c r="V27" s="116"/>
      <c r="W27" s="116"/>
      <c r="X27" s="116"/>
      <c r="Y27" s="116"/>
      <c r="Z27" s="116"/>
      <c r="AA27" s="217"/>
      <c r="AB27" s="116">
        <v>4</v>
      </c>
      <c r="AC27" s="116">
        <v>4</v>
      </c>
      <c r="AD27" s="116"/>
      <c r="AE27" s="116"/>
      <c r="AF27" s="118">
        <v>4</v>
      </c>
      <c r="AG27" s="284"/>
      <c r="AH27" s="217"/>
      <c r="AI27" s="217"/>
      <c r="AJ27" s="116">
        <v>4</v>
      </c>
      <c r="AK27" s="116">
        <v>4</v>
      </c>
      <c r="AL27" s="116">
        <v>4</v>
      </c>
      <c r="AM27" s="116">
        <v>4</v>
      </c>
      <c r="AN27" s="116"/>
      <c r="AO27" s="217"/>
      <c r="AP27" s="116">
        <v>2</v>
      </c>
      <c r="AQ27" s="116">
        <v>4</v>
      </c>
      <c r="AR27" s="116">
        <v>2</v>
      </c>
      <c r="AS27" s="116">
        <v>4</v>
      </c>
      <c r="AT27" s="116"/>
      <c r="AU27" s="116"/>
      <c r="AV27" s="217"/>
      <c r="AW27" s="116">
        <v>4</v>
      </c>
      <c r="AX27" s="116">
        <v>4</v>
      </c>
      <c r="AY27" s="116">
        <v>3</v>
      </c>
      <c r="AZ27" s="116"/>
      <c r="BA27" s="116">
        <v>4</v>
      </c>
      <c r="BB27" s="116"/>
      <c r="BC27" s="217"/>
      <c r="BD27" s="217"/>
      <c r="BE27" s="116">
        <v>3</v>
      </c>
      <c r="BF27" s="116">
        <v>3</v>
      </c>
      <c r="BG27" s="116">
        <v>4</v>
      </c>
      <c r="BH27" s="116">
        <v>3</v>
      </c>
      <c r="BI27" s="116"/>
      <c r="BJ27" s="217"/>
      <c r="BK27" s="411"/>
      <c r="BL27" s="416"/>
      <c r="BM27" s="104">
        <v>4</v>
      </c>
      <c r="BN27" s="104"/>
      <c r="BO27" s="419"/>
      <c r="BP27" s="104"/>
      <c r="BQ27" s="214"/>
      <c r="BR27" s="104">
        <v>4</v>
      </c>
      <c r="BS27" s="104">
        <v>4</v>
      </c>
      <c r="BT27" s="104">
        <v>4</v>
      </c>
      <c r="BU27" s="104">
        <v>4</v>
      </c>
      <c r="BV27" s="104">
        <v>3</v>
      </c>
      <c r="BW27" s="104"/>
      <c r="BX27" s="214"/>
      <c r="BY27" s="104">
        <v>4</v>
      </c>
      <c r="BZ27" s="104">
        <v>4</v>
      </c>
      <c r="CA27" s="104">
        <v>3</v>
      </c>
      <c r="CB27" s="104">
        <v>2</v>
      </c>
      <c r="CC27" s="414">
        <v>4</v>
      </c>
      <c r="CD27" s="864"/>
      <c r="CF27" s="317">
        <f t="shared" si="0"/>
        <v>20</v>
      </c>
      <c r="CG27" s="318">
        <f t="shared" si="1"/>
        <v>5</v>
      </c>
      <c r="CH27" s="318">
        <f t="shared" si="2"/>
        <v>3</v>
      </c>
      <c r="CI27" s="319">
        <f t="shared" si="3"/>
        <v>0</v>
      </c>
    </row>
    <row r="28" spans="1:87" ht="17.100000000000001" customHeight="1">
      <c r="A28" s="809"/>
      <c r="B28" s="862"/>
      <c r="C28" s="365" t="s">
        <v>303</v>
      </c>
      <c r="D28" s="111"/>
      <c r="E28" s="285"/>
      <c r="F28" s="215"/>
      <c r="G28" s="109">
        <v>4</v>
      </c>
      <c r="H28" s="109"/>
      <c r="I28" s="109"/>
      <c r="J28" s="109">
        <v>4</v>
      </c>
      <c r="K28" s="109">
        <v>4</v>
      </c>
      <c r="L28" s="109"/>
      <c r="M28" s="215"/>
      <c r="N28" s="109">
        <v>4</v>
      </c>
      <c r="O28" s="109"/>
      <c r="P28" s="109">
        <v>4</v>
      </c>
      <c r="Q28" s="109">
        <v>4</v>
      </c>
      <c r="R28" s="109">
        <v>4</v>
      </c>
      <c r="S28" s="109"/>
      <c r="T28" s="215"/>
      <c r="U28" s="109"/>
      <c r="V28" s="109"/>
      <c r="W28" s="109"/>
      <c r="X28" s="109"/>
      <c r="Y28" s="109"/>
      <c r="Z28" s="109"/>
      <c r="AA28" s="215"/>
      <c r="AB28" s="109">
        <v>4</v>
      </c>
      <c r="AC28" s="109"/>
      <c r="AD28" s="109"/>
      <c r="AE28" s="109"/>
      <c r="AF28" s="111">
        <v>4</v>
      </c>
      <c r="AG28" s="286"/>
      <c r="AH28" s="215"/>
      <c r="AI28" s="215"/>
      <c r="AJ28" s="109"/>
      <c r="AK28" s="109">
        <v>4</v>
      </c>
      <c r="AL28" s="109">
        <v>4</v>
      </c>
      <c r="AM28" s="109">
        <v>4</v>
      </c>
      <c r="AN28" s="109"/>
      <c r="AO28" s="215"/>
      <c r="AP28" s="109">
        <v>2</v>
      </c>
      <c r="AQ28" s="109"/>
      <c r="AR28" s="109"/>
      <c r="AS28" s="109">
        <v>4</v>
      </c>
      <c r="AT28" s="109">
        <v>4</v>
      </c>
      <c r="AU28" s="109"/>
      <c r="AV28" s="215"/>
      <c r="AW28" s="109">
        <v>4</v>
      </c>
      <c r="AX28" s="109"/>
      <c r="AY28" s="109">
        <v>4</v>
      </c>
      <c r="AZ28" s="109">
        <v>4</v>
      </c>
      <c r="BA28" s="109">
        <v>4</v>
      </c>
      <c r="BB28" s="109"/>
      <c r="BC28" s="215"/>
      <c r="BD28" s="215"/>
      <c r="BE28" s="109"/>
      <c r="BF28" s="109">
        <v>4</v>
      </c>
      <c r="BG28" s="109">
        <v>4</v>
      </c>
      <c r="BH28" s="109">
        <v>4</v>
      </c>
      <c r="BI28" s="109"/>
      <c r="BJ28" s="215"/>
      <c r="BK28" s="412"/>
      <c r="BL28" s="239"/>
      <c r="BM28" s="109">
        <v>4</v>
      </c>
      <c r="BN28" s="109"/>
      <c r="BO28" s="418"/>
      <c r="BP28" s="109"/>
      <c r="BQ28" s="215"/>
      <c r="BR28" s="109">
        <v>4</v>
      </c>
      <c r="BS28" s="109"/>
      <c r="BT28" s="109">
        <v>4</v>
      </c>
      <c r="BU28" s="109">
        <v>4</v>
      </c>
      <c r="BV28" s="104">
        <v>4</v>
      </c>
      <c r="BW28" s="109"/>
      <c r="BX28" s="215"/>
      <c r="BY28" s="109">
        <v>2</v>
      </c>
      <c r="BZ28" s="109"/>
      <c r="CA28" s="109">
        <v>4</v>
      </c>
      <c r="CB28" s="109"/>
      <c r="CC28" s="240"/>
      <c r="CD28" s="865"/>
      <c r="CF28" s="311">
        <f t="shared" si="0"/>
        <v>26</v>
      </c>
      <c r="CG28" s="312">
        <f t="shared" si="1"/>
        <v>0</v>
      </c>
      <c r="CH28" s="312">
        <f t="shared" si="2"/>
        <v>1</v>
      </c>
      <c r="CI28" s="313">
        <f t="shared" si="3"/>
        <v>0</v>
      </c>
    </row>
    <row r="29" spans="1:87" ht="17.100000000000001" customHeight="1" thickBot="1">
      <c r="A29" s="810"/>
      <c r="B29" s="863"/>
      <c r="C29" s="422" t="s">
        <v>304</v>
      </c>
      <c r="D29" s="289"/>
      <c r="E29" s="287"/>
      <c r="F29" s="216"/>
      <c r="G29" s="288"/>
      <c r="H29" s="288"/>
      <c r="I29" s="288"/>
      <c r="J29" s="288"/>
      <c r="K29" s="288">
        <v>4</v>
      </c>
      <c r="L29" s="288"/>
      <c r="M29" s="216"/>
      <c r="N29" s="288"/>
      <c r="O29" s="288"/>
      <c r="P29" s="288"/>
      <c r="Q29" s="288"/>
      <c r="R29" s="288"/>
      <c r="S29" s="288"/>
      <c r="T29" s="216"/>
      <c r="U29" s="288"/>
      <c r="V29" s="288"/>
      <c r="W29" s="288"/>
      <c r="X29" s="288"/>
      <c r="Y29" s="288"/>
      <c r="Z29" s="288"/>
      <c r="AA29" s="216"/>
      <c r="AB29" s="288"/>
      <c r="AC29" s="288"/>
      <c r="AD29" s="288"/>
      <c r="AE29" s="288"/>
      <c r="AF29" s="289"/>
      <c r="AG29" s="290"/>
      <c r="AH29" s="216"/>
      <c r="AI29" s="216"/>
      <c r="AJ29" s="288"/>
      <c r="AK29" s="288"/>
      <c r="AL29" s="288"/>
      <c r="AM29" s="288"/>
      <c r="AN29" s="288"/>
      <c r="AO29" s="216"/>
      <c r="AP29" s="288"/>
      <c r="AQ29" s="288"/>
      <c r="AR29" s="288"/>
      <c r="AS29" s="288"/>
      <c r="AT29" s="288"/>
      <c r="AU29" s="288"/>
      <c r="AV29" s="216"/>
      <c r="AW29" s="288"/>
      <c r="AX29" s="288"/>
      <c r="AY29" s="288"/>
      <c r="AZ29" s="288"/>
      <c r="BA29" s="288"/>
      <c r="BB29" s="288"/>
      <c r="BC29" s="216"/>
      <c r="BD29" s="216"/>
      <c r="BE29" s="288"/>
      <c r="BF29" s="288"/>
      <c r="BG29" s="288"/>
      <c r="BH29" s="288"/>
      <c r="BI29" s="288"/>
      <c r="BJ29" s="216"/>
      <c r="BK29" s="413"/>
      <c r="BL29" s="403"/>
      <c r="BM29" s="291"/>
      <c r="BN29" s="291"/>
      <c r="BO29" s="288"/>
      <c r="BP29" s="291"/>
      <c r="BQ29" s="216"/>
      <c r="BR29" s="291"/>
      <c r="BS29" s="291"/>
      <c r="BT29" s="291"/>
      <c r="BU29" s="291"/>
      <c r="BV29" s="291"/>
      <c r="BW29" s="291"/>
      <c r="BX29" s="216"/>
      <c r="BY29" s="291"/>
      <c r="BZ29" s="291"/>
      <c r="CA29" s="291"/>
      <c r="CB29" s="291"/>
      <c r="CC29" s="415"/>
      <c r="CD29" s="866"/>
      <c r="CF29" s="314">
        <f t="shared" si="0"/>
        <v>1</v>
      </c>
      <c r="CG29" s="315">
        <f t="shared" si="1"/>
        <v>0</v>
      </c>
      <c r="CH29" s="315">
        <f t="shared" si="2"/>
        <v>0</v>
      </c>
      <c r="CI29" s="316">
        <f t="shared" si="3"/>
        <v>0</v>
      </c>
    </row>
    <row r="30" spans="1:87" ht="17.100000000000001" customHeight="1">
      <c r="A30" s="808">
        <v>9</v>
      </c>
      <c r="B30" s="861" t="s">
        <v>314</v>
      </c>
      <c r="C30" s="372" t="s">
        <v>297</v>
      </c>
      <c r="D30" s="118"/>
      <c r="E30" s="283"/>
      <c r="F30" s="217"/>
      <c r="G30" s="116"/>
      <c r="H30" s="116"/>
      <c r="I30" s="116"/>
      <c r="J30" s="116"/>
      <c r="K30" s="116"/>
      <c r="L30" s="116"/>
      <c r="M30" s="217"/>
      <c r="N30" s="116">
        <v>4</v>
      </c>
      <c r="O30" s="116">
        <v>4</v>
      </c>
      <c r="P30" s="116">
        <v>4</v>
      </c>
      <c r="Q30" s="116"/>
      <c r="R30" s="116"/>
      <c r="S30" s="116"/>
      <c r="T30" s="217"/>
      <c r="U30" s="116"/>
      <c r="V30" s="116"/>
      <c r="W30" s="116"/>
      <c r="X30" s="116"/>
      <c r="Y30" s="116"/>
      <c r="Z30" s="116"/>
      <c r="AA30" s="217"/>
      <c r="AB30" s="116">
        <v>2</v>
      </c>
      <c r="AC30" s="116">
        <v>4</v>
      </c>
      <c r="AD30" s="116"/>
      <c r="AE30" s="116"/>
      <c r="AF30" s="118">
        <v>4</v>
      </c>
      <c r="AG30" s="284"/>
      <c r="AH30" s="217"/>
      <c r="AI30" s="217"/>
      <c r="AJ30" s="116">
        <v>4</v>
      </c>
      <c r="AK30" s="116">
        <v>2</v>
      </c>
      <c r="AL30" s="116">
        <v>4</v>
      </c>
      <c r="AM30" s="116">
        <v>3</v>
      </c>
      <c r="AN30" s="116"/>
      <c r="AO30" s="217"/>
      <c r="AP30" s="116">
        <v>3</v>
      </c>
      <c r="AQ30" s="116">
        <v>4</v>
      </c>
      <c r="AR30" s="116">
        <v>2</v>
      </c>
      <c r="AS30" s="116">
        <v>4</v>
      </c>
      <c r="AT30" s="116"/>
      <c r="AU30" s="116"/>
      <c r="AV30" s="217"/>
      <c r="AW30" s="116">
        <v>4</v>
      </c>
      <c r="AX30" s="116">
        <v>4</v>
      </c>
      <c r="AY30" s="116">
        <v>3</v>
      </c>
      <c r="AZ30" s="116"/>
      <c r="BA30" s="116">
        <v>4</v>
      </c>
      <c r="BB30" s="116"/>
      <c r="BC30" s="217"/>
      <c r="BD30" s="217"/>
      <c r="BE30" s="116">
        <v>4</v>
      </c>
      <c r="BF30" s="116">
        <v>3</v>
      </c>
      <c r="BG30" s="116">
        <v>4</v>
      </c>
      <c r="BH30" s="116">
        <v>4</v>
      </c>
      <c r="BI30" s="116"/>
      <c r="BJ30" s="217"/>
      <c r="BK30" s="411"/>
      <c r="BL30" s="416"/>
      <c r="BM30" s="104">
        <v>3</v>
      </c>
      <c r="BN30" s="104"/>
      <c r="BO30" s="419"/>
      <c r="BP30" s="104"/>
      <c r="BQ30" s="214"/>
      <c r="BR30" s="104">
        <v>4</v>
      </c>
      <c r="BS30" s="104">
        <v>4</v>
      </c>
      <c r="BT30" s="104">
        <v>2</v>
      </c>
      <c r="BU30" s="104">
        <v>4</v>
      </c>
      <c r="BV30" s="104">
        <v>3</v>
      </c>
      <c r="BW30" s="104"/>
      <c r="BX30" s="214"/>
      <c r="BY30" s="104">
        <v>4</v>
      </c>
      <c r="BZ30" s="104">
        <v>4</v>
      </c>
      <c r="CA30" s="104">
        <v>3</v>
      </c>
      <c r="CB30" s="104">
        <v>4</v>
      </c>
      <c r="CC30" s="414">
        <v>4</v>
      </c>
      <c r="CD30" s="864"/>
      <c r="CF30" s="317">
        <f t="shared" si="0"/>
        <v>18</v>
      </c>
      <c r="CG30" s="318">
        <f t="shared" si="1"/>
        <v>6</v>
      </c>
      <c r="CH30" s="318">
        <f t="shared" si="2"/>
        <v>4</v>
      </c>
      <c r="CI30" s="319">
        <f t="shared" si="3"/>
        <v>0</v>
      </c>
    </row>
    <row r="31" spans="1:87" ht="17.100000000000001" customHeight="1">
      <c r="A31" s="809"/>
      <c r="B31" s="862"/>
      <c r="C31" s="365" t="s">
        <v>303</v>
      </c>
      <c r="D31" s="111"/>
      <c r="E31" s="285"/>
      <c r="F31" s="215"/>
      <c r="G31" s="109">
        <v>4</v>
      </c>
      <c r="H31" s="109"/>
      <c r="I31" s="109"/>
      <c r="J31" s="109">
        <v>4</v>
      </c>
      <c r="K31" s="109">
        <v>3</v>
      </c>
      <c r="L31" s="109"/>
      <c r="M31" s="215"/>
      <c r="N31" s="109">
        <v>4</v>
      </c>
      <c r="O31" s="109"/>
      <c r="P31" s="109">
        <v>4</v>
      </c>
      <c r="Q31" s="109">
        <v>2</v>
      </c>
      <c r="R31" s="109">
        <v>4</v>
      </c>
      <c r="S31" s="109"/>
      <c r="T31" s="215"/>
      <c r="U31" s="109"/>
      <c r="V31" s="109"/>
      <c r="W31" s="109"/>
      <c r="X31" s="109"/>
      <c r="Y31" s="109"/>
      <c r="Z31" s="109"/>
      <c r="AA31" s="215"/>
      <c r="AB31" s="109">
        <v>2</v>
      </c>
      <c r="AC31" s="109"/>
      <c r="AD31" s="109"/>
      <c r="AE31" s="109"/>
      <c r="AF31" s="111">
        <v>2</v>
      </c>
      <c r="AG31" s="286"/>
      <c r="AH31" s="215"/>
      <c r="AI31" s="215"/>
      <c r="AJ31" s="109"/>
      <c r="AK31" s="109">
        <v>4</v>
      </c>
      <c r="AL31" s="109">
        <v>4</v>
      </c>
      <c r="AM31" s="109">
        <v>4</v>
      </c>
      <c r="AN31" s="109"/>
      <c r="AO31" s="215"/>
      <c r="AP31" s="109">
        <v>2</v>
      </c>
      <c r="AQ31" s="109"/>
      <c r="AR31" s="109"/>
      <c r="AS31" s="109">
        <v>4</v>
      </c>
      <c r="AT31" s="109">
        <v>4</v>
      </c>
      <c r="AU31" s="109"/>
      <c r="AV31" s="215"/>
      <c r="AW31" s="109">
        <v>4</v>
      </c>
      <c r="AX31" s="109"/>
      <c r="AY31" s="109">
        <v>4</v>
      </c>
      <c r="AZ31" s="109">
        <v>4</v>
      </c>
      <c r="BA31" s="109">
        <v>4</v>
      </c>
      <c r="BB31" s="109"/>
      <c r="BC31" s="215"/>
      <c r="BD31" s="215"/>
      <c r="BE31" s="109"/>
      <c r="BF31" s="109">
        <v>4</v>
      </c>
      <c r="BG31" s="109">
        <v>4</v>
      </c>
      <c r="BH31" s="109">
        <v>4</v>
      </c>
      <c r="BI31" s="109"/>
      <c r="BJ31" s="215"/>
      <c r="BK31" s="412"/>
      <c r="BL31" s="239"/>
      <c r="BM31" s="109">
        <v>4</v>
      </c>
      <c r="BN31" s="109"/>
      <c r="BO31" s="418"/>
      <c r="BP31" s="109"/>
      <c r="BQ31" s="215"/>
      <c r="BR31" s="109">
        <v>4</v>
      </c>
      <c r="BS31" s="109"/>
      <c r="BT31" s="109">
        <v>4</v>
      </c>
      <c r="BU31" s="109">
        <v>4</v>
      </c>
      <c r="BV31" s="104">
        <v>4</v>
      </c>
      <c r="BW31" s="109"/>
      <c r="BX31" s="215"/>
      <c r="BY31" s="109">
        <v>4</v>
      </c>
      <c r="BZ31" s="109"/>
      <c r="CA31" s="109">
        <v>4</v>
      </c>
      <c r="CB31" s="109"/>
      <c r="CC31" s="240"/>
      <c r="CD31" s="865"/>
      <c r="CF31" s="311">
        <f t="shared" si="0"/>
        <v>22</v>
      </c>
      <c r="CG31" s="312">
        <f t="shared" si="1"/>
        <v>1</v>
      </c>
      <c r="CH31" s="312">
        <f t="shared" si="2"/>
        <v>4</v>
      </c>
      <c r="CI31" s="313">
        <f t="shared" si="3"/>
        <v>0</v>
      </c>
    </row>
    <row r="32" spans="1:87" ht="17.100000000000001" customHeight="1" thickBot="1">
      <c r="A32" s="810"/>
      <c r="B32" s="863"/>
      <c r="C32" s="422" t="s">
        <v>304</v>
      </c>
      <c r="D32" s="289"/>
      <c r="E32" s="287"/>
      <c r="F32" s="216"/>
      <c r="G32" s="288"/>
      <c r="H32" s="288"/>
      <c r="I32" s="288"/>
      <c r="J32" s="288"/>
      <c r="K32" s="288"/>
      <c r="L32" s="288"/>
      <c r="M32" s="216"/>
      <c r="N32" s="288"/>
      <c r="O32" s="288"/>
      <c r="P32" s="288"/>
      <c r="Q32" s="288"/>
      <c r="R32" s="288"/>
      <c r="S32" s="288"/>
      <c r="T32" s="216"/>
      <c r="U32" s="288"/>
      <c r="V32" s="288"/>
      <c r="W32" s="288"/>
      <c r="X32" s="288"/>
      <c r="Y32" s="288"/>
      <c r="Z32" s="288"/>
      <c r="AA32" s="216"/>
      <c r="AB32" s="288"/>
      <c r="AC32" s="288"/>
      <c r="AD32" s="288"/>
      <c r="AE32" s="288"/>
      <c r="AF32" s="289"/>
      <c r="AG32" s="290"/>
      <c r="AH32" s="216"/>
      <c r="AI32" s="216"/>
      <c r="AJ32" s="288"/>
      <c r="AK32" s="288"/>
      <c r="AL32" s="288"/>
      <c r="AM32" s="288"/>
      <c r="AN32" s="288"/>
      <c r="AO32" s="216"/>
      <c r="AP32" s="288"/>
      <c r="AQ32" s="288"/>
      <c r="AR32" s="288"/>
      <c r="AS32" s="288"/>
      <c r="AT32" s="288"/>
      <c r="AU32" s="288"/>
      <c r="AV32" s="216"/>
      <c r="AW32" s="288"/>
      <c r="AX32" s="288"/>
      <c r="AY32" s="288"/>
      <c r="AZ32" s="288"/>
      <c r="BA32" s="288"/>
      <c r="BB32" s="288"/>
      <c r="BC32" s="216"/>
      <c r="BD32" s="216"/>
      <c r="BE32" s="288"/>
      <c r="BF32" s="288"/>
      <c r="BG32" s="288"/>
      <c r="BH32" s="288"/>
      <c r="BI32" s="288"/>
      <c r="BJ32" s="216"/>
      <c r="BK32" s="413"/>
      <c r="BL32" s="403"/>
      <c r="BM32" s="291"/>
      <c r="BN32" s="291"/>
      <c r="BO32" s="288"/>
      <c r="BP32" s="291"/>
      <c r="BQ32" s="216"/>
      <c r="BR32" s="291"/>
      <c r="BS32" s="291"/>
      <c r="BT32" s="291"/>
      <c r="BU32" s="291"/>
      <c r="BV32" s="291"/>
      <c r="BW32" s="291"/>
      <c r="BX32" s="216"/>
      <c r="BY32" s="291"/>
      <c r="BZ32" s="291"/>
      <c r="CA32" s="291"/>
      <c r="CB32" s="291"/>
      <c r="CC32" s="415"/>
      <c r="CD32" s="866"/>
      <c r="CF32" s="314">
        <f t="shared" si="0"/>
        <v>0</v>
      </c>
      <c r="CG32" s="315">
        <f t="shared" si="1"/>
        <v>0</v>
      </c>
      <c r="CH32" s="315">
        <f t="shared" si="2"/>
        <v>0</v>
      </c>
      <c r="CI32" s="316">
        <f t="shared" si="3"/>
        <v>0</v>
      </c>
    </row>
    <row r="33" spans="1:87" ht="17.100000000000001" customHeight="1">
      <c r="A33" s="808">
        <v>10</v>
      </c>
      <c r="B33" s="861" t="s">
        <v>315</v>
      </c>
      <c r="C33" s="372" t="s">
        <v>297</v>
      </c>
      <c r="D33" s="118"/>
      <c r="E33" s="283"/>
      <c r="F33" s="217"/>
      <c r="G33" s="116"/>
      <c r="H33" s="116"/>
      <c r="I33" s="116"/>
      <c r="J33" s="116"/>
      <c r="K33" s="116"/>
      <c r="L33" s="116"/>
      <c r="M33" s="217"/>
      <c r="N33" s="116">
        <v>4</v>
      </c>
      <c r="O33" s="116">
        <v>4</v>
      </c>
      <c r="P33" s="116">
        <v>4</v>
      </c>
      <c r="Q33" s="116"/>
      <c r="R33" s="116"/>
      <c r="S33" s="116"/>
      <c r="T33" s="217"/>
      <c r="U33" s="116"/>
      <c r="V33" s="116"/>
      <c r="W33" s="116"/>
      <c r="X33" s="116"/>
      <c r="Y33" s="116"/>
      <c r="Z33" s="116"/>
      <c r="AA33" s="217"/>
      <c r="AB33" s="116">
        <v>4</v>
      </c>
      <c r="AC33" s="116">
        <v>2</v>
      </c>
      <c r="AD33" s="116"/>
      <c r="AE33" s="116"/>
      <c r="AF33" s="118">
        <v>4</v>
      </c>
      <c r="AG33" s="284"/>
      <c r="AH33" s="217"/>
      <c r="AI33" s="217"/>
      <c r="AJ33" s="116">
        <v>4</v>
      </c>
      <c r="AK33" s="116">
        <v>3</v>
      </c>
      <c r="AL33" s="116"/>
      <c r="AM33" s="116">
        <v>4</v>
      </c>
      <c r="AN33" s="116"/>
      <c r="AO33" s="217"/>
      <c r="AP33" s="116">
        <v>4</v>
      </c>
      <c r="AQ33" s="116">
        <v>4</v>
      </c>
      <c r="AR33" s="116">
        <v>2</v>
      </c>
      <c r="AS33" s="116">
        <v>2</v>
      </c>
      <c r="AT33" s="116"/>
      <c r="AU33" s="116"/>
      <c r="AV33" s="217"/>
      <c r="AW33" s="116">
        <v>4</v>
      </c>
      <c r="AX33" s="116">
        <v>4</v>
      </c>
      <c r="AY33" s="116">
        <v>4</v>
      </c>
      <c r="AZ33" s="116"/>
      <c r="BA33" s="116">
        <v>1</v>
      </c>
      <c r="BB33" s="116"/>
      <c r="BC33" s="217"/>
      <c r="BD33" s="217"/>
      <c r="BE33" s="116">
        <v>4</v>
      </c>
      <c r="BF33" s="116">
        <v>4</v>
      </c>
      <c r="BG33" s="116">
        <v>4</v>
      </c>
      <c r="BH33" s="116">
        <v>3</v>
      </c>
      <c r="BI33" s="116"/>
      <c r="BJ33" s="217"/>
      <c r="BK33" s="411"/>
      <c r="BL33" s="416"/>
      <c r="BM33" s="104">
        <v>2</v>
      </c>
      <c r="BN33" s="104"/>
      <c r="BO33" s="419"/>
      <c r="BP33" s="104"/>
      <c r="BQ33" s="214"/>
      <c r="BR33" s="104">
        <v>4</v>
      </c>
      <c r="BS33" s="104">
        <v>2</v>
      </c>
      <c r="BT33" s="104">
        <v>4</v>
      </c>
      <c r="BU33" s="104">
        <v>4</v>
      </c>
      <c r="BV33" s="104">
        <v>4</v>
      </c>
      <c r="BW33" s="104"/>
      <c r="BX33" s="214"/>
      <c r="BY33" s="104">
        <v>4</v>
      </c>
      <c r="BZ33" s="104">
        <v>4</v>
      </c>
      <c r="CA33" s="104">
        <v>4</v>
      </c>
      <c r="CB33" s="104">
        <v>4</v>
      </c>
      <c r="CC33" s="414">
        <v>4</v>
      </c>
      <c r="CD33" s="864"/>
      <c r="CF33" s="317">
        <f t="shared" si="0"/>
        <v>19</v>
      </c>
      <c r="CG33" s="318">
        <f t="shared" si="1"/>
        <v>2</v>
      </c>
      <c r="CH33" s="318">
        <f t="shared" si="2"/>
        <v>5</v>
      </c>
      <c r="CI33" s="319">
        <f t="shared" si="3"/>
        <v>1</v>
      </c>
    </row>
    <row r="34" spans="1:87" ht="17.100000000000001" customHeight="1">
      <c r="A34" s="809"/>
      <c r="B34" s="862"/>
      <c r="C34" s="365" t="s">
        <v>303</v>
      </c>
      <c r="D34" s="111"/>
      <c r="E34" s="285"/>
      <c r="F34" s="215"/>
      <c r="G34" s="109">
        <v>4</v>
      </c>
      <c r="H34" s="109"/>
      <c r="I34" s="109"/>
      <c r="J34" s="109">
        <v>2</v>
      </c>
      <c r="K34" s="109">
        <v>2</v>
      </c>
      <c r="L34" s="109"/>
      <c r="M34" s="215"/>
      <c r="N34" s="109">
        <v>4</v>
      </c>
      <c r="O34" s="109"/>
      <c r="P34" s="109">
        <v>4</v>
      </c>
      <c r="Q34" s="109">
        <v>4</v>
      </c>
      <c r="R34" s="109">
        <v>2</v>
      </c>
      <c r="S34" s="109"/>
      <c r="T34" s="215"/>
      <c r="U34" s="109"/>
      <c r="V34" s="109"/>
      <c r="W34" s="109"/>
      <c r="X34" s="109"/>
      <c r="Y34" s="109"/>
      <c r="Z34" s="109"/>
      <c r="AA34" s="215"/>
      <c r="AB34" s="109">
        <v>4</v>
      </c>
      <c r="AC34" s="109"/>
      <c r="AD34" s="109"/>
      <c r="AE34" s="109"/>
      <c r="AF34" s="111">
        <v>4</v>
      </c>
      <c r="AG34" s="286"/>
      <c r="AH34" s="215"/>
      <c r="AI34" s="215"/>
      <c r="AJ34" s="109"/>
      <c r="AK34" s="109">
        <v>4</v>
      </c>
      <c r="AL34" s="109">
        <v>4</v>
      </c>
      <c r="AM34" s="109">
        <v>4</v>
      </c>
      <c r="AN34" s="109"/>
      <c r="AO34" s="215"/>
      <c r="AP34" s="109">
        <v>4</v>
      </c>
      <c r="AQ34" s="109"/>
      <c r="AR34" s="109"/>
      <c r="AS34" s="109">
        <v>4</v>
      </c>
      <c r="AT34" s="109">
        <v>4</v>
      </c>
      <c r="AU34" s="109"/>
      <c r="AV34" s="215"/>
      <c r="AW34" s="109">
        <v>4</v>
      </c>
      <c r="AX34" s="109"/>
      <c r="AY34" s="109">
        <v>4</v>
      </c>
      <c r="AZ34" s="109">
        <v>4</v>
      </c>
      <c r="BA34" s="109">
        <v>2</v>
      </c>
      <c r="BB34" s="109"/>
      <c r="BC34" s="215"/>
      <c r="BD34" s="215"/>
      <c r="BE34" s="109"/>
      <c r="BF34" s="109">
        <v>4</v>
      </c>
      <c r="BG34" s="109">
        <v>4</v>
      </c>
      <c r="BH34" s="109">
        <v>4</v>
      </c>
      <c r="BI34" s="109"/>
      <c r="BJ34" s="215"/>
      <c r="BK34" s="412"/>
      <c r="BL34" s="239"/>
      <c r="BM34" s="109">
        <v>4</v>
      </c>
      <c r="BN34" s="109"/>
      <c r="BO34" s="418"/>
      <c r="BP34" s="109"/>
      <c r="BQ34" s="215"/>
      <c r="BR34" s="109">
        <v>4</v>
      </c>
      <c r="BS34" s="109"/>
      <c r="BT34" s="109">
        <v>4</v>
      </c>
      <c r="BU34" s="109">
        <v>4</v>
      </c>
      <c r="BV34" s="104">
        <v>4</v>
      </c>
      <c r="BW34" s="109"/>
      <c r="BX34" s="215"/>
      <c r="BY34" s="109">
        <v>4</v>
      </c>
      <c r="BZ34" s="109"/>
      <c r="CA34" s="109">
        <v>4</v>
      </c>
      <c r="CB34" s="109"/>
      <c r="CC34" s="240"/>
      <c r="CD34" s="865"/>
      <c r="CF34" s="311">
        <f t="shared" si="0"/>
        <v>23</v>
      </c>
      <c r="CG34" s="312">
        <f t="shared" si="1"/>
        <v>0</v>
      </c>
      <c r="CH34" s="312">
        <f t="shared" si="2"/>
        <v>4</v>
      </c>
      <c r="CI34" s="313">
        <f t="shared" si="3"/>
        <v>0</v>
      </c>
    </row>
    <row r="35" spans="1:87" ht="17.100000000000001" customHeight="1" thickBot="1">
      <c r="A35" s="810"/>
      <c r="B35" s="863"/>
      <c r="C35" s="422" t="s">
        <v>304</v>
      </c>
      <c r="D35" s="289"/>
      <c r="E35" s="287"/>
      <c r="F35" s="216"/>
      <c r="G35" s="288"/>
      <c r="H35" s="288"/>
      <c r="I35" s="288"/>
      <c r="J35" s="288"/>
      <c r="K35" s="288"/>
      <c r="L35" s="288"/>
      <c r="M35" s="216"/>
      <c r="N35" s="288"/>
      <c r="O35" s="288"/>
      <c r="P35" s="288"/>
      <c r="Q35" s="288"/>
      <c r="R35" s="288"/>
      <c r="S35" s="288"/>
      <c r="T35" s="216"/>
      <c r="U35" s="288"/>
      <c r="V35" s="288"/>
      <c r="W35" s="288"/>
      <c r="X35" s="288"/>
      <c r="Y35" s="288"/>
      <c r="Z35" s="288"/>
      <c r="AA35" s="216"/>
      <c r="AB35" s="288"/>
      <c r="AC35" s="288"/>
      <c r="AD35" s="288"/>
      <c r="AE35" s="288"/>
      <c r="AF35" s="289"/>
      <c r="AG35" s="290"/>
      <c r="AH35" s="216"/>
      <c r="AI35" s="216"/>
      <c r="AJ35" s="288"/>
      <c r="AK35" s="288"/>
      <c r="AL35" s="288"/>
      <c r="AM35" s="288"/>
      <c r="AN35" s="288"/>
      <c r="AO35" s="216"/>
      <c r="AP35" s="288"/>
      <c r="AQ35" s="288"/>
      <c r="AR35" s="288"/>
      <c r="AS35" s="288"/>
      <c r="AT35" s="288"/>
      <c r="AU35" s="288"/>
      <c r="AV35" s="216"/>
      <c r="AW35" s="288"/>
      <c r="AX35" s="288"/>
      <c r="AY35" s="288"/>
      <c r="AZ35" s="288"/>
      <c r="BA35" s="288"/>
      <c r="BB35" s="288"/>
      <c r="BC35" s="216"/>
      <c r="BD35" s="216"/>
      <c r="BE35" s="288"/>
      <c r="BF35" s="288"/>
      <c r="BG35" s="288"/>
      <c r="BH35" s="288"/>
      <c r="BI35" s="288"/>
      <c r="BJ35" s="216"/>
      <c r="BK35" s="413"/>
      <c r="BL35" s="403"/>
      <c r="BM35" s="291"/>
      <c r="BN35" s="291"/>
      <c r="BO35" s="288"/>
      <c r="BP35" s="291"/>
      <c r="BQ35" s="216"/>
      <c r="BR35" s="291"/>
      <c r="BS35" s="291"/>
      <c r="BT35" s="291"/>
      <c r="BU35" s="291"/>
      <c r="BV35" s="291"/>
      <c r="BW35" s="291"/>
      <c r="BX35" s="216"/>
      <c r="BY35" s="291"/>
      <c r="BZ35" s="291"/>
      <c r="CA35" s="291"/>
      <c r="CB35" s="291"/>
      <c r="CC35" s="415"/>
      <c r="CD35" s="866"/>
      <c r="CF35" s="314">
        <f t="shared" si="0"/>
        <v>0</v>
      </c>
      <c r="CG35" s="315">
        <f t="shared" si="1"/>
        <v>0</v>
      </c>
      <c r="CH35" s="315">
        <f t="shared" si="2"/>
        <v>0</v>
      </c>
      <c r="CI35" s="316">
        <f t="shared" si="3"/>
        <v>0</v>
      </c>
    </row>
    <row r="36" spans="1:87" ht="17.100000000000001" customHeight="1">
      <c r="A36" s="808">
        <v>11</v>
      </c>
      <c r="B36" s="861" t="s">
        <v>316</v>
      </c>
      <c r="C36" s="372" t="s">
        <v>297</v>
      </c>
      <c r="D36" s="118"/>
      <c r="E36" s="283"/>
      <c r="F36" s="217"/>
      <c r="G36" s="116"/>
      <c r="H36" s="116"/>
      <c r="I36" s="116"/>
      <c r="J36" s="116"/>
      <c r="K36" s="116"/>
      <c r="L36" s="116"/>
      <c r="M36" s="217"/>
      <c r="N36" s="116">
        <v>3</v>
      </c>
      <c r="O36" s="116">
        <v>4</v>
      </c>
      <c r="P36" s="116">
        <v>4</v>
      </c>
      <c r="Q36" s="116"/>
      <c r="R36" s="116"/>
      <c r="S36" s="116"/>
      <c r="T36" s="217"/>
      <c r="U36" s="116"/>
      <c r="V36" s="116"/>
      <c r="W36" s="116"/>
      <c r="X36" s="116"/>
      <c r="Y36" s="116"/>
      <c r="Z36" s="116"/>
      <c r="AA36" s="217"/>
      <c r="AB36" s="116">
        <v>4</v>
      </c>
      <c r="AC36" s="116">
        <v>2</v>
      </c>
      <c r="AD36" s="116"/>
      <c r="AE36" s="116"/>
      <c r="AF36" s="118">
        <v>4</v>
      </c>
      <c r="AG36" s="284"/>
      <c r="AH36" s="217"/>
      <c r="AI36" s="217"/>
      <c r="AJ36" s="116">
        <v>4</v>
      </c>
      <c r="AK36" s="116">
        <v>4</v>
      </c>
      <c r="AL36" s="116">
        <v>4</v>
      </c>
      <c r="AM36" s="116">
        <v>4</v>
      </c>
      <c r="AN36" s="116"/>
      <c r="AO36" s="217"/>
      <c r="AP36" s="116">
        <v>3</v>
      </c>
      <c r="AQ36" s="116">
        <v>4</v>
      </c>
      <c r="AR36" s="116">
        <v>2</v>
      </c>
      <c r="AS36" s="116">
        <v>4</v>
      </c>
      <c r="AT36" s="116"/>
      <c r="AU36" s="116"/>
      <c r="AV36" s="217"/>
      <c r="AW36" s="116">
        <v>4</v>
      </c>
      <c r="AX36" s="116">
        <v>4</v>
      </c>
      <c r="AY36" s="116">
        <v>3</v>
      </c>
      <c r="AZ36" s="116"/>
      <c r="BA36" s="116">
        <v>3</v>
      </c>
      <c r="BB36" s="116"/>
      <c r="BC36" s="217"/>
      <c r="BD36" s="217"/>
      <c r="BE36" s="116">
        <v>4</v>
      </c>
      <c r="BF36" s="116">
        <v>4</v>
      </c>
      <c r="BG36" s="116">
        <v>4</v>
      </c>
      <c r="BH36" s="116">
        <v>4</v>
      </c>
      <c r="BI36" s="116"/>
      <c r="BJ36" s="217"/>
      <c r="BK36" s="411"/>
      <c r="BL36" s="416"/>
      <c r="BM36" s="104">
        <v>4</v>
      </c>
      <c r="BN36" s="104"/>
      <c r="BO36" s="419"/>
      <c r="BP36" s="104"/>
      <c r="BQ36" s="214"/>
      <c r="BR36" s="104">
        <v>4</v>
      </c>
      <c r="BS36" s="104">
        <v>4</v>
      </c>
      <c r="BT36" s="104">
        <v>4</v>
      </c>
      <c r="BU36" s="104">
        <v>2</v>
      </c>
      <c r="BV36" s="104">
        <v>3</v>
      </c>
      <c r="BW36" s="104"/>
      <c r="BX36" s="214"/>
      <c r="BY36" s="104">
        <v>4</v>
      </c>
      <c r="BZ36" s="104">
        <v>4</v>
      </c>
      <c r="CA36" s="104">
        <v>4</v>
      </c>
      <c r="CB36" s="104">
        <v>4</v>
      </c>
      <c r="CC36" s="414">
        <v>4</v>
      </c>
      <c r="CD36" s="864"/>
      <c r="CF36" s="317">
        <f t="shared" si="0"/>
        <v>20</v>
      </c>
      <c r="CG36" s="318">
        <f t="shared" si="1"/>
        <v>5</v>
      </c>
      <c r="CH36" s="318">
        <f t="shared" si="2"/>
        <v>3</v>
      </c>
      <c r="CI36" s="319">
        <f t="shared" si="3"/>
        <v>0</v>
      </c>
    </row>
    <row r="37" spans="1:87" ht="17.100000000000001" customHeight="1">
      <c r="A37" s="809"/>
      <c r="B37" s="862"/>
      <c r="C37" s="365" t="s">
        <v>303</v>
      </c>
      <c r="D37" s="111"/>
      <c r="E37" s="285"/>
      <c r="F37" s="215"/>
      <c r="G37" s="109">
        <v>4</v>
      </c>
      <c r="H37" s="109"/>
      <c r="I37" s="109"/>
      <c r="J37" s="109">
        <v>4</v>
      </c>
      <c r="K37" s="109">
        <v>3</v>
      </c>
      <c r="L37" s="109"/>
      <c r="M37" s="215"/>
      <c r="N37" s="109">
        <v>4</v>
      </c>
      <c r="O37" s="109"/>
      <c r="P37" s="109">
        <v>4</v>
      </c>
      <c r="Q37" s="109">
        <v>4</v>
      </c>
      <c r="R37" s="109">
        <v>4</v>
      </c>
      <c r="S37" s="109"/>
      <c r="T37" s="215"/>
      <c r="U37" s="109"/>
      <c r="V37" s="109"/>
      <c r="W37" s="109"/>
      <c r="X37" s="109"/>
      <c r="Y37" s="109"/>
      <c r="Z37" s="109"/>
      <c r="AA37" s="215"/>
      <c r="AB37" s="109">
        <v>4</v>
      </c>
      <c r="AC37" s="109"/>
      <c r="AD37" s="109"/>
      <c r="AE37" s="109"/>
      <c r="AF37" s="111">
        <v>4</v>
      </c>
      <c r="AG37" s="286"/>
      <c r="AH37" s="215"/>
      <c r="AI37" s="215"/>
      <c r="AJ37" s="109"/>
      <c r="AK37" s="109">
        <v>4</v>
      </c>
      <c r="AL37" s="109">
        <v>4</v>
      </c>
      <c r="AM37" s="109">
        <v>4</v>
      </c>
      <c r="AN37" s="109"/>
      <c r="AO37" s="215"/>
      <c r="AP37" s="109">
        <v>4</v>
      </c>
      <c r="AQ37" s="109"/>
      <c r="AR37" s="109"/>
      <c r="AS37" s="109">
        <v>4</v>
      </c>
      <c r="AT37" s="109">
        <v>4</v>
      </c>
      <c r="AU37" s="109"/>
      <c r="AV37" s="215"/>
      <c r="AW37" s="109">
        <v>4</v>
      </c>
      <c r="AX37" s="109"/>
      <c r="AY37" s="109">
        <v>1</v>
      </c>
      <c r="AZ37" s="109">
        <v>4</v>
      </c>
      <c r="BA37" s="109">
        <v>4</v>
      </c>
      <c r="BB37" s="109"/>
      <c r="BC37" s="215"/>
      <c r="BD37" s="215"/>
      <c r="BE37" s="109"/>
      <c r="BF37" s="109">
        <v>4</v>
      </c>
      <c r="BG37" s="109">
        <v>4</v>
      </c>
      <c r="BH37" s="109">
        <v>4</v>
      </c>
      <c r="BI37" s="109"/>
      <c r="BJ37" s="215"/>
      <c r="BK37" s="412"/>
      <c r="BL37" s="239"/>
      <c r="BM37" s="109">
        <v>4</v>
      </c>
      <c r="BN37" s="109"/>
      <c r="BO37" s="418"/>
      <c r="BP37" s="109"/>
      <c r="BQ37" s="215"/>
      <c r="BR37" s="109">
        <v>4</v>
      </c>
      <c r="BS37" s="109"/>
      <c r="BT37" s="109">
        <v>4</v>
      </c>
      <c r="BU37" s="109">
        <v>4</v>
      </c>
      <c r="BV37" s="104">
        <v>4</v>
      </c>
      <c r="BW37" s="109"/>
      <c r="BX37" s="215"/>
      <c r="BY37" s="109">
        <v>4</v>
      </c>
      <c r="BZ37" s="109"/>
      <c r="CA37" s="109">
        <v>4</v>
      </c>
      <c r="CB37" s="109"/>
      <c r="CC37" s="240"/>
      <c r="CD37" s="865"/>
      <c r="CF37" s="311">
        <f t="shared" si="0"/>
        <v>25</v>
      </c>
      <c r="CG37" s="312">
        <f t="shared" si="1"/>
        <v>1</v>
      </c>
      <c r="CH37" s="312">
        <f t="shared" si="2"/>
        <v>0</v>
      </c>
      <c r="CI37" s="313">
        <f t="shared" si="3"/>
        <v>1</v>
      </c>
    </row>
    <row r="38" spans="1:87" ht="17.100000000000001" customHeight="1" thickBot="1">
      <c r="A38" s="810"/>
      <c r="B38" s="863"/>
      <c r="C38" s="422" t="s">
        <v>304</v>
      </c>
      <c r="D38" s="289"/>
      <c r="E38" s="287"/>
      <c r="F38" s="216"/>
      <c r="G38" s="288"/>
      <c r="H38" s="288"/>
      <c r="I38" s="288"/>
      <c r="J38" s="288"/>
      <c r="K38" s="288">
        <v>4</v>
      </c>
      <c r="L38" s="288"/>
      <c r="M38" s="216"/>
      <c r="N38" s="288"/>
      <c r="O38" s="288"/>
      <c r="P38" s="288"/>
      <c r="Q38" s="288"/>
      <c r="R38" s="288"/>
      <c r="S38" s="288"/>
      <c r="T38" s="216"/>
      <c r="U38" s="288"/>
      <c r="V38" s="288"/>
      <c r="W38" s="288"/>
      <c r="X38" s="288"/>
      <c r="Y38" s="288"/>
      <c r="Z38" s="288"/>
      <c r="AA38" s="216"/>
      <c r="AB38" s="288"/>
      <c r="AC38" s="288"/>
      <c r="AD38" s="288"/>
      <c r="AE38" s="288"/>
      <c r="AF38" s="289"/>
      <c r="AG38" s="290"/>
      <c r="AH38" s="216"/>
      <c r="AI38" s="216"/>
      <c r="AJ38" s="288"/>
      <c r="AK38" s="288"/>
      <c r="AL38" s="288"/>
      <c r="AM38" s="288"/>
      <c r="AN38" s="288"/>
      <c r="AO38" s="216"/>
      <c r="AP38" s="288"/>
      <c r="AQ38" s="288"/>
      <c r="AR38" s="288"/>
      <c r="AS38" s="288"/>
      <c r="AT38" s="288"/>
      <c r="AU38" s="288"/>
      <c r="AV38" s="216"/>
      <c r="AW38" s="288"/>
      <c r="AX38" s="288"/>
      <c r="AY38" s="288"/>
      <c r="AZ38" s="288"/>
      <c r="BA38" s="288"/>
      <c r="BB38" s="288"/>
      <c r="BC38" s="216"/>
      <c r="BD38" s="216"/>
      <c r="BE38" s="288"/>
      <c r="BF38" s="288"/>
      <c r="BG38" s="288"/>
      <c r="BH38" s="288"/>
      <c r="BI38" s="288"/>
      <c r="BJ38" s="216"/>
      <c r="BK38" s="413"/>
      <c r="BL38" s="403"/>
      <c r="BM38" s="291"/>
      <c r="BN38" s="291"/>
      <c r="BO38" s="288"/>
      <c r="BP38" s="291"/>
      <c r="BQ38" s="216"/>
      <c r="BR38" s="291"/>
      <c r="BS38" s="291"/>
      <c r="BT38" s="291"/>
      <c r="BU38" s="291"/>
      <c r="BV38" s="291"/>
      <c r="BW38" s="291"/>
      <c r="BX38" s="216"/>
      <c r="BY38" s="291"/>
      <c r="BZ38" s="291"/>
      <c r="CA38" s="291"/>
      <c r="CB38" s="291"/>
      <c r="CC38" s="415"/>
      <c r="CD38" s="866"/>
      <c r="CF38" s="314">
        <f t="shared" si="0"/>
        <v>1</v>
      </c>
      <c r="CG38" s="315">
        <f t="shared" si="1"/>
        <v>0</v>
      </c>
      <c r="CH38" s="315">
        <f t="shared" si="2"/>
        <v>0</v>
      </c>
      <c r="CI38" s="316">
        <f t="shared" si="3"/>
        <v>0</v>
      </c>
    </row>
    <row r="39" spans="1:87" ht="17.100000000000001" customHeight="1">
      <c r="A39" s="808">
        <v>12</v>
      </c>
      <c r="B39" s="861" t="s">
        <v>317</v>
      </c>
      <c r="C39" s="372" t="s">
        <v>297</v>
      </c>
      <c r="D39" s="118"/>
      <c r="E39" s="283"/>
      <c r="F39" s="217"/>
      <c r="G39" s="116"/>
      <c r="H39" s="116"/>
      <c r="I39" s="116"/>
      <c r="J39" s="116"/>
      <c r="K39" s="116"/>
      <c r="L39" s="116"/>
      <c r="M39" s="217"/>
      <c r="N39" s="116">
        <v>4</v>
      </c>
      <c r="O39" s="116">
        <v>4</v>
      </c>
      <c r="P39" s="116">
        <v>4</v>
      </c>
      <c r="Q39" s="116"/>
      <c r="R39" s="116"/>
      <c r="S39" s="116"/>
      <c r="T39" s="217"/>
      <c r="U39" s="116"/>
      <c r="V39" s="116"/>
      <c r="W39" s="116"/>
      <c r="X39" s="116"/>
      <c r="Y39" s="116"/>
      <c r="Z39" s="116"/>
      <c r="AA39" s="217"/>
      <c r="AB39" s="116">
        <v>4</v>
      </c>
      <c r="AC39" s="116">
        <v>2</v>
      </c>
      <c r="AD39" s="116"/>
      <c r="AE39" s="116"/>
      <c r="AF39" s="118">
        <v>4</v>
      </c>
      <c r="AG39" s="284"/>
      <c r="AH39" s="217"/>
      <c r="AI39" s="217"/>
      <c r="AJ39" s="116">
        <v>4</v>
      </c>
      <c r="AK39" s="116">
        <v>4</v>
      </c>
      <c r="AL39" s="116">
        <v>4</v>
      </c>
      <c r="AM39" s="116">
        <v>4</v>
      </c>
      <c r="AN39" s="116"/>
      <c r="AO39" s="217"/>
      <c r="AP39" s="116">
        <v>4</v>
      </c>
      <c r="AQ39" s="116">
        <v>4</v>
      </c>
      <c r="AR39" s="116">
        <v>2</v>
      </c>
      <c r="AS39" s="116">
        <v>4</v>
      </c>
      <c r="AT39" s="116"/>
      <c r="AU39" s="116"/>
      <c r="AV39" s="217"/>
      <c r="AW39" s="116">
        <v>4</v>
      </c>
      <c r="AX39" s="116">
        <v>4</v>
      </c>
      <c r="AY39" s="116">
        <v>3</v>
      </c>
      <c r="AZ39" s="116"/>
      <c r="BA39" s="116">
        <v>4</v>
      </c>
      <c r="BB39" s="116"/>
      <c r="BC39" s="217"/>
      <c r="BD39" s="217"/>
      <c r="BE39" s="116">
        <v>4</v>
      </c>
      <c r="BF39" s="116">
        <v>4</v>
      </c>
      <c r="BG39" s="116">
        <v>4</v>
      </c>
      <c r="BH39" s="116">
        <v>4</v>
      </c>
      <c r="BI39" s="116"/>
      <c r="BJ39" s="217"/>
      <c r="BK39" s="411"/>
      <c r="BL39" s="416"/>
      <c r="BM39" s="104">
        <v>4</v>
      </c>
      <c r="BN39" s="104"/>
      <c r="BO39" s="419"/>
      <c r="BP39" s="104"/>
      <c r="BQ39" s="214"/>
      <c r="BR39" s="104">
        <v>3</v>
      </c>
      <c r="BS39" s="104">
        <v>4</v>
      </c>
      <c r="BT39" s="104">
        <v>4</v>
      </c>
      <c r="BU39" s="104">
        <v>4</v>
      </c>
      <c r="BV39" s="104">
        <v>2</v>
      </c>
      <c r="BW39" s="104"/>
      <c r="BX39" s="214"/>
      <c r="BY39" s="104">
        <v>4</v>
      </c>
      <c r="BZ39" s="104">
        <v>4</v>
      </c>
      <c r="CA39" s="104">
        <v>4</v>
      </c>
      <c r="CB39" s="104">
        <v>4</v>
      </c>
      <c r="CC39" s="414">
        <v>4</v>
      </c>
      <c r="CD39" s="864"/>
      <c r="CF39" s="317">
        <f t="shared" si="0"/>
        <v>23</v>
      </c>
      <c r="CG39" s="318">
        <f t="shared" si="1"/>
        <v>2</v>
      </c>
      <c r="CH39" s="318">
        <f t="shared" si="2"/>
        <v>3</v>
      </c>
      <c r="CI39" s="319">
        <f t="shared" si="3"/>
        <v>0</v>
      </c>
    </row>
    <row r="40" spans="1:87" ht="17.100000000000001" customHeight="1">
      <c r="A40" s="809"/>
      <c r="B40" s="862"/>
      <c r="C40" s="365" t="s">
        <v>303</v>
      </c>
      <c r="D40" s="111"/>
      <c r="E40" s="285"/>
      <c r="F40" s="215"/>
      <c r="G40" s="109">
        <v>4</v>
      </c>
      <c r="H40" s="109"/>
      <c r="I40" s="109"/>
      <c r="J40" s="109">
        <v>4</v>
      </c>
      <c r="K40" s="109">
        <v>4</v>
      </c>
      <c r="L40" s="109"/>
      <c r="M40" s="215"/>
      <c r="N40" s="109">
        <v>4</v>
      </c>
      <c r="O40" s="109"/>
      <c r="P40" s="109">
        <v>4</v>
      </c>
      <c r="Q40" s="109">
        <v>4</v>
      </c>
      <c r="R40" s="109">
        <v>4</v>
      </c>
      <c r="S40" s="109"/>
      <c r="T40" s="215"/>
      <c r="U40" s="109"/>
      <c r="V40" s="109"/>
      <c r="W40" s="109"/>
      <c r="X40" s="109"/>
      <c r="Y40" s="109"/>
      <c r="Z40" s="109"/>
      <c r="AA40" s="215"/>
      <c r="AB40" s="109">
        <v>4</v>
      </c>
      <c r="AC40" s="109"/>
      <c r="AD40" s="109"/>
      <c r="AE40" s="109"/>
      <c r="AF40" s="111">
        <v>4</v>
      </c>
      <c r="AG40" s="286"/>
      <c r="AH40" s="215"/>
      <c r="AI40" s="215"/>
      <c r="AJ40" s="109"/>
      <c r="AK40" s="109">
        <v>4</v>
      </c>
      <c r="AL40" s="109">
        <v>4</v>
      </c>
      <c r="AM40" s="109">
        <v>4</v>
      </c>
      <c r="AN40" s="109"/>
      <c r="AO40" s="215"/>
      <c r="AP40" s="109">
        <v>4</v>
      </c>
      <c r="AQ40" s="109"/>
      <c r="AR40" s="109"/>
      <c r="AS40" s="109">
        <v>4</v>
      </c>
      <c r="AT40" s="109">
        <v>4</v>
      </c>
      <c r="AU40" s="109"/>
      <c r="AV40" s="215"/>
      <c r="AW40" s="109">
        <v>4</v>
      </c>
      <c r="AX40" s="109"/>
      <c r="AY40" s="109">
        <v>4</v>
      </c>
      <c r="AZ40" s="109">
        <v>4</v>
      </c>
      <c r="BA40" s="109">
        <v>4</v>
      </c>
      <c r="BB40" s="109"/>
      <c r="BC40" s="215"/>
      <c r="BD40" s="215"/>
      <c r="BE40" s="109"/>
      <c r="BF40" s="109">
        <v>4</v>
      </c>
      <c r="BG40" s="109">
        <v>4</v>
      </c>
      <c r="BH40" s="109">
        <v>4</v>
      </c>
      <c r="BI40" s="109"/>
      <c r="BJ40" s="215"/>
      <c r="BK40" s="412"/>
      <c r="BL40" s="239"/>
      <c r="BM40" s="109">
        <v>4</v>
      </c>
      <c r="BN40" s="109"/>
      <c r="BO40" s="418"/>
      <c r="BP40" s="109"/>
      <c r="BQ40" s="215"/>
      <c r="BR40" s="109">
        <v>4</v>
      </c>
      <c r="BS40" s="109"/>
      <c r="BT40" s="109">
        <v>4</v>
      </c>
      <c r="BU40" s="109">
        <v>4</v>
      </c>
      <c r="BV40" s="104">
        <v>2</v>
      </c>
      <c r="BW40" s="109"/>
      <c r="BX40" s="215"/>
      <c r="BY40" s="109">
        <v>4</v>
      </c>
      <c r="BZ40" s="109"/>
      <c r="CA40" s="109">
        <v>4</v>
      </c>
      <c r="CB40" s="109"/>
      <c r="CC40" s="240"/>
      <c r="CD40" s="865"/>
      <c r="CF40" s="311">
        <f t="shared" si="0"/>
        <v>26</v>
      </c>
      <c r="CG40" s="312">
        <f t="shared" si="1"/>
        <v>0</v>
      </c>
      <c r="CH40" s="312">
        <f t="shared" si="2"/>
        <v>1</v>
      </c>
      <c r="CI40" s="313">
        <f t="shared" si="3"/>
        <v>0</v>
      </c>
    </row>
    <row r="41" spans="1:87" ht="17.100000000000001" customHeight="1" thickBot="1">
      <c r="A41" s="810"/>
      <c r="B41" s="863"/>
      <c r="C41" s="422" t="s">
        <v>304</v>
      </c>
      <c r="D41" s="289"/>
      <c r="E41" s="287"/>
      <c r="F41" s="216"/>
      <c r="G41" s="288"/>
      <c r="H41" s="288"/>
      <c r="I41" s="288"/>
      <c r="J41" s="288"/>
      <c r="K41" s="288"/>
      <c r="L41" s="288"/>
      <c r="M41" s="216"/>
      <c r="N41" s="288"/>
      <c r="O41" s="288"/>
      <c r="P41" s="288"/>
      <c r="Q41" s="288"/>
      <c r="R41" s="288"/>
      <c r="S41" s="288"/>
      <c r="T41" s="216"/>
      <c r="U41" s="288"/>
      <c r="V41" s="288"/>
      <c r="W41" s="288"/>
      <c r="X41" s="288"/>
      <c r="Y41" s="288"/>
      <c r="Z41" s="288"/>
      <c r="AA41" s="216"/>
      <c r="AB41" s="288"/>
      <c r="AC41" s="288"/>
      <c r="AD41" s="288"/>
      <c r="AE41" s="288"/>
      <c r="AF41" s="289"/>
      <c r="AG41" s="290"/>
      <c r="AH41" s="216"/>
      <c r="AI41" s="216"/>
      <c r="AJ41" s="288"/>
      <c r="AK41" s="288"/>
      <c r="AL41" s="288"/>
      <c r="AM41" s="288"/>
      <c r="AN41" s="288"/>
      <c r="AO41" s="216"/>
      <c r="AP41" s="288"/>
      <c r="AQ41" s="288"/>
      <c r="AR41" s="288"/>
      <c r="AS41" s="288"/>
      <c r="AT41" s="288"/>
      <c r="AU41" s="288"/>
      <c r="AV41" s="216"/>
      <c r="AW41" s="288"/>
      <c r="AX41" s="288"/>
      <c r="AY41" s="288"/>
      <c r="AZ41" s="288"/>
      <c r="BA41" s="288"/>
      <c r="BB41" s="288"/>
      <c r="BC41" s="216"/>
      <c r="BD41" s="216"/>
      <c r="BE41" s="288"/>
      <c r="BF41" s="288"/>
      <c r="BG41" s="288"/>
      <c r="BH41" s="288"/>
      <c r="BI41" s="288"/>
      <c r="BJ41" s="216"/>
      <c r="BK41" s="413"/>
      <c r="BL41" s="403"/>
      <c r="BM41" s="291"/>
      <c r="BN41" s="291"/>
      <c r="BO41" s="288"/>
      <c r="BP41" s="291"/>
      <c r="BQ41" s="216"/>
      <c r="BR41" s="291"/>
      <c r="BS41" s="291"/>
      <c r="BT41" s="291"/>
      <c r="BU41" s="291"/>
      <c r="BV41" s="291"/>
      <c r="BW41" s="291"/>
      <c r="BX41" s="216"/>
      <c r="BY41" s="291"/>
      <c r="BZ41" s="291"/>
      <c r="CA41" s="291"/>
      <c r="CB41" s="291"/>
      <c r="CC41" s="415"/>
      <c r="CD41" s="866"/>
      <c r="CF41" s="314">
        <f t="shared" si="0"/>
        <v>0</v>
      </c>
      <c r="CG41" s="315">
        <f t="shared" si="1"/>
        <v>0</v>
      </c>
      <c r="CH41" s="315">
        <f t="shared" si="2"/>
        <v>0</v>
      </c>
      <c r="CI41" s="316">
        <f t="shared" si="3"/>
        <v>0</v>
      </c>
    </row>
    <row r="42" spans="1:87" ht="17.100000000000001" customHeight="1">
      <c r="A42" s="858">
        <v>13</v>
      </c>
      <c r="B42" s="861" t="s">
        <v>334</v>
      </c>
      <c r="C42" s="372" t="s">
        <v>297</v>
      </c>
      <c r="D42" s="118"/>
      <c r="E42" s="283"/>
      <c r="F42" s="217"/>
      <c r="G42" s="116"/>
      <c r="H42" s="116"/>
      <c r="I42" s="116"/>
      <c r="J42" s="116"/>
      <c r="K42" s="116"/>
      <c r="L42" s="116"/>
      <c r="M42" s="217"/>
      <c r="N42" s="116">
        <v>2</v>
      </c>
      <c r="O42" s="116">
        <v>2</v>
      </c>
      <c r="P42" s="116">
        <v>2</v>
      </c>
      <c r="Q42" s="116"/>
      <c r="R42" s="116"/>
      <c r="S42" s="116"/>
      <c r="T42" s="217"/>
      <c r="U42" s="116"/>
      <c r="V42" s="116"/>
      <c r="W42" s="116"/>
      <c r="X42" s="116"/>
      <c r="Y42" s="116"/>
      <c r="Z42" s="116"/>
      <c r="AA42" s="217"/>
      <c r="AB42" s="116">
        <v>2</v>
      </c>
      <c r="AC42" s="116">
        <v>2</v>
      </c>
      <c r="AD42" s="116"/>
      <c r="AE42" s="116"/>
      <c r="AF42" s="118">
        <v>2</v>
      </c>
      <c r="AG42" s="284"/>
      <c r="AH42" s="217"/>
      <c r="AI42" s="217"/>
      <c r="AJ42" s="116">
        <v>2</v>
      </c>
      <c r="AK42" s="116">
        <v>2</v>
      </c>
      <c r="AL42" s="116"/>
      <c r="AM42" s="116">
        <v>2</v>
      </c>
      <c r="AN42" s="116"/>
      <c r="AO42" s="217"/>
      <c r="AP42" s="116">
        <v>2</v>
      </c>
      <c r="AQ42" s="116">
        <v>2</v>
      </c>
      <c r="AR42" s="116">
        <v>2</v>
      </c>
      <c r="AS42" s="116">
        <v>2</v>
      </c>
      <c r="AT42" s="116"/>
      <c r="AU42" s="116"/>
      <c r="AV42" s="217"/>
      <c r="AW42" s="116">
        <v>2</v>
      </c>
      <c r="AX42" s="116">
        <v>2</v>
      </c>
      <c r="AY42" s="116">
        <v>2</v>
      </c>
      <c r="AZ42" s="116"/>
      <c r="BA42" s="116">
        <v>2</v>
      </c>
      <c r="BB42" s="116"/>
      <c r="BC42" s="217"/>
      <c r="BD42" s="217"/>
      <c r="BE42" s="116">
        <v>2</v>
      </c>
      <c r="BF42" s="116">
        <v>2</v>
      </c>
      <c r="BG42" s="116">
        <v>2</v>
      </c>
      <c r="BH42" s="116">
        <v>2</v>
      </c>
      <c r="BI42" s="116">
        <v>2</v>
      </c>
      <c r="BJ42" s="217"/>
      <c r="BK42" s="411"/>
      <c r="BL42" s="416"/>
      <c r="BM42" s="116">
        <v>2</v>
      </c>
      <c r="BN42" s="104"/>
      <c r="BO42" s="419"/>
      <c r="BP42" s="104"/>
      <c r="BQ42" s="214"/>
      <c r="BR42" s="104">
        <v>2</v>
      </c>
      <c r="BS42" s="104">
        <v>4</v>
      </c>
      <c r="BT42" s="104">
        <v>2</v>
      </c>
      <c r="BU42" s="104">
        <v>2</v>
      </c>
      <c r="BV42" s="104">
        <v>2</v>
      </c>
      <c r="BW42" s="104"/>
      <c r="BX42" s="214"/>
      <c r="BY42" s="104">
        <v>2</v>
      </c>
      <c r="BZ42" s="104">
        <v>2</v>
      </c>
      <c r="CA42" s="104">
        <v>2</v>
      </c>
      <c r="CB42" s="104"/>
      <c r="CC42" s="414">
        <v>2</v>
      </c>
      <c r="CD42" s="864"/>
      <c r="CF42" s="317">
        <f t="shared" si="0"/>
        <v>1</v>
      </c>
      <c r="CG42" s="318">
        <f t="shared" si="1"/>
        <v>0</v>
      </c>
      <c r="CH42" s="318">
        <f t="shared" si="2"/>
        <v>27</v>
      </c>
      <c r="CI42" s="319">
        <f t="shared" si="3"/>
        <v>0</v>
      </c>
    </row>
    <row r="43" spans="1:87" ht="17.100000000000001" customHeight="1">
      <c r="A43" s="859"/>
      <c r="B43" s="862"/>
      <c r="C43" s="365" t="s">
        <v>303</v>
      </c>
      <c r="D43" s="111"/>
      <c r="E43" s="285"/>
      <c r="F43" s="215"/>
      <c r="G43" s="109">
        <v>2</v>
      </c>
      <c r="H43" s="109"/>
      <c r="I43" s="109"/>
      <c r="J43" s="109">
        <v>2</v>
      </c>
      <c r="K43" s="109">
        <v>2</v>
      </c>
      <c r="L43" s="109"/>
      <c r="M43" s="215"/>
      <c r="N43" s="109">
        <v>2</v>
      </c>
      <c r="O43" s="109"/>
      <c r="P43" s="109">
        <v>2</v>
      </c>
      <c r="Q43" s="109">
        <v>2</v>
      </c>
      <c r="R43" s="109">
        <v>2</v>
      </c>
      <c r="S43" s="109"/>
      <c r="T43" s="215"/>
      <c r="U43" s="109"/>
      <c r="V43" s="109"/>
      <c r="W43" s="109"/>
      <c r="X43" s="109"/>
      <c r="Y43" s="109"/>
      <c r="Z43" s="109"/>
      <c r="AA43" s="215"/>
      <c r="AB43" s="109">
        <v>2</v>
      </c>
      <c r="AC43" s="109"/>
      <c r="AD43" s="109"/>
      <c r="AE43" s="109"/>
      <c r="AF43" s="109">
        <v>2</v>
      </c>
      <c r="AG43" s="286"/>
      <c r="AH43" s="215"/>
      <c r="AI43" s="215"/>
      <c r="AJ43" s="109"/>
      <c r="AK43" s="109">
        <v>2</v>
      </c>
      <c r="AL43" s="109">
        <v>2</v>
      </c>
      <c r="AM43" s="109">
        <v>2</v>
      </c>
      <c r="AN43" s="109"/>
      <c r="AO43" s="215"/>
      <c r="AP43" s="109">
        <v>2</v>
      </c>
      <c r="AQ43" s="109"/>
      <c r="AR43" s="109"/>
      <c r="AS43" s="109">
        <v>2</v>
      </c>
      <c r="AT43" s="109">
        <v>2</v>
      </c>
      <c r="AU43" s="109"/>
      <c r="AV43" s="215"/>
      <c r="AW43" s="109">
        <v>2</v>
      </c>
      <c r="AX43" s="109"/>
      <c r="AY43" s="109">
        <v>2</v>
      </c>
      <c r="AZ43" s="109">
        <v>2</v>
      </c>
      <c r="BA43" s="109"/>
      <c r="BB43" s="109"/>
      <c r="BC43" s="215"/>
      <c r="BD43" s="215"/>
      <c r="BE43" s="109">
        <v>2</v>
      </c>
      <c r="BF43" s="109">
        <v>2</v>
      </c>
      <c r="BG43" s="109">
        <v>2</v>
      </c>
      <c r="BH43" s="109">
        <v>2</v>
      </c>
      <c r="BI43" s="109"/>
      <c r="BJ43" s="215"/>
      <c r="BK43" s="412"/>
      <c r="BL43" s="239"/>
      <c r="BM43" s="109">
        <v>2</v>
      </c>
      <c r="BN43" s="109"/>
      <c r="BO43" s="418"/>
      <c r="BP43" s="109"/>
      <c r="BQ43" s="215"/>
      <c r="BR43" s="109">
        <v>2</v>
      </c>
      <c r="BS43" s="109"/>
      <c r="BT43" s="109">
        <v>2</v>
      </c>
      <c r="BU43" s="109">
        <v>2</v>
      </c>
      <c r="BV43" s="104">
        <v>2</v>
      </c>
      <c r="BW43" s="109"/>
      <c r="BX43" s="215"/>
      <c r="BY43" s="109">
        <v>2</v>
      </c>
      <c r="BZ43" s="109"/>
      <c r="CA43" s="109">
        <v>2</v>
      </c>
      <c r="CB43" s="109"/>
      <c r="CC43" s="240"/>
      <c r="CD43" s="865"/>
      <c r="CF43" s="311">
        <f t="shared" si="0"/>
        <v>0</v>
      </c>
      <c r="CG43" s="312">
        <f t="shared" si="1"/>
        <v>0</v>
      </c>
      <c r="CH43" s="312">
        <f t="shared" si="2"/>
        <v>27</v>
      </c>
      <c r="CI43" s="313">
        <f t="shared" si="3"/>
        <v>0</v>
      </c>
    </row>
    <row r="44" spans="1:87" ht="17.100000000000001" customHeight="1" thickBot="1">
      <c r="A44" s="860"/>
      <c r="B44" s="863"/>
      <c r="C44" s="422" t="s">
        <v>304</v>
      </c>
      <c r="D44" s="289"/>
      <c r="E44" s="287"/>
      <c r="F44" s="216"/>
      <c r="G44" s="288"/>
      <c r="H44" s="288"/>
      <c r="I44" s="288"/>
      <c r="J44" s="288"/>
      <c r="K44" s="109"/>
      <c r="L44" s="288"/>
      <c r="M44" s="216"/>
      <c r="N44" s="288"/>
      <c r="O44" s="288"/>
      <c r="P44" s="288"/>
      <c r="Q44" s="288"/>
      <c r="R44" s="288"/>
      <c r="S44" s="288"/>
      <c r="T44" s="216"/>
      <c r="U44" s="288"/>
      <c r="V44" s="288"/>
      <c r="W44" s="288"/>
      <c r="X44" s="288"/>
      <c r="Y44" s="288"/>
      <c r="Z44" s="288"/>
      <c r="AA44" s="216"/>
      <c r="AB44" s="288"/>
      <c r="AC44" s="288"/>
      <c r="AD44" s="288"/>
      <c r="AE44" s="288"/>
      <c r="AF44" s="289"/>
      <c r="AG44" s="290"/>
      <c r="AH44" s="216"/>
      <c r="AI44" s="216"/>
      <c r="AJ44" s="288"/>
      <c r="AK44" s="288"/>
      <c r="AL44" s="288"/>
      <c r="AM44" s="288"/>
      <c r="AN44" s="288"/>
      <c r="AO44" s="216"/>
      <c r="AP44" s="288"/>
      <c r="AQ44" s="288"/>
      <c r="AR44" s="288"/>
      <c r="AS44" s="288"/>
      <c r="AT44" s="288"/>
      <c r="AU44" s="288"/>
      <c r="AV44" s="216"/>
      <c r="AW44" s="288"/>
      <c r="AX44" s="288"/>
      <c r="AY44" s="288"/>
      <c r="AZ44" s="288"/>
      <c r="BA44" s="288"/>
      <c r="BB44" s="288"/>
      <c r="BC44" s="216"/>
      <c r="BD44" s="216"/>
      <c r="BE44" s="288"/>
      <c r="BF44" s="288"/>
      <c r="BG44" s="288"/>
      <c r="BH44" s="288"/>
      <c r="BI44" s="288"/>
      <c r="BJ44" s="216"/>
      <c r="BK44" s="413"/>
      <c r="BL44" s="403"/>
      <c r="BM44" s="291"/>
      <c r="BN44" s="291"/>
      <c r="BO44" s="288"/>
      <c r="BP44" s="291"/>
      <c r="BQ44" s="216"/>
      <c r="BR44" s="291"/>
      <c r="BS44" s="291"/>
      <c r="BT44" s="291"/>
      <c r="BU44" s="291"/>
      <c r="BV44" s="291"/>
      <c r="BW44" s="291"/>
      <c r="BX44" s="216"/>
      <c r="BY44" s="291"/>
      <c r="BZ44" s="291"/>
      <c r="CA44" s="291"/>
      <c r="CB44" s="291"/>
      <c r="CC44" s="415"/>
      <c r="CD44" s="866"/>
      <c r="CF44" s="314">
        <f t="shared" si="0"/>
        <v>0</v>
      </c>
      <c r="CG44" s="315">
        <f t="shared" si="1"/>
        <v>0</v>
      </c>
      <c r="CH44" s="315">
        <f t="shared" si="2"/>
        <v>0</v>
      </c>
      <c r="CI44" s="316">
        <f t="shared" si="3"/>
        <v>0</v>
      </c>
    </row>
    <row r="45" spans="1:87" ht="17.100000000000001" customHeight="1">
      <c r="A45" s="808">
        <v>14</v>
      </c>
      <c r="B45" s="861" t="s">
        <v>683</v>
      </c>
      <c r="C45" s="372" t="s">
        <v>297</v>
      </c>
      <c r="D45" s="118"/>
      <c r="E45" s="283"/>
      <c r="F45" s="217"/>
      <c r="G45" s="116"/>
      <c r="H45" s="116"/>
      <c r="I45" s="116"/>
      <c r="J45" s="116"/>
      <c r="K45" s="116"/>
      <c r="L45" s="116"/>
      <c r="M45" s="217"/>
      <c r="N45" s="116">
        <v>4</v>
      </c>
      <c r="O45" s="116">
        <v>4</v>
      </c>
      <c r="P45" s="116">
        <v>4</v>
      </c>
      <c r="Q45" s="116">
        <v>4</v>
      </c>
      <c r="R45" s="116"/>
      <c r="S45" s="116"/>
      <c r="T45" s="217"/>
      <c r="U45" s="116"/>
      <c r="V45" s="116"/>
      <c r="W45" s="116"/>
      <c r="X45" s="116"/>
      <c r="Y45" s="116"/>
      <c r="Z45" s="116"/>
      <c r="AA45" s="217"/>
      <c r="AB45" s="116">
        <v>4</v>
      </c>
      <c r="AC45" s="116">
        <v>4</v>
      </c>
      <c r="AD45" s="116"/>
      <c r="AE45" s="116"/>
      <c r="AF45" s="118">
        <v>2</v>
      </c>
      <c r="AG45" s="284"/>
      <c r="AH45" s="217"/>
      <c r="AI45" s="217"/>
      <c r="AJ45" s="116">
        <v>4</v>
      </c>
      <c r="AK45" s="116">
        <v>2</v>
      </c>
      <c r="AL45" s="116">
        <v>4</v>
      </c>
      <c r="AM45" s="116">
        <v>4</v>
      </c>
      <c r="AN45" s="116"/>
      <c r="AO45" s="217"/>
      <c r="AP45" s="116">
        <v>4</v>
      </c>
      <c r="AQ45" s="116">
        <v>4</v>
      </c>
      <c r="AR45" s="116">
        <v>2</v>
      </c>
      <c r="AS45" s="116">
        <v>4</v>
      </c>
      <c r="AT45" s="116"/>
      <c r="AU45" s="116"/>
      <c r="AV45" s="217"/>
      <c r="AW45" s="116">
        <v>4</v>
      </c>
      <c r="AX45" s="116">
        <v>4</v>
      </c>
      <c r="AY45" s="116">
        <v>4</v>
      </c>
      <c r="AZ45" s="116"/>
      <c r="BA45" s="116">
        <v>4</v>
      </c>
      <c r="BB45" s="116"/>
      <c r="BC45" s="217"/>
      <c r="BD45" s="217"/>
      <c r="BE45" s="116">
        <v>4</v>
      </c>
      <c r="BF45" s="116">
        <v>4</v>
      </c>
      <c r="BG45" s="116">
        <v>4</v>
      </c>
      <c r="BH45" s="116">
        <v>4</v>
      </c>
      <c r="BI45" s="116"/>
      <c r="BJ45" s="217"/>
      <c r="BK45" s="411"/>
      <c r="BL45" s="416"/>
      <c r="BM45" s="104">
        <v>4</v>
      </c>
      <c r="BN45" s="104"/>
      <c r="BO45" s="419"/>
      <c r="BP45" s="104"/>
      <c r="BQ45" s="214"/>
      <c r="BR45" s="104">
        <v>4</v>
      </c>
      <c r="BS45" s="104">
        <v>4</v>
      </c>
      <c r="BT45" s="104">
        <v>4</v>
      </c>
      <c r="BU45" s="104">
        <v>4</v>
      </c>
      <c r="BV45" s="104">
        <v>3</v>
      </c>
      <c r="BW45" s="104"/>
      <c r="BX45" s="214"/>
      <c r="BY45" s="104">
        <v>4</v>
      </c>
      <c r="BZ45" s="104">
        <v>4</v>
      </c>
      <c r="CA45" s="104">
        <v>4</v>
      </c>
      <c r="CB45" s="104">
        <v>4</v>
      </c>
      <c r="CC45" s="414">
        <v>4</v>
      </c>
      <c r="CD45" s="864"/>
      <c r="CF45" s="317">
        <f t="shared" si="0"/>
        <v>25</v>
      </c>
      <c r="CG45" s="318">
        <f t="shared" si="1"/>
        <v>1</v>
      </c>
      <c r="CH45" s="318">
        <f t="shared" si="2"/>
        <v>3</v>
      </c>
      <c r="CI45" s="319">
        <f t="shared" si="3"/>
        <v>0</v>
      </c>
    </row>
    <row r="46" spans="1:87" ht="17.100000000000001" customHeight="1">
      <c r="A46" s="809"/>
      <c r="B46" s="862"/>
      <c r="C46" s="365" t="s">
        <v>303</v>
      </c>
      <c r="D46" s="111"/>
      <c r="E46" s="285"/>
      <c r="F46" s="215"/>
      <c r="G46" s="109">
        <v>4</v>
      </c>
      <c r="H46" s="109"/>
      <c r="I46" s="109"/>
      <c r="J46" s="109">
        <v>4</v>
      </c>
      <c r="K46" s="109">
        <v>4</v>
      </c>
      <c r="L46" s="109"/>
      <c r="M46" s="215"/>
      <c r="N46" s="109">
        <v>4</v>
      </c>
      <c r="O46" s="109"/>
      <c r="P46" s="109">
        <v>4</v>
      </c>
      <c r="Q46" s="109"/>
      <c r="R46" s="109">
        <v>4</v>
      </c>
      <c r="S46" s="109"/>
      <c r="T46" s="215"/>
      <c r="U46" s="109"/>
      <c r="V46" s="109"/>
      <c r="W46" s="109"/>
      <c r="X46" s="109"/>
      <c r="Y46" s="109"/>
      <c r="Z46" s="109"/>
      <c r="AA46" s="215"/>
      <c r="AB46" s="109">
        <v>4</v>
      </c>
      <c r="AC46" s="109"/>
      <c r="AD46" s="109"/>
      <c r="AE46" s="109"/>
      <c r="AF46" s="111">
        <v>2</v>
      </c>
      <c r="AG46" s="286"/>
      <c r="AH46" s="215"/>
      <c r="AI46" s="215"/>
      <c r="AJ46" s="109"/>
      <c r="AK46" s="109">
        <v>2</v>
      </c>
      <c r="AL46" s="109">
        <v>4</v>
      </c>
      <c r="AM46" s="109">
        <v>4</v>
      </c>
      <c r="AN46" s="109"/>
      <c r="AO46" s="215"/>
      <c r="AP46" s="109">
        <v>4</v>
      </c>
      <c r="AQ46" s="109"/>
      <c r="AR46" s="109"/>
      <c r="AS46" s="109">
        <v>4</v>
      </c>
      <c r="AT46" s="109">
        <v>4</v>
      </c>
      <c r="AU46" s="109"/>
      <c r="AV46" s="215"/>
      <c r="AW46" s="109">
        <v>4</v>
      </c>
      <c r="AX46" s="109"/>
      <c r="AY46" s="109">
        <v>4</v>
      </c>
      <c r="AZ46" s="109">
        <v>2</v>
      </c>
      <c r="BA46" s="109">
        <v>4</v>
      </c>
      <c r="BB46" s="109"/>
      <c r="BC46" s="215"/>
      <c r="BD46" s="215"/>
      <c r="BE46" s="109"/>
      <c r="BF46" s="109">
        <v>4</v>
      </c>
      <c r="BG46" s="109">
        <v>4</v>
      </c>
      <c r="BH46" s="109">
        <v>4</v>
      </c>
      <c r="BI46" s="109"/>
      <c r="BJ46" s="215"/>
      <c r="BK46" s="412"/>
      <c r="BL46" s="239"/>
      <c r="BM46" s="109">
        <v>4</v>
      </c>
      <c r="BN46" s="109"/>
      <c r="BO46" s="418"/>
      <c r="BP46" s="109"/>
      <c r="BQ46" s="215"/>
      <c r="BR46" s="109">
        <v>4</v>
      </c>
      <c r="BS46" s="109"/>
      <c r="BT46" s="109">
        <v>4</v>
      </c>
      <c r="BU46" s="109">
        <v>4</v>
      </c>
      <c r="BV46" s="109">
        <v>4</v>
      </c>
      <c r="BW46" s="109"/>
      <c r="BX46" s="215"/>
      <c r="BY46" s="109">
        <v>4</v>
      </c>
      <c r="BZ46" s="109"/>
      <c r="CA46" s="109">
        <v>4</v>
      </c>
      <c r="CB46" s="109"/>
      <c r="CC46" s="240"/>
      <c r="CD46" s="865"/>
      <c r="CF46" s="311">
        <f t="shared" si="0"/>
        <v>23</v>
      </c>
      <c r="CG46" s="312">
        <f t="shared" si="1"/>
        <v>0</v>
      </c>
      <c r="CH46" s="312">
        <f t="shared" si="2"/>
        <v>3</v>
      </c>
      <c r="CI46" s="313">
        <f t="shared" si="3"/>
        <v>0</v>
      </c>
    </row>
    <row r="47" spans="1:87" ht="17.100000000000001" customHeight="1" thickBot="1">
      <c r="A47" s="810"/>
      <c r="B47" s="863"/>
      <c r="C47" s="422" t="s">
        <v>304</v>
      </c>
      <c r="D47" s="289"/>
      <c r="E47" s="287"/>
      <c r="F47" s="216"/>
      <c r="G47" s="288"/>
      <c r="H47" s="288"/>
      <c r="I47" s="288"/>
      <c r="J47" s="288"/>
      <c r="K47" s="109"/>
      <c r="L47" s="288"/>
      <c r="M47" s="216"/>
      <c r="N47" s="288"/>
      <c r="O47" s="288"/>
      <c r="P47" s="288"/>
      <c r="Q47" s="288"/>
      <c r="R47" s="288"/>
      <c r="S47" s="288"/>
      <c r="T47" s="216"/>
      <c r="U47" s="288"/>
      <c r="V47" s="288"/>
      <c r="W47" s="288"/>
      <c r="X47" s="288"/>
      <c r="Y47" s="288"/>
      <c r="Z47" s="288"/>
      <c r="AA47" s="216"/>
      <c r="AB47" s="288"/>
      <c r="AC47" s="288"/>
      <c r="AD47" s="288"/>
      <c r="AE47" s="288"/>
      <c r="AF47" s="289"/>
      <c r="AG47" s="290"/>
      <c r="AH47" s="216"/>
      <c r="AI47" s="216"/>
      <c r="AJ47" s="288"/>
      <c r="AK47" s="288"/>
      <c r="AL47" s="288"/>
      <c r="AM47" s="288"/>
      <c r="AN47" s="288"/>
      <c r="AO47" s="216"/>
      <c r="AP47" s="288"/>
      <c r="AQ47" s="288"/>
      <c r="AR47" s="288"/>
      <c r="AS47" s="288"/>
      <c r="AT47" s="288"/>
      <c r="AU47" s="288"/>
      <c r="AV47" s="216"/>
      <c r="AW47" s="288"/>
      <c r="AX47" s="288"/>
      <c r="AY47" s="288"/>
      <c r="AZ47" s="288"/>
      <c r="BA47" s="288"/>
      <c r="BB47" s="288"/>
      <c r="BC47" s="216"/>
      <c r="BD47" s="216"/>
      <c r="BE47" s="288"/>
      <c r="BF47" s="288"/>
      <c r="BG47" s="288"/>
      <c r="BH47" s="288"/>
      <c r="BI47" s="288"/>
      <c r="BJ47" s="216"/>
      <c r="BK47" s="413"/>
      <c r="BL47" s="403"/>
      <c r="BM47" s="291"/>
      <c r="BN47" s="291"/>
      <c r="BO47" s="288"/>
      <c r="BP47" s="291"/>
      <c r="BQ47" s="216"/>
      <c r="BR47" s="291"/>
      <c r="BS47" s="291"/>
      <c r="BT47" s="291"/>
      <c r="BU47" s="291"/>
      <c r="BV47" s="291"/>
      <c r="BW47" s="291"/>
      <c r="BX47" s="216"/>
      <c r="BY47" s="291"/>
      <c r="BZ47" s="291"/>
      <c r="CA47" s="291"/>
      <c r="CB47" s="291"/>
      <c r="CC47" s="415"/>
      <c r="CD47" s="866"/>
      <c r="CF47" s="314">
        <f t="shared" si="0"/>
        <v>0</v>
      </c>
      <c r="CG47" s="315">
        <f t="shared" si="1"/>
        <v>0</v>
      </c>
      <c r="CH47" s="315">
        <f t="shared" si="2"/>
        <v>0</v>
      </c>
      <c r="CI47" s="316">
        <f t="shared" si="3"/>
        <v>0</v>
      </c>
    </row>
    <row r="48" spans="1:87" ht="17.100000000000001" customHeight="1">
      <c r="A48" s="808">
        <v>15</v>
      </c>
      <c r="B48" s="861" t="s">
        <v>319</v>
      </c>
      <c r="C48" s="372" t="s">
        <v>297</v>
      </c>
      <c r="D48" s="118"/>
      <c r="E48" s="283"/>
      <c r="F48" s="217"/>
      <c r="G48" s="116"/>
      <c r="H48" s="116"/>
      <c r="I48" s="116"/>
      <c r="J48" s="116"/>
      <c r="K48" s="116"/>
      <c r="L48" s="116"/>
      <c r="M48" s="217"/>
      <c r="N48" s="116">
        <v>4</v>
      </c>
      <c r="O48" s="116">
        <v>4</v>
      </c>
      <c r="P48" s="116">
        <v>4</v>
      </c>
      <c r="Q48" s="116"/>
      <c r="R48" s="116"/>
      <c r="S48" s="116"/>
      <c r="T48" s="217"/>
      <c r="U48" s="116"/>
      <c r="V48" s="116"/>
      <c r="W48" s="116"/>
      <c r="X48" s="116"/>
      <c r="Y48" s="116"/>
      <c r="Z48" s="116"/>
      <c r="AA48" s="217"/>
      <c r="AB48" s="116">
        <v>4</v>
      </c>
      <c r="AC48" s="116">
        <v>4</v>
      </c>
      <c r="AD48" s="116"/>
      <c r="AE48" s="116"/>
      <c r="AF48" s="118">
        <v>4</v>
      </c>
      <c r="AG48" s="284"/>
      <c r="AH48" s="217"/>
      <c r="AI48" s="217"/>
      <c r="AJ48" s="116">
        <v>4</v>
      </c>
      <c r="AK48" s="116">
        <v>4</v>
      </c>
      <c r="AL48" s="116">
        <v>4</v>
      </c>
      <c r="AM48" s="116">
        <v>4</v>
      </c>
      <c r="AN48" s="116"/>
      <c r="AO48" s="217"/>
      <c r="AP48" s="116">
        <v>4</v>
      </c>
      <c r="AQ48" s="116">
        <v>4</v>
      </c>
      <c r="AR48" s="116">
        <v>2</v>
      </c>
      <c r="AS48" s="116">
        <v>4</v>
      </c>
      <c r="AT48" s="116"/>
      <c r="AU48" s="116"/>
      <c r="AV48" s="217"/>
      <c r="AW48" s="116">
        <v>4</v>
      </c>
      <c r="AX48" s="116">
        <v>4</v>
      </c>
      <c r="AY48" s="116">
        <v>4</v>
      </c>
      <c r="AZ48" s="116"/>
      <c r="BA48" s="116">
        <v>4</v>
      </c>
      <c r="BB48" s="116"/>
      <c r="BC48" s="217"/>
      <c r="BD48" s="217"/>
      <c r="BE48" s="116">
        <v>4</v>
      </c>
      <c r="BF48" s="116">
        <v>4</v>
      </c>
      <c r="BG48" s="116">
        <v>4</v>
      </c>
      <c r="BH48" s="116">
        <v>4</v>
      </c>
      <c r="BI48" s="116"/>
      <c r="BJ48" s="217"/>
      <c r="BK48" s="411"/>
      <c r="BL48" s="416"/>
      <c r="BM48" s="104">
        <v>4</v>
      </c>
      <c r="BN48" s="104"/>
      <c r="BO48" s="419"/>
      <c r="BP48" s="104"/>
      <c r="BQ48" s="214"/>
      <c r="BR48" s="104">
        <v>4</v>
      </c>
      <c r="BS48" s="104">
        <v>4</v>
      </c>
      <c r="BT48" s="104">
        <v>4</v>
      </c>
      <c r="BU48" s="104">
        <v>4</v>
      </c>
      <c r="BV48" s="104">
        <v>4</v>
      </c>
      <c r="BW48" s="104"/>
      <c r="BX48" s="214"/>
      <c r="BY48" s="104">
        <v>4</v>
      </c>
      <c r="BZ48" s="104">
        <v>4</v>
      </c>
      <c r="CA48" s="104">
        <v>4</v>
      </c>
      <c r="CB48" s="104">
        <v>4</v>
      </c>
      <c r="CC48" s="414">
        <v>4</v>
      </c>
      <c r="CD48" s="864"/>
      <c r="CF48" s="317">
        <f t="shared" si="0"/>
        <v>27</v>
      </c>
      <c r="CG48" s="318">
        <f t="shared" si="1"/>
        <v>0</v>
      </c>
      <c r="CH48" s="318">
        <f t="shared" si="2"/>
        <v>1</v>
      </c>
      <c r="CI48" s="319">
        <f t="shared" si="3"/>
        <v>0</v>
      </c>
    </row>
    <row r="49" spans="1:87" ht="17.100000000000001" customHeight="1">
      <c r="A49" s="809"/>
      <c r="B49" s="862"/>
      <c r="C49" s="365" t="s">
        <v>303</v>
      </c>
      <c r="D49" s="111"/>
      <c r="E49" s="285"/>
      <c r="F49" s="215"/>
      <c r="G49" s="109">
        <v>4</v>
      </c>
      <c r="H49" s="109"/>
      <c r="I49" s="109"/>
      <c r="J49" s="109">
        <v>4</v>
      </c>
      <c r="K49" s="109">
        <v>4</v>
      </c>
      <c r="L49" s="109"/>
      <c r="M49" s="215"/>
      <c r="N49" s="109">
        <v>4</v>
      </c>
      <c r="O49" s="109"/>
      <c r="P49" s="109">
        <v>4</v>
      </c>
      <c r="Q49" s="109">
        <v>4</v>
      </c>
      <c r="R49" s="109">
        <v>4</v>
      </c>
      <c r="S49" s="109"/>
      <c r="T49" s="215"/>
      <c r="U49" s="109"/>
      <c r="V49" s="109"/>
      <c r="W49" s="109"/>
      <c r="X49" s="109"/>
      <c r="Y49" s="109"/>
      <c r="Z49" s="109"/>
      <c r="AA49" s="215"/>
      <c r="AB49" s="109">
        <v>4</v>
      </c>
      <c r="AC49" s="109"/>
      <c r="AD49" s="109"/>
      <c r="AE49" s="109"/>
      <c r="AF49" s="111">
        <v>4</v>
      </c>
      <c r="AG49" s="286"/>
      <c r="AH49" s="215"/>
      <c r="AI49" s="215"/>
      <c r="AJ49" s="109"/>
      <c r="AK49" s="109">
        <v>4</v>
      </c>
      <c r="AL49" s="109">
        <v>4</v>
      </c>
      <c r="AM49" s="109">
        <v>4</v>
      </c>
      <c r="AN49" s="109"/>
      <c r="AO49" s="215"/>
      <c r="AP49" s="109">
        <v>4</v>
      </c>
      <c r="AQ49" s="109"/>
      <c r="AR49" s="109"/>
      <c r="AS49" s="109">
        <v>4</v>
      </c>
      <c r="AT49" s="109">
        <v>4</v>
      </c>
      <c r="AU49" s="109"/>
      <c r="AV49" s="215"/>
      <c r="AW49" s="109">
        <v>4</v>
      </c>
      <c r="AX49" s="109"/>
      <c r="AY49" s="109">
        <v>4</v>
      </c>
      <c r="AZ49" s="109">
        <v>4</v>
      </c>
      <c r="BA49" s="109">
        <v>4</v>
      </c>
      <c r="BB49" s="109"/>
      <c r="BC49" s="215"/>
      <c r="BD49" s="215"/>
      <c r="BE49" s="109"/>
      <c r="BF49" s="109">
        <v>4</v>
      </c>
      <c r="BG49" s="109">
        <v>4</v>
      </c>
      <c r="BH49" s="109">
        <v>4</v>
      </c>
      <c r="BI49" s="109"/>
      <c r="BJ49" s="215"/>
      <c r="BK49" s="412"/>
      <c r="BL49" s="239"/>
      <c r="BM49" s="109">
        <v>4</v>
      </c>
      <c r="BN49" s="109"/>
      <c r="BO49" s="418"/>
      <c r="BP49" s="109"/>
      <c r="BQ49" s="215"/>
      <c r="BR49" s="109">
        <v>4</v>
      </c>
      <c r="BS49" s="109"/>
      <c r="BT49" s="109">
        <v>4</v>
      </c>
      <c r="BU49" s="109">
        <v>4</v>
      </c>
      <c r="BV49" s="109">
        <v>4</v>
      </c>
      <c r="BW49" s="109"/>
      <c r="BX49" s="215"/>
      <c r="BY49" s="109">
        <v>4</v>
      </c>
      <c r="BZ49" s="109"/>
      <c r="CA49" s="109">
        <v>4</v>
      </c>
      <c r="CB49" s="109"/>
      <c r="CC49" s="240"/>
      <c r="CD49" s="865"/>
      <c r="CF49" s="311">
        <f t="shared" si="0"/>
        <v>27</v>
      </c>
      <c r="CG49" s="312">
        <f t="shared" si="1"/>
        <v>0</v>
      </c>
      <c r="CH49" s="312">
        <f t="shared" si="2"/>
        <v>0</v>
      </c>
      <c r="CI49" s="313">
        <f t="shared" si="3"/>
        <v>0</v>
      </c>
    </row>
    <row r="50" spans="1:87" ht="17.100000000000001" customHeight="1" thickBot="1">
      <c r="A50" s="810"/>
      <c r="B50" s="863"/>
      <c r="C50" s="422" t="s">
        <v>304</v>
      </c>
      <c r="D50" s="289"/>
      <c r="E50" s="287"/>
      <c r="F50" s="216"/>
      <c r="G50" s="288"/>
      <c r="H50" s="288"/>
      <c r="I50" s="288"/>
      <c r="J50" s="288"/>
      <c r="K50" s="109"/>
      <c r="L50" s="288"/>
      <c r="M50" s="216"/>
      <c r="N50" s="288"/>
      <c r="O50" s="288"/>
      <c r="P50" s="288"/>
      <c r="Q50" s="288"/>
      <c r="R50" s="288"/>
      <c r="S50" s="288"/>
      <c r="T50" s="216"/>
      <c r="U50" s="288"/>
      <c r="V50" s="288"/>
      <c r="W50" s="288"/>
      <c r="X50" s="288"/>
      <c r="Y50" s="288"/>
      <c r="Z50" s="288"/>
      <c r="AA50" s="216"/>
      <c r="AB50" s="288"/>
      <c r="AC50" s="288"/>
      <c r="AD50" s="288"/>
      <c r="AE50" s="288"/>
      <c r="AF50" s="289"/>
      <c r="AG50" s="290"/>
      <c r="AH50" s="216"/>
      <c r="AI50" s="216"/>
      <c r="AJ50" s="288"/>
      <c r="AK50" s="288"/>
      <c r="AL50" s="288"/>
      <c r="AM50" s="288"/>
      <c r="AN50" s="288"/>
      <c r="AO50" s="216"/>
      <c r="AP50" s="288"/>
      <c r="AQ50" s="288"/>
      <c r="AR50" s="288"/>
      <c r="AS50" s="288"/>
      <c r="AT50" s="288"/>
      <c r="AU50" s="288"/>
      <c r="AV50" s="216"/>
      <c r="AW50" s="288"/>
      <c r="AX50" s="288"/>
      <c r="AY50" s="288"/>
      <c r="AZ50" s="288"/>
      <c r="BA50" s="288"/>
      <c r="BB50" s="288"/>
      <c r="BC50" s="216"/>
      <c r="BD50" s="216"/>
      <c r="BE50" s="288"/>
      <c r="BF50" s="288"/>
      <c r="BG50" s="288"/>
      <c r="BH50" s="288"/>
      <c r="BI50" s="288"/>
      <c r="BJ50" s="216"/>
      <c r="BK50" s="413"/>
      <c r="BL50" s="403"/>
      <c r="BM50" s="291"/>
      <c r="BN50" s="291"/>
      <c r="BO50" s="288"/>
      <c r="BP50" s="291"/>
      <c r="BQ50" s="216"/>
      <c r="BR50" s="291"/>
      <c r="BS50" s="291"/>
      <c r="BT50" s="291"/>
      <c r="BU50" s="291"/>
      <c r="BV50" s="291"/>
      <c r="BW50" s="291"/>
      <c r="BX50" s="216"/>
      <c r="BY50" s="291"/>
      <c r="BZ50" s="291"/>
      <c r="CA50" s="291"/>
      <c r="CB50" s="291"/>
      <c r="CC50" s="415"/>
      <c r="CD50" s="866"/>
      <c r="CF50" s="314">
        <f t="shared" si="0"/>
        <v>0</v>
      </c>
      <c r="CG50" s="315">
        <f t="shared" si="1"/>
        <v>0</v>
      </c>
      <c r="CH50" s="315">
        <f t="shared" si="2"/>
        <v>0</v>
      </c>
      <c r="CI50" s="316">
        <f t="shared" si="3"/>
        <v>0</v>
      </c>
    </row>
    <row r="51" spans="1:87" ht="17.100000000000001" customHeight="1">
      <c r="A51" s="808">
        <v>16</v>
      </c>
      <c r="B51" s="861" t="s">
        <v>320</v>
      </c>
      <c r="C51" s="372" t="s">
        <v>297</v>
      </c>
      <c r="D51" s="118"/>
      <c r="E51" s="283"/>
      <c r="F51" s="217"/>
      <c r="G51" s="116"/>
      <c r="H51" s="116"/>
      <c r="I51" s="116"/>
      <c r="J51" s="116"/>
      <c r="K51" s="116"/>
      <c r="L51" s="116"/>
      <c r="M51" s="217"/>
      <c r="N51" s="116">
        <v>4</v>
      </c>
      <c r="O51" s="116">
        <v>4</v>
      </c>
      <c r="P51" s="116">
        <v>4</v>
      </c>
      <c r="Q51" s="116"/>
      <c r="R51" s="116"/>
      <c r="S51" s="116"/>
      <c r="T51" s="217"/>
      <c r="U51" s="116"/>
      <c r="V51" s="116"/>
      <c r="W51" s="116"/>
      <c r="X51" s="116"/>
      <c r="Y51" s="116"/>
      <c r="Z51" s="116"/>
      <c r="AA51" s="217"/>
      <c r="AB51" s="116">
        <v>4</v>
      </c>
      <c r="AC51" s="116">
        <v>4</v>
      </c>
      <c r="AD51" s="116"/>
      <c r="AE51" s="116"/>
      <c r="AF51" s="118">
        <v>4</v>
      </c>
      <c r="AG51" s="284"/>
      <c r="AH51" s="217"/>
      <c r="AI51" s="217"/>
      <c r="AJ51" s="116">
        <v>4</v>
      </c>
      <c r="AK51" s="116">
        <v>3</v>
      </c>
      <c r="AL51" s="116">
        <v>4</v>
      </c>
      <c r="AM51" s="116">
        <v>4</v>
      </c>
      <c r="AN51" s="116"/>
      <c r="AO51" s="217"/>
      <c r="AP51" s="116">
        <v>3</v>
      </c>
      <c r="AQ51" s="116">
        <v>4</v>
      </c>
      <c r="AR51" s="116">
        <v>2</v>
      </c>
      <c r="AS51" s="116">
        <v>4</v>
      </c>
      <c r="AT51" s="116"/>
      <c r="AU51" s="116"/>
      <c r="AV51" s="217"/>
      <c r="AW51" s="116">
        <v>4</v>
      </c>
      <c r="AX51" s="116">
        <v>4</v>
      </c>
      <c r="AY51" s="116">
        <v>4</v>
      </c>
      <c r="AZ51" s="116"/>
      <c r="BA51" s="116">
        <v>4</v>
      </c>
      <c r="BB51" s="116"/>
      <c r="BC51" s="217"/>
      <c r="BD51" s="217"/>
      <c r="BE51" s="116">
        <v>4</v>
      </c>
      <c r="BF51" s="116">
        <v>3</v>
      </c>
      <c r="BG51" s="116">
        <v>4</v>
      </c>
      <c r="BH51" s="116">
        <v>4</v>
      </c>
      <c r="BI51" s="116"/>
      <c r="BJ51" s="217"/>
      <c r="BK51" s="411"/>
      <c r="BL51" s="416"/>
      <c r="BM51" s="104">
        <v>4</v>
      </c>
      <c r="BN51" s="104"/>
      <c r="BO51" s="419"/>
      <c r="BP51" s="104"/>
      <c r="BQ51" s="214"/>
      <c r="BR51" s="104">
        <v>4</v>
      </c>
      <c r="BS51" s="104">
        <v>4</v>
      </c>
      <c r="BT51" s="104">
        <v>4</v>
      </c>
      <c r="BU51" s="104">
        <v>4</v>
      </c>
      <c r="BV51" s="104">
        <v>3</v>
      </c>
      <c r="BW51" s="104"/>
      <c r="BX51" s="214"/>
      <c r="BY51" s="104">
        <v>4</v>
      </c>
      <c r="BZ51" s="104">
        <v>4</v>
      </c>
      <c r="CA51" s="104">
        <v>4</v>
      </c>
      <c r="CB51" s="104">
        <v>4</v>
      </c>
      <c r="CC51" s="414">
        <v>3</v>
      </c>
      <c r="CD51" s="864"/>
      <c r="CF51" s="317">
        <f t="shared" si="0"/>
        <v>23</v>
      </c>
      <c r="CG51" s="318">
        <f t="shared" si="1"/>
        <v>4</v>
      </c>
      <c r="CH51" s="318">
        <f t="shared" si="2"/>
        <v>1</v>
      </c>
      <c r="CI51" s="319">
        <f t="shared" si="3"/>
        <v>0</v>
      </c>
    </row>
    <row r="52" spans="1:87" ht="17.100000000000001" customHeight="1">
      <c r="A52" s="809"/>
      <c r="B52" s="862"/>
      <c r="C52" s="365" t="s">
        <v>303</v>
      </c>
      <c r="D52" s="111"/>
      <c r="E52" s="285"/>
      <c r="F52" s="215"/>
      <c r="G52" s="109">
        <v>4</v>
      </c>
      <c r="H52" s="109"/>
      <c r="I52" s="109"/>
      <c r="J52" s="109">
        <v>4</v>
      </c>
      <c r="K52" s="109">
        <v>4</v>
      </c>
      <c r="L52" s="109"/>
      <c r="M52" s="215"/>
      <c r="N52" s="109">
        <v>4</v>
      </c>
      <c r="O52" s="109"/>
      <c r="P52" s="109">
        <v>4</v>
      </c>
      <c r="Q52" s="109">
        <v>4</v>
      </c>
      <c r="R52" s="109">
        <v>1</v>
      </c>
      <c r="S52" s="109"/>
      <c r="T52" s="215"/>
      <c r="U52" s="109"/>
      <c r="V52" s="109"/>
      <c r="W52" s="109"/>
      <c r="X52" s="109"/>
      <c r="Y52" s="109"/>
      <c r="Z52" s="109"/>
      <c r="AA52" s="215"/>
      <c r="AB52" s="109">
        <v>4</v>
      </c>
      <c r="AC52" s="109"/>
      <c r="AD52" s="109"/>
      <c r="AE52" s="109"/>
      <c r="AF52" s="111">
        <v>4</v>
      </c>
      <c r="AG52" s="286"/>
      <c r="AH52" s="215"/>
      <c r="AI52" s="215"/>
      <c r="AJ52" s="109"/>
      <c r="AK52" s="109">
        <v>4</v>
      </c>
      <c r="AL52" s="109">
        <v>4</v>
      </c>
      <c r="AM52" s="109">
        <v>4</v>
      </c>
      <c r="AN52" s="109"/>
      <c r="AO52" s="215"/>
      <c r="AP52" s="109">
        <v>2</v>
      </c>
      <c r="AQ52" s="109"/>
      <c r="AR52" s="109"/>
      <c r="AS52" s="109">
        <v>4</v>
      </c>
      <c r="AT52" s="109">
        <v>4</v>
      </c>
      <c r="AU52" s="109"/>
      <c r="AV52" s="215"/>
      <c r="AW52" s="109">
        <v>4</v>
      </c>
      <c r="AX52" s="109"/>
      <c r="AY52" s="109">
        <v>4</v>
      </c>
      <c r="AZ52" s="109">
        <v>2</v>
      </c>
      <c r="BA52" s="109">
        <v>4</v>
      </c>
      <c r="BB52" s="109"/>
      <c r="BC52" s="215"/>
      <c r="BD52" s="215"/>
      <c r="BE52" s="109"/>
      <c r="BF52" s="109">
        <v>4</v>
      </c>
      <c r="BG52" s="109">
        <v>4</v>
      </c>
      <c r="BH52" s="109">
        <v>4</v>
      </c>
      <c r="BI52" s="109"/>
      <c r="BJ52" s="215"/>
      <c r="BK52" s="412"/>
      <c r="BL52" s="239"/>
      <c r="BM52" s="109">
        <v>4</v>
      </c>
      <c r="BN52" s="109"/>
      <c r="BO52" s="418"/>
      <c r="BP52" s="109"/>
      <c r="BQ52" s="215"/>
      <c r="BR52" s="109">
        <v>4</v>
      </c>
      <c r="BS52" s="109"/>
      <c r="BT52" s="109">
        <v>4</v>
      </c>
      <c r="BU52" s="109">
        <v>4</v>
      </c>
      <c r="BV52" s="109">
        <v>4</v>
      </c>
      <c r="BW52" s="109"/>
      <c r="BX52" s="215"/>
      <c r="BY52" s="109">
        <v>4</v>
      </c>
      <c r="BZ52" s="109"/>
      <c r="CA52" s="109">
        <v>4</v>
      </c>
      <c r="CB52" s="109"/>
      <c r="CC52" s="240"/>
      <c r="CD52" s="865"/>
      <c r="CF52" s="311">
        <f t="shared" si="0"/>
        <v>24</v>
      </c>
      <c r="CG52" s="312">
        <f t="shared" si="1"/>
        <v>0</v>
      </c>
      <c r="CH52" s="312">
        <f t="shared" si="2"/>
        <v>2</v>
      </c>
      <c r="CI52" s="313">
        <f t="shared" si="3"/>
        <v>1</v>
      </c>
    </row>
    <row r="53" spans="1:87" ht="17.100000000000001" customHeight="1" thickBot="1">
      <c r="A53" s="810"/>
      <c r="B53" s="863"/>
      <c r="C53" s="422" t="s">
        <v>304</v>
      </c>
      <c r="D53" s="289"/>
      <c r="E53" s="287"/>
      <c r="F53" s="216"/>
      <c r="G53" s="288"/>
      <c r="H53" s="288"/>
      <c r="I53" s="288"/>
      <c r="J53" s="288"/>
      <c r="K53" s="109"/>
      <c r="L53" s="288"/>
      <c r="M53" s="216"/>
      <c r="N53" s="288"/>
      <c r="O53" s="288"/>
      <c r="P53" s="288"/>
      <c r="Q53" s="288"/>
      <c r="R53" s="288"/>
      <c r="S53" s="288"/>
      <c r="T53" s="216"/>
      <c r="U53" s="288"/>
      <c r="V53" s="288"/>
      <c r="W53" s="288"/>
      <c r="X53" s="288"/>
      <c r="Y53" s="288"/>
      <c r="Z53" s="288"/>
      <c r="AA53" s="216"/>
      <c r="AB53" s="288"/>
      <c r="AC53" s="288"/>
      <c r="AD53" s="288"/>
      <c r="AE53" s="288"/>
      <c r="AF53" s="289"/>
      <c r="AG53" s="290"/>
      <c r="AH53" s="216"/>
      <c r="AI53" s="216"/>
      <c r="AJ53" s="288"/>
      <c r="AK53" s="288"/>
      <c r="AL53" s="288"/>
      <c r="AM53" s="288"/>
      <c r="AN53" s="288"/>
      <c r="AO53" s="216"/>
      <c r="AP53" s="288"/>
      <c r="AQ53" s="288"/>
      <c r="AR53" s="288"/>
      <c r="AS53" s="288"/>
      <c r="AT53" s="288"/>
      <c r="AU53" s="288"/>
      <c r="AV53" s="216"/>
      <c r="AW53" s="288"/>
      <c r="AX53" s="288"/>
      <c r="AY53" s="288"/>
      <c r="AZ53" s="288"/>
      <c r="BA53" s="288"/>
      <c r="BB53" s="288"/>
      <c r="BC53" s="216"/>
      <c r="BD53" s="216"/>
      <c r="BE53" s="288"/>
      <c r="BF53" s="288"/>
      <c r="BG53" s="288"/>
      <c r="BH53" s="288"/>
      <c r="BI53" s="288"/>
      <c r="BJ53" s="216"/>
      <c r="BK53" s="413"/>
      <c r="BL53" s="403"/>
      <c r="BM53" s="291"/>
      <c r="BN53" s="291"/>
      <c r="BO53" s="288"/>
      <c r="BP53" s="291"/>
      <c r="BQ53" s="216"/>
      <c r="BR53" s="291"/>
      <c r="BS53" s="291"/>
      <c r="BT53" s="291"/>
      <c r="BU53" s="291"/>
      <c r="BV53" s="291"/>
      <c r="BW53" s="291"/>
      <c r="BX53" s="216"/>
      <c r="BY53" s="291"/>
      <c r="BZ53" s="291"/>
      <c r="CA53" s="291"/>
      <c r="CB53" s="291"/>
      <c r="CC53" s="415"/>
      <c r="CD53" s="866"/>
      <c r="CF53" s="314">
        <f t="shared" si="0"/>
        <v>0</v>
      </c>
      <c r="CG53" s="315">
        <f t="shared" si="1"/>
        <v>0</v>
      </c>
      <c r="CH53" s="315">
        <f t="shared" si="2"/>
        <v>0</v>
      </c>
      <c r="CI53" s="316">
        <f t="shared" si="3"/>
        <v>0</v>
      </c>
    </row>
    <row r="54" spans="1:87" ht="17.100000000000001" customHeight="1">
      <c r="A54" s="808">
        <v>17</v>
      </c>
      <c r="B54" s="861" t="s">
        <v>322</v>
      </c>
      <c r="C54" s="372" t="s">
        <v>297</v>
      </c>
      <c r="D54" s="118"/>
      <c r="E54" s="283"/>
      <c r="F54" s="217"/>
      <c r="G54" s="116"/>
      <c r="H54" s="116"/>
      <c r="I54" s="116"/>
      <c r="J54" s="116"/>
      <c r="K54" s="116"/>
      <c r="L54" s="116"/>
      <c r="M54" s="217"/>
      <c r="N54" s="116">
        <v>4</v>
      </c>
      <c r="O54" s="116">
        <v>4</v>
      </c>
      <c r="P54" s="116">
        <v>4</v>
      </c>
      <c r="Q54" s="116"/>
      <c r="R54" s="116"/>
      <c r="S54" s="116"/>
      <c r="T54" s="217"/>
      <c r="U54" s="116"/>
      <c r="V54" s="116"/>
      <c r="W54" s="116"/>
      <c r="X54" s="116"/>
      <c r="Y54" s="116"/>
      <c r="Z54" s="116"/>
      <c r="AA54" s="217"/>
      <c r="AB54" s="116">
        <v>4</v>
      </c>
      <c r="AC54" s="116">
        <v>2</v>
      </c>
      <c r="AD54" s="116"/>
      <c r="AE54" s="116"/>
      <c r="AF54" s="118">
        <v>4</v>
      </c>
      <c r="AG54" s="284"/>
      <c r="AH54" s="217"/>
      <c r="AI54" s="217"/>
      <c r="AJ54" s="116">
        <v>4</v>
      </c>
      <c r="AK54" s="116">
        <v>4</v>
      </c>
      <c r="AL54" s="116">
        <v>4</v>
      </c>
      <c r="AM54" s="116">
        <v>4</v>
      </c>
      <c r="AN54" s="116"/>
      <c r="AO54" s="217"/>
      <c r="AP54" s="116">
        <v>4</v>
      </c>
      <c r="AQ54" s="116">
        <v>4</v>
      </c>
      <c r="AR54" s="116">
        <v>2</v>
      </c>
      <c r="AS54" s="116">
        <v>2</v>
      </c>
      <c r="AT54" s="116"/>
      <c r="AU54" s="116"/>
      <c r="AV54" s="217"/>
      <c r="AW54" s="116">
        <v>4</v>
      </c>
      <c r="AX54" s="116">
        <v>4</v>
      </c>
      <c r="AY54" s="116">
        <v>4</v>
      </c>
      <c r="AZ54" s="116"/>
      <c r="BA54" s="116">
        <v>2</v>
      </c>
      <c r="BB54" s="116"/>
      <c r="BC54" s="217"/>
      <c r="BD54" s="217"/>
      <c r="BE54" s="116">
        <v>3</v>
      </c>
      <c r="BF54" s="116">
        <v>2</v>
      </c>
      <c r="BG54" s="116">
        <v>4</v>
      </c>
      <c r="BH54" s="116">
        <v>4</v>
      </c>
      <c r="BI54" s="116"/>
      <c r="BJ54" s="217"/>
      <c r="BK54" s="411"/>
      <c r="BL54" s="416"/>
      <c r="BM54" s="104">
        <v>2</v>
      </c>
      <c r="BN54" s="104"/>
      <c r="BO54" s="419"/>
      <c r="BP54" s="104"/>
      <c r="BQ54" s="214"/>
      <c r="BR54" s="104">
        <v>4</v>
      </c>
      <c r="BS54" s="104">
        <v>4</v>
      </c>
      <c r="BT54" s="104">
        <v>4</v>
      </c>
      <c r="BU54" s="104">
        <v>4</v>
      </c>
      <c r="BV54" s="104">
        <v>4</v>
      </c>
      <c r="BW54" s="104"/>
      <c r="BX54" s="214"/>
      <c r="BY54" s="104">
        <v>4</v>
      </c>
      <c r="BZ54" s="104">
        <v>4</v>
      </c>
      <c r="CA54" s="104">
        <v>4</v>
      </c>
      <c r="CB54" s="104">
        <v>4</v>
      </c>
      <c r="CC54" s="414">
        <v>4</v>
      </c>
      <c r="CD54" s="864"/>
      <c r="CF54" s="317">
        <f t="shared" si="0"/>
        <v>21</v>
      </c>
      <c r="CG54" s="318">
        <f t="shared" si="1"/>
        <v>1</v>
      </c>
      <c r="CH54" s="318">
        <f t="shared" si="2"/>
        <v>6</v>
      </c>
      <c r="CI54" s="319">
        <f t="shared" si="3"/>
        <v>0</v>
      </c>
    </row>
    <row r="55" spans="1:87" ht="17.100000000000001" customHeight="1">
      <c r="A55" s="809"/>
      <c r="B55" s="862"/>
      <c r="C55" s="365" t="s">
        <v>303</v>
      </c>
      <c r="D55" s="111"/>
      <c r="E55" s="285"/>
      <c r="F55" s="215"/>
      <c r="G55" s="109">
        <v>2</v>
      </c>
      <c r="H55" s="109"/>
      <c r="I55" s="109"/>
      <c r="J55" s="109">
        <v>2</v>
      </c>
      <c r="K55" s="109">
        <v>2</v>
      </c>
      <c r="L55" s="109"/>
      <c r="M55" s="215"/>
      <c r="N55" s="109">
        <v>4</v>
      </c>
      <c r="O55" s="109"/>
      <c r="P55" s="109">
        <v>4</v>
      </c>
      <c r="Q55" s="109">
        <v>4</v>
      </c>
      <c r="R55" s="109">
        <v>2</v>
      </c>
      <c r="S55" s="109"/>
      <c r="T55" s="215"/>
      <c r="U55" s="109"/>
      <c r="V55" s="109"/>
      <c r="W55" s="109"/>
      <c r="X55" s="109"/>
      <c r="Y55" s="109"/>
      <c r="Z55" s="109"/>
      <c r="AA55" s="215"/>
      <c r="AB55" s="109">
        <v>4</v>
      </c>
      <c r="AC55" s="109"/>
      <c r="AD55" s="109"/>
      <c r="AE55" s="109"/>
      <c r="AF55" s="111">
        <v>4</v>
      </c>
      <c r="AG55" s="286"/>
      <c r="AH55" s="215"/>
      <c r="AI55" s="215"/>
      <c r="AJ55" s="109"/>
      <c r="AK55" s="109">
        <v>4</v>
      </c>
      <c r="AL55" s="109">
        <v>4</v>
      </c>
      <c r="AM55" s="109">
        <v>2</v>
      </c>
      <c r="AN55" s="109"/>
      <c r="AO55" s="215"/>
      <c r="AP55" s="109">
        <v>4</v>
      </c>
      <c r="AQ55" s="109"/>
      <c r="AR55" s="109"/>
      <c r="AS55" s="109">
        <v>4</v>
      </c>
      <c r="AT55" s="109">
        <v>4</v>
      </c>
      <c r="AU55" s="109"/>
      <c r="AV55" s="215"/>
      <c r="AW55" s="109">
        <v>4</v>
      </c>
      <c r="AX55" s="109"/>
      <c r="AY55" s="109">
        <v>4</v>
      </c>
      <c r="AZ55" s="109">
        <v>4</v>
      </c>
      <c r="BA55" s="109">
        <v>2</v>
      </c>
      <c r="BB55" s="109"/>
      <c r="BC55" s="215"/>
      <c r="BD55" s="215"/>
      <c r="BE55" s="109"/>
      <c r="BF55" s="109">
        <v>4</v>
      </c>
      <c r="BG55" s="109">
        <v>4</v>
      </c>
      <c r="BH55" s="109">
        <v>4</v>
      </c>
      <c r="BI55" s="109"/>
      <c r="BJ55" s="215"/>
      <c r="BK55" s="412"/>
      <c r="BL55" s="239"/>
      <c r="BM55" s="109">
        <v>2</v>
      </c>
      <c r="BN55" s="109"/>
      <c r="BO55" s="418"/>
      <c r="BP55" s="109"/>
      <c r="BQ55" s="215"/>
      <c r="BR55" s="109">
        <v>4</v>
      </c>
      <c r="BS55" s="109"/>
      <c r="BT55" s="109">
        <v>4</v>
      </c>
      <c r="BU55" s="109">
        <v>4</v>
      </c>
      <c r="BV55" s="109">
        <v>4</v>
      </c>
      <c r="BW55" s="109"/>
      <c r="BX55" s="215"/>
      <c r="BY55" s="109">
        <v>4</v>
      </c>
      <c r="BZ55" s="109"/>
      <c r="CA55" s="109">
        <v>4</v>
      </c>
      <c r="CB55" s="109"/>
      <c r="CC55" s="240"/>
      <c r="CD55" s="865"/>
      <c r="CF55" s="311">
        <f t="shared" si="0"/>
        <v>20</v>
      </c>
      <c r="CG55" s="312">
        <f t="shared" si="1"/>
        <v>0</v>
      </c>
      <c r="CH55" s="312">
        <f t="shared" si="2"/>
        <v>7</v>
      </c>
      <c r="CI55" s="313">
        <f t="shared" si="3"/>
        <v>0</v>
      </c>
    </row>
    <row r="56" spans="1:87" ht="17.100000000000001" customHeight="1" thickBot="1">
      <c r="A56" s="810"/>
      <c r="B56" s="863"/>
      <c r="C56" s="422" t="s">
        <v>304</v>
      </c>
      <c r="D56" s="289"/>
      <c r="E56" s="287"/>
      <c r="F56" s="216"/>
      <c r="G56" s="288"/>
      <c r="H56" s="288"/>
      <c r="I56" s="288"/>
      <c r="J56" s="288"/>
      <c r="K56" s="109"/>
      <c r="L56" s="288"/>
      <c r="M56" s="216"/>
      <c r="N56" s="288"/>
      <c r="O56" s="288"/>
      <c r="P56" s="288"/>
      <c r="Q56" s="288"/>
      <c r="R56" s="288"/>
      <c r="S56" s="288"/>
      <c r="T56" s="216"/>
      <c r="U56" s="288"/>
      <c r="V56" s="288"/>
      <c r="W56" s="288"/>
      <c r="X56" s="288"/>
      <c r="Y56" s="288"/>
      <c r="Z56" s="288"/>
      <c r="AA56" s="216"/>
      <c r="AB56" s="288"/>
      <c r="AC56" s="288"/>
      <c r="AD56" s="288"/>
      <c r="AE56" s="288"/>
      <c r="AF56" s="289"/>
      <c r="AG56" s="290"/>
      <c r="AH56" s="216"/>
      <c r="AI56" s="216"/>
      <c r="AJ56" s="288"/>
      <c r="AK56" s="288"/>
      <c r="AL56" s="288"/>
      <c r="AM56" s="288"/>
      <c r="AN56" s="288"/>
      <c r="AO56" s="216"/>
      <c r="AP56" s="288"/>
      <c r="AQ56" s="288"/>
      <c r="AR56" s="288"/>
      <c r="AS56" s="288"/>
      <c r="AT56" s="288"/>
      <c r="AU56" s="288"/>
      <c r="AV56" s="216"/>
      <c r="AW56" s="288"/>
      <c r="AX56" s="288"/>
      <c r="AY56" s="288"/>
      <c r="AZ56" s="288"/>
      <c r="BA56" s="288"/>
      <c r="BB56" s="288"/>
      <c r="BC56" s="216"/>
      <c r="BD56" s="216"/>
      <c r="BE56" s="288"/>
      <c r="BF56" s="288"/>
      <c r="BG56" s="288"/>
      <c r="BH56" s="288"/>
      <c r="BI56" s="288"/>
      <c r="BJ56" s="216"/>
      <c r="BK56" s="413"/>
      <c r="BL56" s="403"/>
      <c r="BM56" s="291"/>
      <c r="BN56" s="291"/>
      <c r="BO56" s="288"/>
      <c r="BP56" s="291"/>
      <c r="BQ56" s="216"/>
      <c r="BR56" s="291"/>
      <c r="BS56" s="291"/>
      <c r="BT56" s="291"/>
      <c r="BU56" s="291"/>
      <c r="BV56" s="291"/>
      <c r="BW56" s="291"/>
      <c r="BX56" s="216"/>
      <c r="BY56" s="291"/>
      <c r="BZ56" s="291"/>
      <c r="CA56" s="291"/>
      <c r="CB56" s="291"/>
      <c r="CC56" s="415"/>
      <c r="CD56" s="866"/>
      <c r="CF56" s="314">
        <f t="shared" si="0"/>
        <v>0</v>
      </c>
      <c r="CG56" s="315">
        <f t="shared" si="1"/>
        <v>0</v>
      </c>
      <c r="CH56" s="315">
        <f t="shared" si="2"/>
        <v>0</v>
      </c>
      <c r="CI56" s="316">
        <f t="shared" si="3"/>
        <v>0</v>
      </c>
    </row>
    <row r="57" spans="1:87" ht="17.100000000000001" customHeight="1">
      <c r="A57" s="808">
        <v>18</v>
      </c>
      <c r="B57" s="861" t="s">
        <v>321</v>
      </c>
      <c r="C57" s="372" t="s">
        <v>297</v>
      </c>
      <c r="D57" s="118"/>
      <c r="E57" s="283"/>
      <c r="F57" s="217"/>
      <c r="G57" s="116"/>
      <c r="H57" s="116"/>
      <c r="I57" s="116"/>
      <c r="J57" s="116"/>
      <c r="K57" s="116"/>
      <c r="L57" s="116"/>
      <c r="M57" s="217"/>
      <c r="N57" s="116">
        <v>4</v>
      </c>
      <c r="O57" s="116">
        <v>4</v>
      </c>
      <c r="P57" s="116">
        <v>4</v>
      </c>
      <c r="Q57" s="116"/>
      <c r="R57" s="116"/>
      <c r="S57" s="116"/>
      <c r="T57" s="217"/>
      <c r="U57" s="116"/>
      <c r="V57" s="116"/>
      <c r="W57" s="116"/>
      <c r="X57" s="116"/>
      <c r="Y57" s="116"/>
      <c r="Z57" s="116"/>
      <c r="AA57" s="217"/>
      <c r="AB57" s="116">
        <v>4</v>
      </c>
      <c r="AC57" s="116">
        <v>4</v>
      </c>
      <c r="AD57" s="116"/>
      <c r="AE57" s="116"/>
      <c r="AF57" s="118">
        <v>4</v>
      </c>
      <c r="AG57" s="284"/>
      <c r="AH57" s="217"/>
      <c r="AI57" s="217"/>
      <c r="AJ57" s="116">
        <v>4</v>
      </c>
      <c r="AK57" s="116">
        <v>4</v>
      </c>
      <c r="AL57" s="116">
        <v>4</v>
      </c>
      <c r="AM57" s="116">
        <v>4</v>
      </c>
      <c r="AN57" s="116"/>
      <c r="AO57" s="217"/>
      <c r="AP57" s="116">
        <v>4</v>
      </c>
      <c r="AQ57" s="116">
        <v>4</v>
      </c>
      <c r="AR57" s="116">
        <v>2</v>
      </c>
      <c r="AS57" s="116">
        <v>4</v>
      </c>
      <c r="AT57" s="116"/>
      <c r="AU57" s="116"/>
      <c r="AV57" s="217"/>
      <c r="AW57" s="116">
        <v>4</v>
      </c>
      <c r="AX57" s="116">
        <v>4</v>
      </c>
      <c r="AY57" s="116">
        <v>4</v>
      </c>
      <c r="AZ57" s="116"/>
      <c r="BA57" s="116">
        <v>4</v>
      </c>
      <c r="BB57" s="116"/>
      <c r="BC57" s="217"/>
      <c r="BD57" s="217"/>
      <c r="BE57" s="116">
        <v>4</v>
      </c>
      <c r="BF57" s="116">
        <v>4</v>
      </c>
      <c r="BG57" s="116">
        <v>4</v>
      </c>
      <c r="BH57" s="116">
        <v>4</v>
      </c>
      <c r="BI57" s="116"/>
      <c r="BJ57" s="217"/>
      <c r="BK57" s="411"/>
      <c r="BL57" s="416"/>
      <c r="BM57" s="104">
        <v>4</v>
      </c>
      <c r="BN57" s="104"/>
      <c r="BO57" s="419"/>
      <c r="BP57" s="104"/>
      <c r="BQ57" s="214"/>
      <c r="BR57" s="104">
        <v>4</v>
      </c>
      <c r="BS57" s="104">
        <v>4</v>
      </c>
      <c r="BT57" s="104">
        <v>4</v>
      </c>
      <c r="BU57" s="104">
        <v>4</v>
      </c>
      <c r="BV57" s="104">
        <v>4</v>
      </c>
      <c r="BW57" s="104"/>
      <c r="BX57" s="214"/>
      <c r="BY57" s="104">
        <v>4</v>
      </c>
      <c r="BZ57" s="104">
        <v>4</v>
      </c>
      <c r="CA57" s="104">
        <v>4</v>
      </c>
      <c r="CB57" s="104">
        <v>4</v>
      </c>
      <c r="CC57" s="414">
        <v>4</v>
      </c>
      <c r="CD57" s="864"/>
      <c r="CF57" s="317">
        <f t="shared" si="0"/>
        <v>27</v>
      </c>
      <c r="CG57" s="318">
        <f t="shared" si="1"/>
        <v>0</v>
      </c>
      <c r="CH57" s="318">
        <f t="shared" si="2"/>
        <v>1</v>
      </c>
      <c r="CI57" s="319">
        <f t="shared" si="3"/>
        <v>0</v>
      </c>
    </row>
    <row r="58" spans="1:87" ht="17.100000000000001" customHeight="1">
      <c r="A58" s="809"/>
      <c r="B58" s="862"/>
      <c r="C58" s="365" t="s">
        <v>303</v>
      </c>
      <c r="D58" s="111"/>
      <c r="E58" s="285"/>
      <c r="F58" s="215"/>
      <c r="G58" s="109">
        <v>4</v>
      </c>
      <c r="H58" s="109"/>
      <c r="I58" s="109"/>
      <c r="J58" s="109">
        <v>4</v>
      </c>
      <c r="K58" s="109">
        <v>4</v>
      </c>
      <c r="L58" s="109"/>
      <c r="M58" s="215"/>
      <c r="N58" s="109">
        <v>4</v>
      </c>
      <c r="O58" s="109"/>
      <c r="P58" s="109">
        <v>4</v>
      </c>
      <c r="Q58" s="109">
        <v>4</v>
      </c>
      <c r="R58" s="109">
        <v>4</v>
      </c>
      <c r="S58" s="109"/>
      <c r="T58" s="215"/>
      <c r="U58" s="109"/>
      <c r="V58" s="109"/>
      <c r="W58" s="109"/>
      <c r="X58" s="109"/>
      <c r="Y58" s="109"/>
      <c r="Z58" s="109"/>
      <c r="AA58" s="215"/>
      <c r="AB58" s="109">
        <v>4</v>
      </c>
      <c r="AC58" s="109"/>
      <c r="AD58" s="109"/>
      <c r="AE58" s="109"/>
      <c r="AF58" s="111">
        <v>4</v>
      </c>
      <c r="AG58" s="286"/>
      <c r="AH58" s="215"/>
      <c r="AI58" s="215"/>
      <c r="AJ58" s="109"/>
      <c r="AK58" s="109">
        <v>4</v>
      </c>
      <c r="AL58" s="109">
        <v>4</v>
      </c>
      <c r="AM58" s="109">
        <v>4</v>
      </c>
      <c r="AN58" s="109"/>
      <c r="AO58" s="215"/>
      <c r="AP58" s="109">
        <v>4</v>
      </c>
      <c r="AQ58" s="109"/>
      <c r="AR58" s="109"/>
      <c r="AS58" s="109">
        <v>4</v>
      </c>
      <c r="AT58" s="109">
        <v>4</v>
      </c>
      <c r="AU58" s="109"/>
      <c r="AV58" s="215"/>
      <c r="AW58" s="109">
        <v>4</v>
      </c>
      <c r="AX58" s="109"/>
      <c r="AY58" s="109">
        <v>4</v>
      </c>
      <c r="AZ58" s="109">
        <v>4</v>
      </c>
      <c r="BA58" s="109">
        <v>4</v>
      </c>
      <c r="BB58" s="109"/>
      <c r="BC58" s="215"/>
      <c r="BD58" s="215"/>
      <c r="BE58" s="109"/>
      <c r="BF58" s="109">
        <v>4</v>
      </c>
      <c r="BG58" s="109">
        <v>4</v>
      </c>
      <c r="BH58" s="109">
        <v>4</v>
      </c>
      <c r="BI58" s="109"/>
      <c r="BJ58" s="215"/>
      <c r="BK58" s="412"/>
      <c r="BL58" s="239"/>
      <c r="BM58" s="109">
        <v>4</v>
      </c>
      <c r="BN58" s="109"/>
      <c r="BO58" s="418"/>
      <c r="BP58" s="109"/>
      <c r="BQ58" s="215"/>
      <c r="BR58" s="109">
        <v>4</v>
      </c>
      <c r="BS58" s="109"/>
      <c r="BT58" s="109">
        <v>4</v>
      </c>
      <c r="BU58" s="109">
        <v>4</v>
      </c>
      <c r="BV58" s="109">
        <v>4</v>
      </c>
      <c r="BW58" s="109"/>
      <c r="BX58" s="215"/>
      <c r="BY58" s="109">
        <v>4</v>
      </c>
      <c r="BZ58" s="109"/>
      <c r="CA58" s="109">
        <v>4</v>
      </c>
      <c r="CB58" s="109"/>
      <c r="CC58" s="240"/>
      <c r="CD58" s="865"/>
      <c r="CF58" s="311">
        <f t="shared" si="0"/>
        <v>27</v>
      </c>
      <c r="CG58" s="312">
        <f t="shared" si="1"/>
        <v>0</v>
      </c>
      <c r="CH58" s="312">
        <f t="shared" si="2"/>
        <v>0</v>
      </c>
      <c r="CI58" s="313">
        <f t="shared" si="3"/>
        <v>0</v>
      </c>
    </row>
    <row r="59" spans="1:87" ht="17.100000000000001" customHeight="1" thickBot="1">
      <c r="A59" s="810"/>
      <c r="B59" s="863"/>
      <c r="C59" s="422" t="s">
        <v>304</v>
      </c>
      <c r="D59" s="289"/>
      <c r="E59" s="287"/>
      <c r="F59" s="216"/>
      <c r="G59" s="288"/>
      <c r="H59" s="288"/>
      <c r="I59" s="288"/>
      <c r="J59" s="288"/>
      <c r="K59" s="109"/>
      <c r="L59" s="288"/>
      <c r="M59" s="216"/>
      <c r="N59" s="288"/>
      <c r="O59" s="288"/>
      <c r="P59" s="288"/>
      <c r="Q59" s="288"/>
      <c r="R59" s="288"/>
      <c r="S59" s="288"/>
      <c r="T59" s="216"/>
      <c r="U59" s="288"/>
      <c r="V59" s="288"/>
      <c r="W59" s="288"/>
      <c r="X59" s="288"/>
      <c r="Y59" s="288"/>
      <c r="Z59" s="288"/>
      <c r="AA59" s="216"/>
      <c r="AB59" s="288"/>
      <c r="AC59" s="288"/>
      <c r="AD59" s="288"/>
      <c r="AE59" s="288"/>
      <c r="AF59" s="289"/>
      <c r="AG59" s="290"/>
      <c r="AH59" s="216"/>
      <c r="AI59" s="216"/>
      <c r="AJ59" s="288"/>
      <c r="AK59" s="288"/>
      <c r="AL59" s="288"/>
      <c r="AM59" s="288"/>
      <c r="AN59" s="288"/>
      <c r="AO59" s="216"/>
      <c r="AP59" s="288"/>
      <c r="AQ59" s="288"/>
      <c r="AR59" s="288"/>
      <c r="AS59" s="288"/>
      <c r="AT59" s="288"/>
      <c r="AU59" s="288"/>
      <c r="AV59" s="216"/>
      <c r="AW59" s="288"/>
      <c r="AX59" s="288"/>
      <c r="AY59" s="288"/>
      <c r="AZ59" s="288"/>
      <c r="BA59" s="288"/>
      <c r="BB59" s="288"/>
      <c r="BC59" s="216"/>
      <c r="BD59" s="216"/>
      <c r="BE59" s="288"/>
      <c r="BF59" s="288"/>
      <c r="BG59" s="288"/>
      <c r="BH59" s="288"/>
      <c r="BI59" s="288"/>
      <c r="BJ59" s="216"/>
      <c r="BK59" s="413"/>
      <c r="BL59" s="403"/>
      <c r="BM59" s="291"/>
      <c r="BN59" s="291"/>
      <c r="BO59" s="288"/>
      <c r="BP59" s="291"/>
      <c r="BQ59" s="216"/>
      <c r="BR59" s="291"/>
      <c r="BS59" s="291"/>
      <c r="BT59" s="291"/>
      <c r="BU59" s="291"/>
      <c r="BV59" s="291"/>
      <c r="BW59" s="291"/>
      <c r="BX59" s="216"/>
      <c r="BY59" s="291"/>
      <c r="BZ59" s="291"/>
      <c r="CA59" s="291"/>
      <c r="CB59" s="291"/>
      <c r="CC59" s="415"/>
      <c r="CD59" s="866"/>
      <c r="CF59" s="314">
        <f t="shared" si="0"/>
        <v>0</v>
      </c>
      <c r="CG59" s="315">
        <f t="shared" si="1"/>
        <v>0</v>
      </c>
      <c r="CH59" s="315">
        <f t="shared" si="2"/>
        <v>0</v>
      </c>
      <c r="CI59" s="316">
        <f t="shared" si="3"/>
        <v>0</v>
      </c>
    </row>
    <row r="60" spans="1:87" ht="17.100000000000001" customHeight="1">
      <c r="A60" s="858">
        <v>19</v>
      </c>
      <c r="B60" s="861" t="s">
        <v>323</v>
      </c>
      <c r="C60" s="372" t="s">
        <v>297</v>
      </c>
      <c r="D60" s="118"/>
      <c r="E60" s="283"/>
      <c r="F60" s="217"/>
      <c r="G60" s="116"/>
      <c r="H60" s="116"/>
      <c r="I60" s="116"/>
      <c r="J60" s="116"/>
      <c r="K60" s="116"/>
      <c r="L60" s="116"/>
      <c r="M60" s="217"/>
      <c r="N60" s="116">
        <v>2</v>
      </c>
      <c r="O60" s="116">
        <v>2</v>
      </c>
      <c r="P60" s="116">
        <v>2</v>
      </c>
      <c r="Q60" s="116"/>
      <c r="R60" s="116"/>
      <c r="S60" s="116"/>
      <c r="T60" s="217"/>
      <c r="U60" s="116"/>
      <c r="V60" s="116"/>
      <c r="W60" s="116"/>
      <c r="X60" s="116"/>
      <c r="Y60" s="116"/>
      <c r="Z60" s="116"/>
      <c r="AA60" s="217"/>
      <c r="AB60" s="116">
        <v>2</v>
      </c>
      <c r="AC60" s="116">
        <v>2</v>
      </c>
      <c r="AD60" s="116"/>
      <c r="AE60" s="116"/>
      <c r="AF60" s="118">
        <v>2</v>
      </c>
      <c r="AG60" s="284"/>
      <c r="AH60" s="217"/>
      <c r="AI60" s="217"/>
      <c r="AJ60" s="116">
        <v>2</v>
      </c>
      <c r="AK60" s="116">
        <v>2</v>
      </c>
      <c r="AL60" s="116"/>
      <c r="AM60" s="116">
        <v>2</v>
      </c>
      <c r="AN60" s="116"/>
      <c r="AO60" s="217"/>
      <c r="AP60" s="116">
        <v>2</v>
      </c>
      <c r="AQ60" s="116">
        <v>2</v>
      </c>
      <c r="AR60" s="116">
        <v>2</v>
      </c>
      <c r="AS60" s="116">
        <v>2</v>
      </c>
      <c r="AT60" s="116"/>
      <c r="AU60" s="116"/>
      <c r="AV60" s="217"/>
      <c r="AW60" s="116">
        <v>2</v>
      </c>
      <c r="AX60" s="116">
        <v>2</v>
      </c>
      <c r="AY60" s="116">
        <v>2</v>
      </c>
      <c r="AZ60" s="116"/>
      <c r="BA60" s="116">
        <v>2</v>
      </c>
      <c r="BB60" s="116"/>
      <c r="BC60" s="217"/>
      <c r="BD60" s="217"/>
      <c r="BE60" s="116">
        <v>2</v>
      </c>
      <c r="BF60" s="116">
        <v>2</v>
      </c>
      <c r="BG60" s="116"/>
      <c r="BH60" s="116">
        <v>2</v>
      </c>
      <c r="BI60" s="116"/>
      <c r="BJ60" s="217"/>
      <c r="BK60" s="411"/>
      <c r="BL60" s="416"/>
      <c r="BM60" s="116">
        <v>2</v>
      </c>
      <c r="BN60" s="104"/>
      <c r="BO60" s="419"/>
      <c r="BP60" s="104"/>
      <c r="BQ60" s="214"/>
      <c r="BR60" s="104">
        <v>2</v>
      </c>
      <c r="BS60" s="104">
        <v>2</v>
      </c>
      <c r="BT60" s="104">
        <v>2</v>
      </c>
      <c r="BU60" s="104">
        <v>2</v>
      </c>
      <c r="BV60" s="104"/>
      <c r="BW60" s="104"/>
      <c r="BX60" s="214"/>
      <c r="BY60" s="104">
        <v>2</v>
      </c>
      <c r="BZ60" s="104">
        <v>2</v>
      </c>
      <c r="CA60" s="104">
        <v>2</v>
      </c>
      <c r="CB60" s="104"/>
      <c r="CC60" s="414">
        <v>2</v>
      </c>
      <c r="CD60" s="864"/>
      <c r="CF60" s="317">
        <f t="shared" si="0"/>
        <v>0</v>
      </c>
      <c r="CG60" s="318">
        <f t="shared" si="1"/>
        <v>0</v>
      </c>
      <c r="CH60" s="318">
        <f t="shared" si="2"/>
        <v>25</v>
      </c>
      <c r="CI60" s="319">
        <f t="shared" si="3"/>
        <v>0</v>
      </c>
    </row>
    <row r="61" spans="1:87" ht="17.100000000000001" customHeight="1">
      <c r="A61" s="859"/>
      <c r="B61" s="862"/>
      <c r="C61" s="365" t="s">
        <v>303</v>
      </c>
      <c r="D61" s="111"/>
      <c r="E61" s="285"/>
      <c r="F61" s="215"/>
      <c r="G61" s="109">
        <v>2</v>
      </c>
      <c r="H61" s="109"/>
      <c r="I61" s="109"/>
      <c r="J61" s="109">
        <v>2</v>
      </c>
      <c r="K61" s="109">
        <v>2</v>
      </c>
      <c r="L61" s="109"/>
      <c r="M61" s="215"/>
      <c r="N61" s="109">
        <v>2</v>
      </c>
      <c r="O61" s="109"/>
      <c r="P61" s="109">
        <v>2</v>
      </c>
      <c r="Q61" s="109">
        <v>2</v>
      </c>
      <c r="R61" s="109">
        <v>2</v>
      </c>
      <c r="S61" s="109"/>
      <c r="T61" s="215"/>
      <c r="U61" s="109"/>
      <c r="V61" s="109"/>
      <c r="W61" s="109"/>
      <c r="X61" s="109"/>
      <c r="Y61" s="109"/>
      <c r="Z61" s="109"/>
      <c r="AA61" s="215"/>
      <c r="AB61" s="109">
        <v>2</v>
      </c>
      <c r="AC61" s="109"/>
      <c r="AD61" s="109"/>
      <c r="AE61" s="109"/>
      <c r="AF61" s="109">
        <v>2</v>
      </c>
      <c r="AG61" s="286"/>
      <c r="AH61" s="215"/>
      <c r="AI61" s="215"/>
      <c r="AJ61" s="109"/>
      <c r="AK61" s="109">
        <v>2</v>
      </c>
      <c r="AL61" s="109">
        <v>2</v>
      </c>
      <c r="AM61" s="109">
        <v>2</v>
      </c>
      <c r="AN61" s="109"/>
      <c r="AO61" s="215"/>
      <c r="AP61" s="109">
        <v>2</v>
      </c>
      <c r="AQ61" s="109"/>
      <c r="AR61" s="109"/>
      <c r="AS61" s="109">
        <v>2</v>
      </c>
      <c r="AT61" s="109">
        <v>2</v>
      </c>
      <c r="AU61" s="109"/>
      <c r="AV61" s="215"/>
      <c r="AW61" s="109">
        <v>2</v>
      </c>
      <c r="AX61" s="109"/>
      <c r="AY61" s="109">
        <v>2</v>
      </c>
      <c r="AZ61" s="109">
        <v>2</v>
      </c>
      <c r="BA61" s="109">
        <v>2</v>
      </c>
      <c r="BB61" s="109"/>
      <c r="BC61" s="215"/>
      <c r="BD61" s="215"/>
      <c r="BE61" s="109"/>
      <c r="BF61" s="109">
        <v>2</v>
      </c>
      <c r="BG61" s="109">
        <v>2</v>
      </c>
      <c r="BH61" s="109">
        <v>2</v>
      </c>
      <c r="BI61" s="109"/>
      <c r="BJ61" s="215"/>
      <c r="BK61" s="412"/>
      <c r="BL61" s="239"/>
      <c r="BM61" s="109">
        <v>2</v>
      </c>
      <c r="BN61" s="109"/>
      <c r="BO61" s="418"/>
      <c r="BP61" s="109"/>
      <c r="BQ61" s="215"/>
      <c r="BR61" s="109">
        <v>2</v>
      </c>
      <c r="BS61" s="109"/>
      <c r="BT61" s="109">
        <v>2</v>
      </c>
      <c r="BU61" s="109">
        <v>2</v>
      </c>
      <c r="BV61" s="109"/>
      <c r="BW61" s="109"/>
      <c r="BX61" s="215"/>
      <c r="BY61" s="109">
        <v>2</v>
      </c>
      <c r="BZ61" s="109"/>
      <c r="CA61" s="109">
        <v>2</v>
      </c>
      <c r="CB61" s="109"/>
      <c r="CC61" s="240"/>
      <c r="CD61" s="865"/>
      <c r="CF61" s="311">
        <f t="shared" si="0"/>
        <v>0</v>
      </c>
      <c r="CG61" s="312">
        <f t="shared" si="1"/>
        <v>0</v>
      </c>
      <c r="CH61" s="312">
        <f t="shared" si="2"/>
        <v>26</v>
      </c>
      <c r="CI61" s="313">
        <f t="shared" si="3"/>
        <v>0</v>
      </c>
    </row>
    <row r="62" spans="1:87" ht="17.100000000000001" customHeight="1" thickBot="1">
      <c r="A62" s="860"/>
      <c r="B62" s="863"/>
      <c r="C62" s="422" t="s">
        <v>304</v>
      </c>
      <c r="D62" s="289"/>
      <c r="E62" s="287"/>
      <c r="F62" s="216"/>
      <c r="G62" s="288"/>
      <c r="H62" s="288"/>
      <c r="I62" s="288"/>
      <c r="J62" s="288"/>
      <c r="K62" s="109"/>
      <c r="L62" s="288"/>
      <c r="M62" s="216"/>
      <c r="N62" s="288"/>
      <c r="O62" s="288"/>
      <c r="P62" s="288"/>
      <c r="Q62" s="288"/>
      <c r="R62" s="288"/>
      <c r="S62" s="288"/>
      <c r="T62" s="216"/>
      <c r="U62" s="288"/>
      <c r="V62" s="288"/>
      <c r="W62" s="288"/>
      <c r="X62" s="288"/>
      <c r="Y62" s="288"/>
      <c r="Z62" s="288"/>
      <c r="AA62" s="216"/>
      <c r="AB62" s="288"/>
      <c r="AC62" s="288"/>
      <c r="AD62" s="288"/>
      <c r="AE62" s="288"/>
      <c r="AF62" s="289"/>
      <c r="AG62" s="290"/>
      <c r="AH62" s="216"/>
      <c r="AI62" s="216"/>
      <c r="AJ62" s="288"/>
      <c r="AK62" s="288"/>
      <c r="AL62" s="288"/>
      <c r="AM62" s="288"/>
      <c r="AN62" s="288"/>
      <c r="AO62" s="216"/>
      <c r="AP62" s="288"/>
      <c r="AQ62" s="288"/>
      <c r="AR62" s="288"/>
      <c r="AS62" s="288"/>
      <c r="AT62" s="288"/>
      <c r="AU62" s="288"/>
      <c r="AV62" s="216"/>
      <c r="AW62" s="288"/>
      <c r="AX62" s="288"/>
      <c r="AY62" s="288"/>
      <c r="AZ62" s="288"/>
      <c r="BA62" s="288"/>
      <c r="BB62" s="288"/>
      <c r="BC62" s="216"/>
      <c r="BD62" s="216"/>
      <c r="BE62" s="288"/>
      <c r="BF62" s="288"/>
      <c r="BG62" s="288"/>
      <c r="BH62" s="288"/>
      <c r="BI62" s="288"/>
      <c r="BJ62" s="216"/>
      <c r="BK62" s="413"/>
      <c r="BL62" s="403"/>
      <c r="BM62" s="291"/>
      <c r="BN62" s="291"/>
      <c r="BO62" s="288"/>
      <c r="BP62" s="291"/>
      <c r="BQ62" s="216"/>
      <c r="BR62" s="291"/>
      <c r="BS62" s="291"/>
      <c r="BT62" s="291"/>
      <c r="BU62" s="291"/>
      <c r="BV62" s="291"/>
      <c r="BW62" s="291"/>
      <c r="BX62" s="216"/>
      <c r="BY62" s="291"/>
      <c r="BZ62" s="291"/>
      <c r="CA62" s="291"/>
      <c r="CB62" s="291"/>
      <c r="CC62" s="415"/>
      <c r="CD62" s="866"/>
      <c r="CF62" s="314">
        <f t="shared" si="0"/>
        <v>0</v>
      </c>
      <c r="CG62" s="315">
        <f t="shared" si="1"/>
        <v>0</v>
      </c>
      <c r="CH62" s="315">
        <f t="shared" si="2"/>
        <v>0</v>
      </c>
      <c r="CI62" s="316">
        <f t="shared" si="3"/>
        <v>0</v>
      </c>
    </row>
    <row r="63" spans="1:87" ht="17.100000000000001" customHeight="1">
      <c r="A63" s="808">
        <v>20</v>
      </c>
      <c r="B63" s="861" t="s">
        <v>324</v>
      </c>
      <c r="C63" s="372" t="s">
        <v>297</v>
      </c>
      <c r="D63" s="118"/>
      <c r="E63" s="283"/>
      <c r="F63" s="217"/>
      <c r="G63" s="116"/>
      <c r="H63" s="116"/>
      <c r="I63" s="116"/>
      <c r="J63" s="116"/>
      <c r="K63" s="116"/>
      <c r="L63" s="116"/>
      <c r="M63" s="217"/>
      <c r="N63" s="116">
        <v>4</v>
      </c>
      <c r="O63" s="116">
        <v>2</v>
      </c>
      <c r="P63" s="116">
        <v>4</v>
      </c>
      <c r="Q63" s="116"/>
      <c r="R63" s="116"/>
      <c r="S63" s="116"/>
      <c r="T63" s="217"/>
      <c r="U63" s="116"/>
      <c r="V63" s="116"/>
      <c r="W63" s="116"/>
      <c r="X63" s="116"/>
      <c r="Y63" s="116"/>
      <c r="Z63" s="116"/>
      <c r="AA63" s="217"/>
      <c r="AB63" s="116">
        <v>4</v>
      </c>
      <c r="AC63" s="116">
        <v>4</v>
      </c>
      <c r="AD63" s="116"/>
      <c r="AE63" s="116"/>
      <c r="AF63" s="118">
        <v>4</v>
      </c>
      <c r="AG63" s="284"/>
      <c r="AH63" s="217"/>
      <c r="AI63" s="217"/>
      <c r="AJ63" s="116">
        <v>4</v>
      </c>
      <c r="AK63" s="116">
        <v>4</v>
      </c>
      <c r="AL63" s="116">
        <v>4</v>
      </c>
      <c r="AM63" s="116">
        <v>3</v>
      </c>
      <c r="AN63" s="116"/>
      <c r="AO63" s="217"/>
      <c r="AP63" s="116">
        <v>3</v>
      </c>
      <c r="AQ63" s="116">
        <v>2</v>
      </c>
      <c r="AR63" s="116">
        <v>2</v>
      </c>
      <c r="AS63" s="116">
        <v>4</v>
      </c>
      <c r="AT63" s="116"/>
      <c r="AU63" s="116"/>
      <c r="AV63" s="217"/>
      <c r="AW63" s="116">
        <v>4</v>
      </c>
      <c r="AX63" s="116">
        <v>4</v>
      </c>
      <c r="AY63" s="116">
        <v>4</v>
      </c>
      <c r="AZ63" s="116"/>
      <c r="BA63" s="116">
        <v>4</v>
      </c>
      <c r="BB63" s="116"/>
      <c r="BC63" s="217"/>
      <c r="BD63" s="217"/>
      <c r="BE63" s="116">
        <v>4</v>
      </c>
      <c r="BF63" s="116">
        <v>4</v>
      </c>
      <c r="BG63" s="116">
        <v>4</v>
      </c>
      <c r="BH63" s="116">
        <v>4</v>
      </c>
      <c r="BI63" s="116"/>
      <c r="BJ63" s="217"/>
      <c r="BK63" s="411"/>
      <c r="BL63" s="416"/>
      <c r="BM63" s="104">
        <v>4</v>
      </c>
      <c r="BN63" s="104"/>
      <c r="BO63" s="419"/>
      <c r="BP63" s="104"/>
      <c r="BQ63" s="214"/>
      <c r="BR63" s="104">
        <v>4</v>
      </c>
      <c r="BS63" s="104">
        <v>2</v>
      </c>
      <c r="BT63" s="104">
        <v>4</v>
      </c>
      <c r="BU63" s="104">
        <v>4</v>
      </c>
      <c r="BV63" s="104">
        <v>4</v>
      </c>
      <c r="BW63" s="104"/>
      <c r="BX63" s="214"/>
      <c r="BY63" s="104">
        <v>4</v>
      </c>
      <c r="BZ63" s="104">
        <v>4</v>
      </c>
      <c r="CA63" s="104">
        <v>4</v>
      </c>
      <c r="CB63" s="104">
        <v>4</v>
      </c>
      <c r="CC63" s="414">
        <v>4</v>
      </c>
      <c r="CD63" s="864"/>
      <c r="CF63" s="317">
        <f t="shared" si="0"/>
        <v>22</v>
      </c>
      <c r="CG63" s="318">
        <f t="shared" si="1"/>
        <v>2</v>
      </c>
      <c r="CH63" s="318">
        <f t="shared" si="2"/>
        <v>4</v>
      </c>
      <c r="CI63" s="319">
        <f t="shared" si="3"/>
        <v>0</v>
      </c>
    </row>
    <row r="64" spans="1:87" ht="17.100000000000001" customHeight="1">
      <c r="A64" s="809"/>
      <c r="B64" s="862"/>
      <c r="C64" s="365" t="s">
        <v>303</v>
      </c>
      <c r="D64" s="111"/>
      <c r="E64" s="285"/>
      <c r="F64" s="215"/>
      <c r="G64" s="109">
        <v>4</v>
      </c>
      <c r="H64" s="109"/>
      <c r="I64" s="109"/>
      <c r="J64" s="109">
        <v>4</v>
      </c>
      <c r="K64" s="109">
        <v>4</v>
      </c>
      <c r="L64" s="109"/>
      <c r="M64" s="215"/>
      <c r="N64" s="109">
        <v>4</v>
      </c>
      <c r="O64" s="109"/>
      <c r="P64" s="109">
        <v>4</v>
      </c>
      <c r="Q64" s="109">
        <v>2</v>
      </c>
      <c r="R64" s="109">
        <v>4</v>
      </c>
      <c r="S64" s="109"/>
      <c r="T64" s="215"/>
      <c r="U64" s="109"/>
      <c r="V64" s="109"/>
      <c r="W64" s="109"/>
      <c r="X64" s="109"/>
      <c r="Y64" s="109"/>
      <c r="Z64" s="109"/>
      <c r="AA64" s="215"/>
      <c r="AB64" s="109">
        <v>4</v>
      </c>
      <c r="AC64" s="109"/>
      <c r="AD64" s="109"/>
      <c r="AE64" s="109"/>
      <c r="AF64" s="111">
        <v>4</v>
      </c>
      <c r="AG64" s="286"/>
      <c r="AH64" s="215"/>
      <c r="AI64" s="215"/>
      <c r="AJ64" s="109"/>
      <c r="AK64" s="109"/>
      <c r="AL64" s="109">
        <v>4</v>
      </c>
      <c r="AM64" s="109">
        <v>4</v>
      </c>
      <c r="AN64" s="109"/>
      <c r="AO64" s="215"/>
      <c r="AP64" s="109">
        <v>4</v>
      </c>
      <c r="AQ64" s="109"/>
      <c r="AR64" s="109"/>
      <c r="AS64" s="109">
        <v>4</v>
      </c>
      <c r="AT64" s="109">
        <v>4</v>
      </c>
      <c r="AU64" s="109"/>
      <c r="AV64" s="215"/>
      <c r="AW64" s="109">
        <v>4</v>
      </c>
      <c r="AX64" s="109"/>
      <c r="AY64" s="109">
        <v>4</v>
      </c>
      <c r="AZ64" s="109">
        <v>4</v>
      </c>
      <c r="BA64" s="109">
        <v>4</v>
      </c>
      <c r="BB64" s="109"/>
      <c r="BC64" s="215"/>
      <c r="BD64" s="215"/>
      <c r="BE64" s="109"/>
      <c r="BF64" s="109">
        <v>4</v>
      </c>
      <c r="BG64" s="109">
        <v>4</v>
      </c>
      <c r="BH64" s="109">
        <v>4</v>
      </c>
      <c r="BI64" s="109"/>
      <c r="BJ64" s="215"/>
      <c r="BK64" s="412"/>
      <c r="BL64" s="239"/>
      <c r="BM64" s="109">
        <v>4</v>
      </c>
      <c r="BN64" s="109"/>
      <c r="BO64" s="418"/>
      <c r="BP64" s="109"/>
      <c r="BQ64" s="215"/>
      <c r="BR64" s="109">
        <v>4</v>
      </c>
      <c r="BS64" s="109"/>
      <c r="BT64" s="109">
        <v>4</v>
      </c>
      <c r="BU64" s="109">
        <v>4</v>
      </c>
      <c r="BV64" s="109">
        <v>4</v>
      </c>
      <c r="BW64" s="109"/>
      <c r="BX64" s="215"/>
      <c r="BY64" s="109">
        <v>4</v>
      </c>
      <c r="BZ64" s="109"/>
      <c r="CA64" s="109">
        <v>4</v>
      </c>
      <c r="CB64" s="109"/>
      <c r="CC64" s="240"/>
      <c r="CD64" s="865"/>
      <c r="CF64" s="311">
        <f t="shared" si="0"/>
        <v>25</v>
      </c>
      <c r="CG64" s="312">
        <f t="shared" si="1"/>
        <v>0</v>
      </c>
      <c r="CH64" s="312">
        <f>COUNTIF(D64:BX64,"2")</f>
        <v>1</v>
      </c>
      <c r="CI64" s="313">
        <f t="shared" si="3"/>
        <v>0</v>
      </c>
    </row>
    <row r="65" spans="1:87" ht="17.100000000000001" customHeight="1" thickBot="1">
      <c r="A65" s="810"/>
      <c r="B65" s="863"/>
      <c r="C65" s="422" t="s">
        <v>304</v>
      </c>
      <c r="D65" s="289"/>
      <c r="E65" s="287"/>
      <c r="F65" s="216"/>
      <c r="G65" s="288"/>
      <c r="H65" s="288"/>
      <c r="I65" s="288"/>
      <c r="J65" s="288"/>
      <c r="K65" s="109"/>
      <c r="L65" s="288"/>
      <c r="M65" s="216"/>
      <c r="N65" s="288"/>
      <c r="O65" s="288"/>
      <c r="P65" s="288"/>
      <c r="Q65" s="288"/>
      <c r="R65" s="288"/>
      <c r="S65" s="288"/>
      <c r="T65" s="216"/>
      <c r="U65" s="288"/>
      <c r="V65" s="288"/>
      <c r="W65" s="288"/>
      <c r="X65" s="288"/>
      <c r="Y65" s="288"/>
      <c r="Z65" s="288"/>
      <c r="AA65" s="216"/>
      <c r="AB65" s="288"/>
      <c r="AC65" s="288"/>
      <c r="AD65" s="288"/>
      <c r="AE65" s="288"/>
      <c r="AF65" s="289"/>
      <c r="AG65" s="290"/>
      <c r="AH65" s="216"/>
      <c r="AI65" s="216"/>
      <c r="AJ65" s="288"/>
      <c r="AK65" s="288"/>
      <c r="AL65" s="288"/>
      <c r="AM65" s="288"/>
      <c r="AN65" s="288"/>
      <c r="AO65" s="216"/>
      <c r="AP65" s="288"/>
      <c r="AQ65" s="288"/>
      <c r="AR65" s="288"/>
      <c r="AS65" s="288"/>
      <c r="AT65" s="288"/>
      <c r="AU65" s="288"/>
      <c r="AV65" s="216"/>
      <c r="AW65" s="288"/>
      <c r="AX65" s="288"/>
      <c r="AY65" s="288"/>
      <c r="AZ65" s="288"/>
      <c r="BA65" s="288"/>
      <c r="BB65" s="288"/>
      <c r="BC65" s="216"/>
      <c r="BD65" s="216"/>
      <c r="BE65" s="288"/>
      <c r="BF65" s="288"/>
      <c r="BG65" s="288"/>
      <c r="BH65" s="288"/>
      <c r="BI65" s="288"/>
      <c r="BJ65" s="216"/>
      <c r="BK65" s="413"/>
      <c r="BL65" s="403"/>
      <c r="BM65" s="291"/>
      <c r="BN65" s="291"/>
      <c r="BO65" s="288"/>
      <c r="BP65" s="291"/>
      <c r="BQ65" s="216"/>
      <c r="BR65" s="291"/>
      <c r="BS65" s="291"/>
      <c r="BT65" s="291"/>
      <c r="BU65" s="291"/>
      <c r="BV65" s="291"/>
      <c r="BW65" s="291"/>
      <c r="BX65" s="216"/>
      <c r="BY65" s="291"/>
      <c r="BZ65" s="291"/>
      <c r="CA65" s="291"/>
      <c r="CB65" s="291"/>
      <c r="CC65" s="415"/>
      <c r="CD65" s="866"/>
      <c r="CF65" s="314">
        <f t="shared" si="0"/>
        <v>0</v>
      </c>
      <c r="CG65" s="315">
        <f t="shared" si="1"/>
        <v>0</v>
      </c>
      <c r="CH65" s="315">
        <f t="shared" si="2"/>
        <v>0</v>
      </c>
      <c r="CI65" s="316">
        <f t="shared" si="3"/>
        <v>0</v>
      </c>
    </row>
    <row r="66" spans="1:87" ht="17.100000000000001" customHeight="1">
      <c r="A66" s="808">
        <v>21</v>
      </c>
      <c r="B66" s="861" t="s">
        <v>325</v>
      </c>
      <c r="C66" s="372" t="s">
        <v>297</v>
      </c>
      <c r="D66" s="118"/>
      <c r="E66" s="283"/>
      <c r="F66" s="217"/>
      <c r="G66" s="116"/>
      <c r="H66" s="116"/>
      <c r="I66" s="116"/>
      <c r="J66" s="116"/>
      <c r="K66" s="116"/>
      <c r="L66" s="116"/>
      <c r="M66" s="217"/>
      <c r="N66" s="116">
        <v>3</v>
      </c>
      <c r="O66" s="116">
        <v>2</v>
      </c>
      <c r="P66" s="116">
        <v>2</v>
      </c>
      <c r="Q66" s="116"/>
      <c r="R66" s="116"/>
      <c r="S66" s="116"/>
      <c r="T66" s="217"/>
      <c r="U66" s="116"/>
      <c r="V66" s="116"/>
      <c r="W66" s="116"/>
      <c r="X66" s="116"/>
      <c r="Y66" s="116"/>
      <c r="Z66" s="116"/>
      <c r="AA66" s="217"/>
      <c r="AB66" s="116">
        <v>4</v>
      </c>
      <c r="AC66" s="116">
        <v>4</v>
      </c>
      <c r="AD66" s="116"/>
      <c r="AE66" s="116"/>
      <c r="AF66" s="118">
        <v>2</v>
      </c>
      <c r="AG66" s="284"/>
      <c r="AH66" s="217"/>
      <c r="AI66" s="217"/>
      <c r="AJ66" s="116">
        <v>2</v>
      </c>
      <c r="AK66" s="116">
        <v>3</v>
      </c>
      <c r="AL66" s="116">
        <v>4</v>
      </c>
      <c r="AM66" s="116">
        <v>3</v>
      </c>
      <c r="AN66" s="116"/>
      <c r="AO66" s="217"/>
      <c r="AP66" s="116">
        <v>3</v>
      </c>
      <c r="AQ66" s="116">
        <v>4</v>
      </c>
      <c r="AR66" s="116">
        <v>2</v>
      </c>
      <c r="AS66" s="116">
        <v>4</v>
      </c>
      <c r="AT66" s="116"/>
      <c r="AU66" s="116"/>
      <c r="AV66" s="217"/>
      <c r="AW66" s="116">
        <v>4</v>
      </c>
      <c r="AX66" s="116">
        <v>4</v>
      </c>
      <c r="AY66" s="116">
        <v>3</v>
      </c>
      <c r="AZ66" s="116"/>
      <c r="BA66" s="116">
        <v>3</v>
      </c>
      <c r="BB66" s="116"/>
      <c r="BC66" s="217"/>
      <c r="BD66" s="217"/>
      <c r="BE66" s="116">
        <v>3</v>
      </c>
      <c r="BF66" s="116">
        <v>3</v>
      </c>
      <c r="BG66" s="116">
        <v>4</v>
      </c>
      <c r="BH66" s="116">
        <v>4</v>
      </c>
      <c r="BI66" s="116"/>
      <c r="BJ66" s="217"/>
      <c r="BK66" s="411"/>
      <c r="BL66" s="416"/>
      <c r="BM66" s="104">
        <v>2</v>
      </c>
      <c r="BN66" s="104"/>
      <c r="BO66" s="419"/>
      <c r="BP66" s="104"/>
      <c r="BQ66" s="214"/>
      <c r="BR66" s="104">
        <v>2</v>
      </c>
      <c r="BS66" s="104">
        <v>2</v>
      </c>
      <c r="BT66" s="104">
        <v>1</v>
      </c>
      <c r="BU66" s="104">
        <v>2</v>
      </c>
      <c r="BV66" s="104">
        <v>4</v>
      </c>
      <c r="BW66" s="104"/>
      <c r="BX66" s="214"/>
      <c r="BY66" s="104">
        <v>4</v>
      </c>
      <c r="BZ66" s="104">
        <v>4</v>
      </c>
      <c r="CA66" s="104">
        <v>4</v>
      </c>
      <c r="CB66" s="104">
        <v>4</v>
      </c>
      <c r="CC66" s="414">
        <v>1</v>
      </c>
      <c r="CD66" s="864" t="s">
        <v>684</v>
      </c>
      <c r="CF66" s="317">
        <f t="shared" si="0"/>
        <v>10</v>
      </c>
      <c r="CG66" s="318">
        <f t="shared" si="1"/>
        <v>8</v>
      </c>
      <c r="CH66" s="318">
        <f t="shared" si="2"/>
        <v>9</v>
      </c>
      <c r="CI66" s="319">
        <f t="shared" si="3"/>
        <v>1</v>
      </c>
    </row>
    <row r="67" spans="1:87" ht="17.100000000000001" customHeight="1">
      <c r="A67" s="809"/>
      <c r="B67" s="862"/>
      <c r="C67" s="365" t="s">
        <v>303</v>
      </c>
      <c r="D67" s="111"/>
      <c r="E67" s="285"/>
      <c r="F67" s="215"/>
      <c r="G67" s="109">
        <v>4</v>
      </c>
      <c r="H67" s="109"/>
      <c r="I67" s="109"/>
      <c r="J67" s="109">
        <v>4</v>
      </c>
      <c r="K67" s="109">
        <v>4</v>
      </c>
      <c r="L67" s="109"/>
      <c r="M67" s="215"/>
      <c r="N67" s="109">
        <v>2</v>
      </c>
      <c r="O67" s="109"/>
      <c r="P67" s="109">
        <v>2</v>
      </c>
      <c r="Q67" s="109">
        <v>2</v>
      </c>
      <c r="R67" s="109">
        <v>1</v>
      </c>
      <c r="S67" s="109"/>
      <c r="T67" s="215"/>
      <c r="U67" s="109"/>
      <c r="V67" s="109"/>
      <c r="W67" s="109"/>
      <c r="X67" s="109"/>
      <c r="Y67" s="109"/>
      <c r="Z67" s="109"/>
      <c r="AA67" s="215"/>
      <c r="AB67" s="109">
        <v>4</v>
      </c>
      <c r="AC67" s="109"/>
      <c r="AD67" s="109"/>
      <c r="AE67" s="109"/>
      <c r="AF67" s="109">
        <v>2</v>
      </c>
      <c r="AG67" s="286"/>
      <c r="AH67" s="215"/>
      <c r="AI67" s="215"/>
      <c r="AJ67" s="109"/>
      <c r="AK67" s="109">
        <v>4</v>
      </c>
      <c r="AL67" s="109">
        <v>4</v>
      </c>
      <c r="AM67" s="109">
        <v>4</v>
      </c>
      <c r="AN67" s="109"/>
      <c r="AO67" s="215"/>
      <c r="AP67" s="109">
        <v>4</v>
      </c>
      <c r="AQ67" s="109"/>
      <c r="AR67" s="109"/>
      <c r="AS67" s="109">
        <v>4</v>
      </c>
      <c r="AT67" s="109">
        <v>4</v>
      </c>
      <c r="AU67" s="109"/>
      <c r="AV67" s="215"/>
      <c r="AW67" s="109">
        <v>4</v>
      </c>
      <c r="AX67" s="109"/>
      <c r="AY67" s="109">
        <v>4</v>
      </c>
      <c r="AZ67" s="109">
        <v>4</v>
      </c>
      <c r="BA67" s="109">
        <v>4</v>
      </c>
      <c r="BB67" s="109"/>
      <c r="BC67" s="215"/>
      <c r="BD67" s="215"/>
      <c r="BE67" s="109"/>
      <c r="BF67" s="109">
        <v>4</v>
      </c>
      <c r="BG67" s="109">
        <v>4</v>
      </c>
      <c r="BH67" s="109">
        <v>4</v>
      </c>
      <c r="BI67" s="109"/>
      <c r="BJ67" s="215"/>
      <c r="BK67" s="412"/>
      <c r="BL67" s="239"/>
      <c r="BM67" s="109">
        <v>2</v>
      </c>
      <c r="BN67" s="109"/>
      <c r="BO67" s="418"/>
      <c r="BP67" s="109"/>
      <c r="BQ67" s="215"/>
      <c r="BR67" s="109">
        <v>2</v>
      </c>
      <c r="BS67" s="109"/>
      <c r="BT67" s="109">
        <v>1</v>
      </c>
      <c r="BU67" s="109">
        <v>2</v>
      </c>
      <c r="BV67" s="109">
        <v>4</v>
      </c>
      <c r="BW67" s="109"/>
      <c r="BX67" s="215"/>
      <c r="BY67" s="109">
        <v>4</v>
      </c>
      <c r="BZ67" s="109"/>
      <c r="CA67" s="109">
        <v>4</v>
      </c>
      <c r="CB67" s="109"/>
      <c r="CC67" s="240"/>
      <c r="CD67" s="865"/>
      <c r="CF67" s="311">
        <f t="shared" si="0"/>
        <v>18</v>
      </c>
      <c r="CG67" s="312">
        <f t="shared" si="1"/>
        <v>0</v>
      </c>
      <c r="CH67" s="312">
        <f t="shared" si="2"/>
        <v>7</v>
      </c>
      <c r="CI67" s="313">
        <f t="shared" si="3"/>
        <v>2</v>
      </c>
    </row>
    <row r="68" spans="1:87" ht="17.100000000000001" customHeight="1" thickBot="1">
      <c r="A68" s="810"/>
      <c r="B68" s="863"/>
      <c r="C68" s="422" t="s">
        <v>304</v>
      </c>
      <c r="D68" s="289"/>
      <c r="E68" s="287"/>
      <c r="F68" s="216"/>
      <c r="G68" s="288"/>
      <c r="H68" s="288"/>
      <c r="I68" s="288"/>
      <c r="J68" s="288"/>
      <c r="K68" s="109"/>
      <c r="L68" s="288"/>
      <c r="M68" s="216"/>
      <c r="N68" s="288"/>
      <c r="O68" s="288"/>
      <c r="P68" s="288"/>
      <c r="Q68" s="288"/>
      <c r="R68" s="288"/>
      <c r="S68" s="288"/>
      <c r="T68" s="216"/>
      <c r="U68" s="288"/>
      <c r="V68" s="288"/>
      <c r="W68" s="288"/>
      <c r="X68" s="288"/>
      <c r="Y68" s="288"/>
      <c r="Z68" s="288"/>
      <c r="AA68" s="216"/>
      <c r="AB68" s="288"/>
      <c r="AC68" s="288"/>
      <c r="AD68" s="288"/>
      <c r="AE68" s="288"/>
      <c r="AF68" s="289"/>
      <c r="AG68" s="290"/>
      <c r="AH68" s="216"/>
      <c r="AI68" s="216"/>
      <c r="AJ68" s="288"/>
      <c r="AK68" s="288"/>
      <c r="AL68" s="288"/>
      <c r="AM68" s="288"/>
      <c r="AN68" s="288"/>
      <c r="AO68" s="216"/>
      <c r="AP68" s="288"/>
      <c r="AQ68" s="288"/>
      <c r="AR68" s="288"/>
      <c r="AS68" s="288"/>
      <c r="AT68" s="288"/>
      <c r="AU68" s="288"/>
      <c r="AV68" s="216"/>
      <c r="AW68" s="288"/>
      <c r="AX68" s="288"/>
      <c r="AY68" s="288"/>
      <c r="AZ68" s="288"/>
      <c r="BA68" s="288"/>
      <c r="BB68" s="288"/>
      <c r="BC68" s="216"/>
      <c r="BD68" s="216"/>
      <c r="BE68" s="288"/>
      <c r="BF68" s="288"/>
      <c r="BG68" s="288"/>
      <c r="BH68" s="288"/>
      <c r="BI68" s="288"/>
      <c r="BJ68" s="216"/>
      <c r="BK68" s="413"/>
      <c r="BL68" s="403"/>
      <c r="BM68" s="291"/>
      <c r="BN68" s="291"/>
      <c r="BO68" s="288"/>
      <c r="BP68" s="291"/>
      <c r="BQ68" s="216"/>
      <c r="BR68" s="291"/>
      <c r="BS68" s="291"/>
      <c r="BT68" s="291"/>
      <c r="BU68" s="291"/>
      <c r="BV68" s="291"/>
      <c r="BW68" s="291"/>
      <c r="BX68" s="216"/>
      <c r="BY68" s="291"/>
      <c r="BZ68" s="291"/>
      <c r="CA68" s="291"/>
      <c r="CB68" s="291"/>
      <c r="CC68" s="415"/>
      <c r="CD68" s="866"/>
      <c r="CF68" s="314">
        <f t="shared" si="0"/>
        <v>0</v>
      </c>
      <c r="CG68" s="315">
        <f t="shared" si="1"/>
        <v>0</v>
      </c>
      <c r="CH68" s="315">
        <f t="shared" si="2"/>
        <v>0</v>
      </c>
      <c r="CI68" s="316">
        <f t="shared" si="3"/>
        <v>0</v>
      </c>
    </row>
    <row r="69" spans="1:87" ht="17.100000000000001" customHeight="1">
      <c r="A69" s="808">
        <v>22</v>
      </c>
      <c r="B69" s="861" t="s">
        <v>326</v>
      </c>
      <c r="C69" s="372" t="s">
        <v>297</v>
      </c>
      <c r="D69" s="118"/>
      <c r="E69" s="283"/>
      <c r="F69" s="217"/>
      <c r="G69" s="116"/>
      <c r="H69" s="116"/>
      <c r="I69" s="116"/>
      <c r="J69" s="116"/>
      <c r="K69" s="116"/>
      <c r="L69" s="116"/>
      <c r="M69" s="217"/>
      <c r="N69" s="116">
        <v>4</v>
      </c>
      <c r="O69" s="116">
        <v>4</v>
      </c>
      <c r="P69" s="116">
        <v>4</v>
      </c>
      <c r="Q69" s="116"/>
      <c r="R69" s="116"/>
      <c r="S69" s="116"/>
      <c r="T69" s="217"/>
      <c r="U69" s="116"/>
      <c r="V69" s="116"/>
      <c r="W69" s="116"/>
      <c r="X69" s="116"/>
      <c r="Y69" s="116"/>
      <c r="Z69" s="116"/>
      <c r="AA69" s="217"/>
      <c r="AB69" s="116">
        <v>4</v>
      </c>
      <c r="AC69" s="116">
        <v>4</v>
      </c>
      <c r="AD69" s="116"/>
      <c r="AE69" s="116"/>
      <c r="AF69" s="118">
        <v>4</v>
      </c>
      <c r="AG69" s="284"/>
      <c r="AH69" s="217"/>
      <c r="AI69" s="217"/>
      <c r="AJ69" s="116">
        <v>4</v>
      </c>
      <c r="AK69" s="116">
        <v>4</v>
      </c>
      <c r="AL69" s="116">
        <v>4</v>
      </c>
      <c r="AM69" s="116">
        <v>4</v>
      </c>
      <c r="AN69" s="116"/>
      <c r="AO69" s="217"/>
      <c r="AP69" s="116">
        <v>4</v>
      </c>
      <c r="AQ69" s="116">
        <v>4</v>
      </c>
      <c r="AR69" s="116">
        <v>2</v>
      </c>
      <c r="AS69" s="116">
        <v>4</v>
      </c>
      <c r="AT69" s="116"/>
      <c r="AU69" s="116"/>
      <c r="AV69" s="217"/>
      <c r="AW69" s="116">
        <v>4</v>
      </c>
      <c r="AX69" s="116">
        <v>4</v>
      </c>
      <c r="AY69" s="116">
        <v>4</v>
      </c>
      <c r="AZ69" s="116"/>
      <c r="BA69" s="116">
        <v>4</v>
      </c>
      <c r="BB69" s="116"/>
      <c r="BC69" s="217"/>
      <c r="BD69" s="217"/>
      <c r="BE69" s="116">
        <v>4</v>
      </c>
      <c r="BF69" s="116">
        <v>4</v>
      </c>
      <c r="BG69" s="116">
        <v>4</v>
      </c>
      <c r="BH69" s="116">
        <v>4</v>
      </c>
      <c r="BI69" s="116"/>
      <c r="BJ69" s="217"/>
      <c r="BK69" s="411"/>
      <c r="BL69" s="416"/>
      <c r="BM69" s="104">
        <v>4</v>
      </c>
      <c r="BN69" s="104"/>
      <c r="BO69" s="419"/>
      <c r="BP69" s="104"/>
      <c r="BQ69" s="214"/>
      <c r="BR69" s="104">
        <v>4</v>
      </c>
      <c r="BS69" s="104">
        <v>4</v>
      </c>
      <c r="BT69" s="104">
        <v>4</v>
      </c>
      <c r="BU69" s="104">
        <v>4</v>
      </c>
      <c r="BV69" s="104">
        <v>4</v>
      </c>
      <c r="BW69" s="104"/>
      <c r="BX69" s="214"/>
      <c r="BY69" s="104">
        <v>4</v>
      </c>
      <c r="BZ69" s="104">
        <v>4</v>
      </c>
      <c r="CA69" s="104">
        <v>4</v>
      </c>
      <c r="CB69" s="104">
        <v>4</v>
      </c>
      <c r="CC69" s="414">
        <v>4</v>
      </c>
      <c r="CD69" s="864"/>
      <c r="CF69" s="317">
        <f t="shared" si="0"/>
        <v>27</v>
      </c>
      <c r="CG69" s="318">
        <f t="shared" si="1"/>
        <v>0</v>
      </c>
      <c r="CH69" s="318">
        <f t="shared" si="2"/>
        <v>1</v>
      </c>
      <c r="CI69" s="319">
        <f t="shared" si="3"/>
        <v>0</v>
      </c>
    </row>
    <row r="70" spans="1:87" ht="17.100000000000001" customHeight="1">
      <c r="A70" s="809"/>
      <c r="B70" s="862"/>
      <c r="C70" s="365" t="s">
        <v>303</v>
      </c>
      <c r="D70" s="111"/>
      <c r="E70" s="285"/>
      <c r="F70" s="215"/>
      <c r="G70" s="109">
        <v>4</v>
      </c>
      <c r="H70" s="109"/>
      <c r="I70" s="109"/>
      <c r="J70" s="109">
        <v>4</v>
      </c>
      <c r="K70" s="109">
        <v>4</v>
      </c>
      <c r="L70" s="109"/>
      <c r="M70" s="215"/>
      <c r="N70" s="109">
        <v>4</v>
      </c>
      <c r="O70" s="109"/>
      <c r="P70" s="109">
        <v>4</v>
      </c>
      <c r="Q70" s="109">
        <v>4</v>
      </c>
      <c r="R70" s="109"/>
      <c r="S70" s="109"/>
      <c r="T70" s="215"/>
      <c r="U70" s="109"/>
      <c r="V70" s="109"/>
      <c r="W70" s="109"/>
      <c r="X70" s="109"/>
      <c r="Y70" s="109"/>
      <c r="Z70" s="109"/>
      <c r="AA70" s="215"/>
      <c r="AB70" s="109">
        <v>4</v>
      </c>
      <c r="AC70" s="109"/>
      <c r="AD70" s="109"/>
      <c r="AE70" s="109"/>
      <c r="AF70" s="111">
        <v>4</v>
      </c>
      <c r="AG70" s="286"/>
      <c r="AH70" s="215"/>
      <c r="AI70" s="215"/>
      <c r="AJ70" s="109"/>
      <c r="AK70" s="109">
        <v>4</v>
      </c>
      <c r="AL70" s="109">
        <v>4</v>
      </c>
      <c r="AM70" s="109">
        <v>4</v>
      </c>
      <c r="AN70" s="109"/>
      <c r="AO70" s="215"/>
      <c r="AP70" s="109">
        <v>2</v>
      </c>
      <c r="AQ70" s="109"/>
      <c r="AR70" s="109"/>
      <c r="AS70" s="109">
        <v>4</v>
      </c>
      <c r="AT70" s="109">
        <v>2</v>
      </c>
      <c r="AU70" s="109"/>
      <c r="AV70" s="215"/>
      <c r="AW70" s="109">
        <v>4</v>
      </c>
      <c r="AX70" s="109"/>
      <c r="AY70" s="109">
        <v>4</v>
      </c>
      <c r="AZ70" s="109">
        <v>4</v>
      </c>
      <c r="BA70" s="109">
        <v>4</v>
      </c>
      <c r="BB70" s="109"/>
      <c r="BC70" s="215"/>
      <c r="BD70" s="215"/>
      <c r="BE70" s="109"/>
      <c r="BF70" s="109">
        <v>4</v>
      </c>
      <c r="BG70" s="109">
        <v>4</v>
      </c>
      <c r="BH70" s="109">
        <v>4</v>
      </c>
      <c r="BI70" s="109"/>
      <c r="BJ70" s="215"/>
      <c r="BK70" s="412"/>
      <c r="BL70" s="239"/>
      <c r="BM70" s="109">
        <v>4</v>
      </c>
      <c r="BN70" s="109"/>
      <c r="BO70" s="418"/>
      <c r="BP70" s="109"/>
      <c r="BQ70" s="215"/>
      <c r="BR70" s="109">
        <v>4</v>
      </c>
      <c r="BS70" s="109"/>
      <c r="BT70" s="109">
        <v>4</v>
      </c>
      <c r="BU70" s="109">
        <v>4</v>
      </c>
      <c r="BV70" s="109">
        <v>4</v>
      </c>
      <c r="BW70" s="109"/>
      <c r="BX70" s="215"/>
      <c r="BY70" s="109">
        <v>4</v>
      </c>
      <c r="BZ70" s="109"/>
      <c r="CA70" s="109">
        <v>4</v>
      </c>
      <c r="CB70" s="109"/>
      <c r="CC70" s="240"/>
      <c r="CD70" s="865"/>
      <c r="CF70" s="311">
        <f t="shared" si="0"/>
        <v>24</v>
      </c>
      <c r="CG70" s="312">
        <f t="shared" si="1"/>
        <v>0</v>
      </c>
      <c r="CH70" s="312">
        <f t="shared" si="2"/>
        <v>2</v>
      </c>
      <c r="CI70" s="313">
        <f t="shared" si="3"/>
        <v>0</v>
      </c>
    </row>
    <row r="71" spans="1:87" ht="17.100000000000001" customHeight="1" thickBot="1">
      <c r="A71" s="810"/>
      <c r="B71" s="863"/>
      <c r="C71" s="422" t="s">
        <v>304</v>
      </c>
      <c r="D71" s="289"/>
      <c r="E71" s="287"/>
      <c r="F71" s="216"/>
      <c r="G71" s="288"/>
      <c r="H71" s="288"/>
      <c r="I71" s="288"/>
      <c r="J71" s="288"/>
      <c r="K71" s="109"/>
      <c r="L71" s="288"/>
      <c r="M71" s="216"/>
      <c r="N71" s="288"/>
      <c r="O71" s="288"/>
      <c r="P71" s="288"/>
      <c r="Q71" s="288"/>
      <c r="R71" s="288"/>
      <c r="S71" s="288"/>
      <c r="T71" s="216"/>
      <c r="U71" s="288"/>
      <c r="V71" s="288"/>
      <c r="W71" s="288"/>
      <c r="X71" s="288"/>
      <c r="Y71" s="288"/>
      <c r="Z71" s="288"/>
      <c r="AA71" s="216"/>
      <c r="AB71" s="288"/>
      <c r="AC71" s="288"/>
      <c r="AD71" s="288"/>
      <c r="AE71" s="288"/>
      <c r="AF71" s="289"/>
      <c r="AG71" s="290"/>
      <c r="AH71" s="216"/>
      <c r="AI71" s="216"/>
      <c r="AJ71" s="288"/>
      <c r="AK71" s="288"/>
      <c r="AL71" s="288"/>
      <c r="AM71" s="288"/>
      <c r="AN71" s="288"/>
      <c r="AO71" s="216"/>
      <c r="AP71" s="288"/>
      <c r="AQ71" s="288"/>
      <c r="AR71" s="288"/>
      <c r="AS71" s="288"/>
      <c r="AT71" s="288"/>
      <c r="AU71" s="288"/>
      <c r="AV71" s="216"/>
      <c r="AW71" s="288"/>
      <c r="AX71" s="288"/>
      <c r="AY71" s="288"/>
      <c r="AZ71" s="288"/>
      <c r="BA71" s="288"/>
      <c r="BB71" s="288"/>
      <c r="BC71" s="216"/>
      <c r="BD71" s="216"/>
      <c r="BE71" s="288"/>
      <c r="BF71" s="288"/>
      <c r="BG71" s="288"/>
      <c r="BH71" s="288"/>
      <c r="BI71" s="288"/>
      <c r="BJ71" s="216"/>
      <c r="BK71" s="413"/>
      <c r="BL71" s="403"/>
      <c r="BM71" s="291"/>
      <c r="BN71" s="291"/>
      <c r="BO71" s="288"/>
      <c r="BP71" s="291"/>
      <c r="BQ71" s="216"/>
      <c r="BR71" s="291"/>
      <c r="BS71" s="291"/>
      <c r="BT71" s="291"/>
      <c r="BU71" s="291"/>
      <c r="BV71" s="291"/>
      <c r="BW71" s="291"/>
      <c r="BX71" s="216"/>
      <c r="BY71" s="291"/>
      <c r="BZ71" s="291"/>
      <c r="CA71" s="291"/>
      <c r="CB71" s="291"/>
      <c r="CC71" s="415"/>
      <c r="CD71" s="866"/>
      <c r="CF71" s="314">
        <f t="shared" ref="CF71:CF77" si="4">COUNTIF(D71:BX71,"4")</f>
        <v>0</v>
      </c>
      <c r="CG71" s="315">
        <f t="shared" ref="CG71:CG77" si="5">COUNTIF(D71:BX71,"3")</f>
        <v>0</v>
      </c>
      <c r="CH71" s="315">
        <f t="shared" ref="CH71:CH77" si="6">COUNTIF(D71:BX71,"2")</f>
        <v>0</v>
      </c>
      <c r="CI71" s="316">
        <f t="shared" ref="CI71:CI77" si="7">COUNTIF(D71:BX71,"1")</f>
        <v>0</v>
      </c>
    </row>
    <row r="72" spans="1:87" ht="17.100000000000001" customHeight="1">
      <c r="A72" s="808">
        <v>23</v>
      </c>
      <c r="B72" s="861" t="s">
        <v>327</v>
      </c>
      <c r="C72" s="372" t="s">
        <v>297</v>
      </c>
      <c r="D72" s="118"/>
      <c r="E72" s="283"/>
      <c r="F72" s="217"/>
      <c r="G72" s="116"/>
      <c r="H72" s="116"/>
      <c r="I72" s="116"/>
      <c r="J72" s="116"/>
      <c r="K72" s="116"/>
      <c r="L72" s="116"/>
      <c r="M72" s="217"/>
      <c r="N72" s="116">
        <v>4</v>
      </c>
      <c r="O72" s="116">
        <v>4</v>
      </c>
      <c r="P72" s="116">
        <v>4</v>
      </c>
      <c r="Q72" s="116"/>
      <c r="R72" s="116"/>
      <c r="S72" s="116"/>
      <c r="T72" s="217"/>
      <c r="U72" s="116"/>
      <c r="V72" s="116"/>
      <c r="W72" s="116"/>
      <c r="X72" s="116"/>
      <c r="Y72" s="116"/>
      <c r="Z72" s="116"/>
      <c r="AA72" s="217"/>
      <c r="AB72" s="116">
        <v>4</v>
      </c>
      <c r="AC72" s="116">
        <v>4</v>
      </c>
      <c r="AD72" s="116"/>
      <c r="AE72" s="116"/>
      <c r="AF72" s="118">
        <v>2</v>
      </c>
      <c r="AG72" s="284"/>
      <c r="AH72" s="217"/>
      <c r="AI72" s="217"/>
      <c r="AJ72" s="116">
        <v>4</v>
      </c>
      <c r="AK72" s="116">
        <v>4</v>
      </c>
      <c r="AL72" s="116">
        <v>4</v>
      </c>
      <c r="AM72" s="116">
        <v>4</v>
      </c>
      <c r="AN72" s="116"/>
      <c r="AO72" s="217"/>
      <c r="AP72" s="116">
        <v>4</v>
      </c>
      <c r="AQ72" s="116">
        <v>4</v>
      </c>
      <c r="AR72" s="116">
        <v>2</v>
      </c>
      <c r="AS72" s="116">
        <v>4</v>
      </c>
      <c r="AT72" s="116"/>
      <c r="AU72" s="116"/>
      <c r="AV72" s="217"/>
      <c r="AW72" s="116">
        <v>4</v>
      </c>
      <c r="AX72" s="116">
        <v>4</v>
      </c>
      <c r="AY72" s="116">
        <v>4</v>
      </c>
      <c r="AZ72" s="116"/>
      <c r="BA72" s="116">
        <v>4</v>
      </c>
      <c r="BB72" s="116"/>
      <c r="BC72" s="217"/>
      <c r="BD72" s="217"/>
      <c r="BE72" s="116">
        <v>4</v>
      </c>
      <c r="BF72" s="116">
        <v>4</v>
      </c>
      <c r="BG72" s="116">
        <v>4</v>
      </c>
      <c r="BH72" s="116">
        <v>4</v>
      </c>
      <c r="BI72" s="116"/>
      <c r="BJ72" s="217"/>
      <c r="BK72" s="411"/>
      <c r="BL72" s="416"/>
      <c r="BM72" s="104">
        <v>4</v>
      </c>
      <c r="BN72" s="104"/>
      <c r="BO72" s="419"/>
      <c r="BP72" s="104"/>
      <c r="BQ72" s="214"/>
      <c r="BR72" s="104">
        <v>4</v>
      </c>
      <c r="BS72" s="104">
        <v>4</v>
      </c>
      <c r="BT72" s="104">
        <v>4</v>
      </c>
      <c r="BU72" s="104">
        <v>4</v>
      </c>
      <c r="BV72" s="104">
        <v>4</v>
      </c>
      <c r="BW72" s="104"/>
      <c r="BX72" s="214"/>
      <c r="BY72" s="104">
        <v>4</v>
      </c>
      <c r="BZ72" s="104">
        <v>4</v>
      </c>
      <c r="CA72" s="104">
        <v>4</v>
      </c>
      <c r="CB72" s="104">
        <v>4</v>
      </c>
      <c r="CC72" s="414">
        <v>4</v>
      </c>
      <c r="CD72" s="864"/>
      <c r="CF72" s="317">
        <f t="shared" si="4"/>
        <v>26</v>
      </c>
      <c r="CG72" s="318">
        <f t="shared" si="5"/>
        <v>0</v>
      </c>
      <c r="CH72" s="318">
        <f t="shared" si="6"/>
        <v>2</v>
      </c>
      <c r="CI72" s="319">
        <f t="shared" si="7"/>
        <v>0</v>
      </c>
    </row>
    <row r="73" spans="1:87" ht="17.100000000000001" customHeight="1">
      <c r="A73" s="809"/>
      <c r="B73" s="862"/>
      <c r="C73" s="365" t="s">
        <v>303</v>
      </c>
      <c r="D73" s="111"/>
      <c r="E73" s="285"/>
      <c r="F73" s="215"/>
      <c r="G73" s="109">
        <v>4</v>
      </c>
      <c r="H73" s="109"/>
      <c r="I73" s="109"/>
      <c r="J73" s="109">
        <v>4</v>
      </c>
      <c r="K73" s="109">
        <v>2</v>
      </c>
      <c r="L73" s="109"/>
      <c r="M73" s="215"/>
      <c r="N73" s="109">
        <v>4</v>
      </c>
      <c r="O73" s="109"/>
      <c r="P73" s="109">
        <v>4</v>
      </c>
      <c r="Q73" s="109">
        <v>4</v>
      </c>
      <c r="R73" s="109"/>
      <c r="S73" s="109"/>
      <c r="T73" s="215"/>
      <c r="U73" s="109"/>
      <c r="V73" s="109"/>
      <c r="W73" s="109"/>
      <c r="X73" s="109"/>
      <c r="Y73" s="109"/>
      <c r="Z73" s="109"/>
      <c r="AA73" s="215"/>
      <c r="AB73" s="109">
        <v>4</v>
      </c>
      <c r="AC73" s="109"/>
      <c r="AD73" s="109"/>
      <c r="AE73" s="109"/>
      <c r="AF73" s="111">
        <v>4</v>
      </c>
      <c r="AG73" s="286"/>
      <c r="AH73" s="215"/>
      <c r="AI73" s="215"/>
      <c r="AJ73" s="109"/>
      <c r="AK73" s="109">
        <v>4</v>
      </c>
      <c r="AL73" s="109">
        <v>4</v>
      </c>
      <c r="AM73" s="109">
        <v>4</v>
      </c>
      <c r="AN73" s="109"/>
      <c r="AO73" s="215"/>
      <c r="AP73" s="109">
        <v>4</v>
      </c>
      <c r="AQ73" s="109"/>
      <c r="AR73" s="109"/>
      <c r="AS73" s="109">
        <v>4</v>
      </c>
      <c r="AT73" s="109">
        <v>4</v>
      </c>
      <c r="AU73" s="109"/>
      <c r="AV73" s="215"/>
      <c r="AW73" s="109">
        <v>1</v>
      </c>
      <c r="AX73" s="109"/>
      <c r="AY73" s="109">
        <v>4</v>
      </c>
      <c r="AZ73" s="109">
        <v>4</v>
      </c>
      <c r="BA73" s="109">
        <v>4</v>
      </c>
      <c r="BB73" s="109"/>
      <c r="BC73" s="215"/>
      <c r="BD73" s="215"/>
      <c r="BE73" s="109"/>
      <c r="BF73" s="109">
        <v>4</v>
      </c>
      <c r="BG73" s="109">
        <v>4</v>
      </c>
      <c r="BH73" s="109">
        <v>4</v>
      </c>
      <c r="BI73" s="109"/>
      <c r="BJ73" s="215"/>
      <c r="BK73" s="412"/>
      <c r="BL73" s="239"/>
      <c r="BM73" s="109">
        <v>4</v>
      </c>
      <c r="BN73" s="109"/>
      <c r="BO73" s="418"/>
      <c r="BP73" s="109"/>
      <c r="BQ73" s="215"/>
      <c r="BR73" s="109">
        <v>4</v>
      </c>
      <c r="BS73" s="109"/>
      <c r="BT73" s="109">
        <v>4</v>
      </c>
      <c r="BU73" s="109">
        <v>2</v>
      </c>
      <c r="BV73" s="109">
        <v>4</v>
      </c>
      <c r="BW73" s="109"/>
      <c r="BX73" s="215"/>
      <c r="BY73" s="109">
        <v>4</v>
      </c>
      <c r="BZ73" s="109"/>
      <c r="CA73" s="109">
        <v>4</v>
      </c>
      <c r="CB73" s="109"/>
      <c r="CC73" s="240"/>
      <c r="CD73" s="865"/>
      <c r="CF73" s="311">
        <f t="shared" si="4"/>
        <v>23</v>
      </c>
      <c r="CG73" s="312">
        <f t="shared" si="5"/>
        <v>0</v>
      </c>
      <c r="CH73" s="312">
        <f t="shared" si="6"/>
        <v>2</v>
      </c>
      <c r="CI73" s="313">
        <f t="shared" si="7"/>
        <v>1</v>
      </c>
    </row>
    <row r="74" spans="1:87" ht="17.100000000000001" customHeight="1" thickBot="1">
      <c r="A74" s="810"/>
      <c r="B74" s="863"/>
      <c r="C74" s="422" t="s">
        <v>304</v>
      </c>
      <c r="D74" s="289"/>
      <c r="E74" s="287"/>
      <c r="F74" s="216"/>
      <c r="G74" s="288"/>
      <c r="H74" s="288"/>
      <c r="I74" s="288"/>
      <c r="J74" s="288"/>
      <c r="K74" s="109"/>
      <c r="L74" s="288"/>
      <c r="M74" s="216"/>
      <c r="N74" s="288"/>
      <c r="O74" s="288"/>
      <c r="P74" s="288"/>
      <c r="Q74" s="288"/>
      <c r="R74" s="288"/>
      <c r="S74" s="288"/>
      <c r="T74" s="216"/>
      <c r="U74" s="288"/>
      <c r="V74" s="288"/>
      <c r="W74" s="288"/>
      <c r="X74" s="288"/>
      <c r="Y74" s="288"/>
      <c r="Z74" s="288"/>
      <c r="AA74" s="216"/>
      <c r="AB74" s="288"/>
      <c r="AC74" s="288"/>
      <c r="AD74" s="288"/>
      <c r="AE74" s="288"/>
      <c r="AF74" s="289"/>
      <c r="AG74" s="290"/>
      <c r="AH74" s="216"/>
      <c r="AI74" s="216"/>
      <c r="AJ74" s="288"/>
      <c r="AK74" s="288"/>
      <c r="AL74" s="288"/>
      <c r="AM74" s="288"/>
      <c r="AN74" s="288"/>
      <c r="AO74" s="216"/>
      <c r="AP74" s="288"/>
      <c r="AQ74" s="288"/>
      <c r="AR74" s="288"/>
      <c r="AS74" s="288"/>
      <c r="AT74" s="288"/>
      <c r="AU74" s="288"/>
      <c r="AV74" s="216"/>
      <c r="AW74" s="288"/>
      <c r="AX74" s="288"/>
      <c r="AY74" s="288"/>
      <c r="AZ74" s="288"/>
      <c r="BA74" s="288"/>
      <c r="BB74" s="288"/>
      <c r="BC74" s="216"/>
      <c r="BD74" s="216"/>
      <c r="BE74" s="288"/>
      <c r="BF74" s="288"/>
      <c r="BG74" s="288"/>
      <c r="BH74" s="288"/>
      <c r="BI74" s="288"/>
      <c r="BJ74" s="216"/>
      <c r="BK74" s="413"/>
      <c r="BL74" s="403"/>
      <c r="BM74" s="291"/>
      <c r="BN74" s="291"/>
      <c r="BO74" s="288"/>
      <c r="BP74" s="291"/>
      <c r="BQ74" s="216"/>
      <c r="BR74" s="291"/>
      <c r="BS74" s="291"/>
      <c r="BT74" s="291"/>
      <c r="BU74" s="291"/>
      <c r="BV74" s="291"/>
      <c r="BW74" s="291"/>
      <c r="BX74" s="216"/>
      <c r="BY74" s="291"/>
      <c r="BZ74" s="291"/>
      <c r="CA74" s="291"/>
      <c r="CB74" s="291"/>
      <c r="CC74" s="415"/>
      <c r="CD74" s="866"/>
      <c r="CF74" s="314">
        <f t="shared" si="4"/>
        <v>0</v>
      </c>
      <c r="CG74" s="315">
        <f t="shared" si="5"/>
        <v>0</v>
      </c>
      <c r="CH74" s="315">
        <f t="shared" si="6"/>
        <v>0</v>
      </c>
      <c r="CI74" s="316">
        <f t="shared" si="7"/>
        <v>0</v>
      </c>
    </row>
    <row r="75" spans="1:87" ht="17.100000000000001" customHeight="1">
      <c r="A75" s="808">
        <v>24</v>
      </c>
      <c r="B75" s="861" t="s">
        <v>328</v>
      </c>
      <c r="C75" s="372" t="s">
        <v>297</v>
      </c>
      <c r="D75" s="118"/>
      <c r="E75" s="283"/>
      <c r="F75" s="217"/>
      <c r="G75" s="116"/>
      <c r="H75" s="116"/>
      <c r="I75" s="116"/>
      <c r="J75" s="116"/>
      <c r="K75" s="116"/>
      <c r="L75" s="116"/>
      <c r="M75" s="217"/>
      <c r="N75" s="116">
        <v>4</v>
      </c>
      <c r="O75" s="116">
        <v>4</v>
      </c>
      <c r="P75" s="116">
        <v>4</v>
      </c>
      <c r="Q75" s="116"/>
      <c r="R75" s="116"/>
      <c r="S75" s="116"/>
      <c r="T75" s="217"/>
      <c r="U75" s="116"/>
      <c r="V75" s="116"/>
      <c r="W75" s="116"/>
      <c r="X75" s="116"/>
      <c r="Y75" s="116"/>
      <c r="Z75" s="116"/>
      <c r="AA75" s="217"/>
      <c r="AB75" s="116">
        <v>4</v>
      </c>
      <c r="AC75" s="116">
        <v>4</v>
      </c>
      <c r="AD75" s="116"/>
      <c r="AE75" s="116"/>
      <c r="AF75" s="118">
        <v>4</v>
      </c>
      <c r="AG75" s="284"/>
      <c r="AH75" s="217"/>
      <c r="AI75" s="217"/>
      <c r="AJ75" s="116">
        <v>4</v>
      </c>
      <c r="AK75" s="116">
        <v>3</v>
      </c>
      <c r="AL75" s="116">
        <v>4</v>
      </c>
      <c r="AM75" s="116">
        <v>4</v>
      </c>
      <c r="AN75" s="116"/>
      <c r="AO75" s="217"/>
      <c r="AP75" s="116">
        <v>4</v>
      </c>
      <c r="AQ75" s="116">
        <v>4</v>
      </c>
      <c r="AR75" s="116">
        <v>2</v>
      </c>
      <c r="AS75" s="116">
        <v>4</v>
      </c>
      <c r="AT75" s="116"/>
      <c r="AU75" s="116"/>
      <c r="AV75" s="217"/>
      <c r="AW75" s="116">
        <v>4</v>
      </c>
      <c r="AX75" s="116">
        <v>4</v>
      </c>
      <c r="AY75" s="116">
        <v>4</v>
      </c>
      <c r="AZ75" s="116"/>
      <c r="BA75" s="116">
        <v>4</v>
      </c>
      <c r="BB75" s="116"/>
      <c r="BC75" s="217"/>
      <c r="BD75" s="217"/>
      <c r="BE75" s="116">
        <v>4</v>
      </c>
      <c r="BF75" s="116">
        <v>4</v>
      </c>
      <c r="BG75" s="116">
        <v>4</v>
      </c>
      <c r="BH75" s="116">
        <v>4</v>
      </c>
      <c r="BI75" s="116"/>
      <c r="BJ75" s="217"/>
      <c r="BK75" s="411"/>
      <c r="BL75" s="416"/>
      <c r="BM75" s="104">
        <v>4</v>
      </c>
      <c r="BN75" s="104"/>
      <c r="BO75" s="419"/>
      <c r="BP75" s="104"/>
      <c r="BQ75" s="214"/>
      <c r="BR75" s="104">
        <v>4</v>
      </c>
      <c r="BS75" s="104">
        <v>4</v>
      </c>
      <c r="BT75" s="104">
        <v>4</v>
      </c>
      <c r="BU75" s="104">
        <v>4</v>
      </c>
      <c r="BV75" s="104">
        <v>4</v>
      </c>
      <c r="BW75" s="104"/>
      <c r="BX75" s="214"/>
      <c r="BY75" s="104">
        <v>4</v>
      </c>
      <c r="BZ75" s="104">
        <v>4</v>
      </c>
      <c r="CA75" s="104">
        <v>4</v>
      </c>
      <c r="CB75" s="104">
        <v>4</v>
      </c>
      <c r="CC75" s="414">
        <v>4</v>
      </c>
      <c r="CD75" s="864"/>
      <c r="CF75" s="317">
        <f t="shared" si="4"/>
        <v>26</v>
      </c>
      <c r="CG75" s="318">
        <f t="shared" si="5"/>
        <v>1</v>
      </c>
      <c r="CH75" s="318">
        <f t="shared" si="6"/>
        <v>1</v>
      </c>
      <c r="CI75" s="319">
        <f t="shared" si="7"/>
        <v>0</v>
      </c>
    </row>
    <row r="76" spans="1:87" ht="17.100000000000001" customHeight="1">
      <c r="A76" s="809"/>
      <c r="B76" s="862"/>
      <c r="C76" s="365" t="s">
        <v>303</v>
      </c>
      <c r="D76" s="111"/>
      <c r="E76" s="285"/>
      <c r="F76" s="215"/>
      <c r="G76" s="109">
        <v>4</v>
      </c>
      <c r="H76" s="109"/>
      <c r="I76" s="109"/>
      <c r="J76" s="109">
        <v>4</v>
      </c>
      <c r="K76" s="109">
        <v>4</v>
      </c>
      <c r="L76" s="109"/>
      <c r="M76" s="215"/>
      <c r="N76" s="109">
        <v>4</v>
      </c>
      <c r="O76" s="109"/>
      <c r="P76" s="109">
        <v>4</v>
      </c>
      <c r="Q76" s="109">
        <v>4</v>
      </c>
      <c r="R76" s="109"/>
      <c r="S76" s="109"/>
      <c r="T76" s="215"/>
      <c r="U76" s="109"/>
      <c r="V76" s="109"/>
      <c r="W76" s="109"/>
      <c r="X76" s="109"/>
      <c r="Y76" s="109"/>
      <c r="Z76" s="109"/>
      <c r="AA76" s="215"/>
      <c r="AB76" s="109">
        <v>4</v>
      </c>
      <c r="AC76" s="109"/>
      <c r="AD76" s="109"/>
      <c r="AE76" s="109"/>
      <c r="AF76" s="111">
        <v>4</v>
      </c>
      <c r="AG76" s="286"/>
      <c r="AH76" s="215"/>
      <c r="AI76" s="215"/>
      <c r="AJ76" s="109"/>
      <c r="AK76" s="109">
        <v>4</v>
      </c>
      <c r="AL76" s="109">
        <v>4</v>
      </c>
      <c r="AM76" s="109">
        <v>4</v>
      </c>
      <c r="AN76" s="109"/>
      <c r="AO76" s="215"/>
      <c r="AP76" s="109">
        <v>4</v>
      </c>
      <c r="AQ76" s="109"/>
      <c r="AR76" s="109"/>
      <c r="AS76" s="109">
        <v>4</v>
      </c>
      <c r="AT76" s="109">
        <v>4</v>
      </c>
      <c r="AU76" s="109"/>
      <c r="AV76" s="215"/>
      <c r="AW76" s="109">
        <v>4</v>
      </c>
      <c r="AX76" s="109"/>
      <c r="AY76" s="109">
        <v>4</v>
      </c>
      <c r="AZ76" s="109">
        <v>4</v>
      </c>
      <c r="BA76" s="109">
        <v>4</v>
      </c>
      <c r="BB76" s="109"/>
      <c r="BC76" s="215"/>
      <c r="BD76" s="215"/>
      <c r="BE76" s="109"/>
      <c r="BF76" s="109">
        <v>4</v>
      </c>
      <c r="BG76" s="109">
        <v>4</v>
      </c>
      <c r="BH76" s="109">
        <v>4</v>
      </c>
      <c r="BI76" s="109"/>
      <c r="BJ76" s="215"/>
      <c r="BK76" s="412"/>
      <c r="BL76" s="239"/>
      <c r="BM76" s="109">
        <v>4</v>
      </c>
      <c r="BN76" s="109"/>
      <c r="BO76" s="418"/>
      <c r="BP76" s="109"/>
      <c r="BQ76" s="215"/>
      <c r="BR76" s="109">
        <v>4</v>
      </c>
      <c r="BS76" s="109"/>
      <c r="BT76" s="109">
        <v>3</v>
      </c>
      <c r="BU76" s="109">
        <v>4</v>
      </c>
      <c r="BV76" s="109">
        <v>4</v>
      </c>
      <c r="BW76" s="109"/>
      <c r="BX76" s="215"/>
      <c r="BY76" s="109">
        <v>4</v>
      </c>
      <c r="BZ76" s="109"/>
      <c r="CA76" s="109">
        <v>4</v>
      </c>
      <c r="CB76" s="109"/>
      <c r="CC76" s="240"/>
      <c r="CD76" s="865"/>
      <c r="CF76" s="311">
        <f t="shared" si="4"/>
        <v>25</v>
      </c>
      <c r="CG76" s="312">
        <f t="shared" si="5"/>
        <v>1</v>
      </c>
      <c r="CH76" s="312">
        <f t="shared" si="6"/>
        <v>0</v>
      </c>
      <c r="CI76" s="313">
        <f t="shared" si="7"/>
        <v>0</v>
      </c>
    </row>
    <row r="77" spans="1:87" ht="17.100000000000001" customHeight="1" thickBot="1">
      <c r="A77" s="810"/>
      <c r="B77" s="863"/>
      <c r="C77" s="422" t="s">
        <v>304</v>
      </c>
      <c r="D77" s="289"/>
      <c r="E77" s="287"/>
      <c r="F77" s="216"/>
      <c r="G77" s="288"/>
      <c r="H77" s="288"/>
      <c r="I77" s="288"/>
      <c r="J77" s="288"/>
      <c r="K77" s="109"/>
      <c r="L77" s="288"/>
      <c r="M77" s="216"/>
      <c r="N77" s="288"/>
      <c r="O77" s="288"/>
      <c r="P77" s="288"/>
      <c r="Q77" s="288"/>
      <c r="R77" s="288"/>
      <c r="S77" s="288"/>
      <c r="T77" s="216"/>
      <c r="U77" s="288"/>
      <c r="V77" s="288"/>
      <c r="W77" s="288"/>
      <c r="X77" s="288"/>
      <c r="Y77" s="288"/>
      <c r="Z77" s="288"/>
      <c r="AA77" s="216"/>
      <c r="AB77" s="288"/>
      <c r="AC77" s="288"/>
      <c r="AD77" s="288"/>
      <c r="AE77" s="288"/>
      <c r="AF77" s="289"/>
      <c r="AG77" s="290"/>
      <c r="AH77" s="216"/>
      <c r="AI77" s="216"/>
      <c r="AJ77" s="288"/>
      <c r="AK77" s="288"/>
      <c r="AL77" s="288"/>
      <c r="AM77" s="288"/>
      <c r="AN77" s="288"/>
      <c r="AO77" s="216"/>
      <c r="AP77" s="288"/>
      <c r="AQ77" s="288"/>
      <c r="AR77" s="288"/>
      <c r="AS77" s="288"/>
      <c r="AT77" s="288"/>
      <c r="AU77" s="288"/>
      <c r="AV77" s="216"/>
      <c r="AW77" s="288"/>
      <c r="AX77" s="288"/>
      <c r="AY77" s="288"/>
      <c r="AZ77" s="288"/>
      <c r="BA77" s="288"/>
      <c r="BB77" s="288"/>
      <c r="BC77" s="216"/>
      <c r="BD77" s="216"/>
      <c r="BE77" s="288"/>
      <c r="BF77" s="288"/>
      <c r="BG77" s="288"/>
      <c r="BH77" s="288"/>
      <c r="BI77" s="288"/>
      <c r="BJ77" s="216"/>
      <c r="BK77" s="413"/>
      <c r="BL77" s="403"/>
      <c r="BM77" s="291"/>
      <c r="BN77" s="291"/>
      <c r="BO77" s="288"/>
      <c r="BP77" s="291"/>
      <c r="BQ77" s="216"/>
      <c r="BR77" s="291"/>
      <c r="BS77" s="291"/>
      <c r="BT77" s="291"/>
      <c r="BU77" s="291"/>
      <c r="BV77" s="291"/>
      <c r="BW77" s="291"/>
      <c r="BX77" s="216"/>
      <c r="BY77" s="291"/>
      <c r="BZ77" s="291"/>
      <c r="CA77" s="291"/>
      <c r="CB77" s="291"/>
      <c r="CC77" s="415"/>
      <c r="CD77" s="866"/>
      <c r="CF77" s="314">
        <f t="shared" si="4"/>
        <v>0</v>
      </c>
      <c r="CG77" s="315">
        <f t="shared" si="5"/>
        <v>0</v>
      </c>
      <c r="CH77" s="315">
        <f t="shared" si="6"/>
        <v>0</v>
      </c>
      <c r="CI77" s="316">
        <f t="shared" si="7"/>
        <v>0</v>
      </c>
    </row>
    <row r="78" spans="1:87" ht="5.0999999999999996" customHeight="1" thickBot="1">
      <c r="A78" s="67"/>
      <c r="B78" s="67"/>
      <c r="C78" s="67"/>
      <c r="D78" s="67"/>
      <c r="E78" s="68"/>
      <c r="F78" s="68"/>
      <c r="G78" s="68"/>
      <c r="H78" s="68"/>
      <c r="I78" s="68"/>
      <c r="J78" s="68"/>
      <c r="K78" s="68"/>
      <c r="L78" s="68"/>
      <c r="M78" s="68"/>
      <c r="N78" s="68"/>
      <c r="O78" s="68"/>
      <c r="P78" s="68"/>
      <c r="Q78" s="68"/>
      <c r="R78" s="68"/>
      <c r="S78" s="68"/>
      <c r="T78" s="68"/>
      <c r="U78" s="68"/>
      <c r="V78" s="68"/>
      <c r="W78" s="68"/>
      <c r="X78" s="68"/>
      <c r="Y78" s="68"/>
      <c r="Z78" s="68"/>
      <c r="AA78" s="68"/>
      <c r="AB78" s="68"/>
      <c r="AC78" s="68"/>
      <c r="AD78" s="68"/>
      <c r="AE78" s="68"/>
      <c r="AF78" s="68"/>
      <c r="AG78" s="119"/>
      <c r="AH78" s="68"/>
      <c r="AI78" s="68"/>
      <c r="AJ78" s="68"/>
      <c r="AK78" s="68"/>
      <c r="AL78" s="68"/>
      <c r="AM78" s="68"/>
      <c r="AN78" s="68"/>
      <c r="AO78" s="68"/>
      <c r="AP78" s="68"/>
      <c r="AQ78" s="68"/>
      <c r="AR78" s="68"/>
      <c r="AS78" s="68"/>
      <c r="AT78" s="68"/>
      <c r="AU78" s="68"/>
      <c r="AV78" s="68"/>
      <c r="AW78" s="68"/>
      <c r="AX78" s="68"/>
      <c r="AY78" s="68"/>
      <c r="AZ78" s="68"/>
      <c r="BA78" s="68"/>
      <c r="BB78" s="68"/>
      <c r="BC78" s="68"/>
      <c r="BD78" s="68"/>
      <c r="BE78" s="68"/>
      <c r="BF78" s="68"/>
      <c r="BG78" s="68"/>
      <c r="BH78" s="68"/>
      <c r="BI78" s="68"/>
      <c r="BJ78" s="68"/>
      <c r="BK78" s="68"/>
      <c r="BL78" s="68"/>
      <c r="BM78" s="68"/>
      <c r="BN78" s="68"/>
      <c r="BO78" s="68"/>
      <c r="BP78" s="68"/>
      <c r="BQ78" s="68"/>
      <c r="BR78" s="68"/>
      <c r="BS78" s="68"/>
      <c r="BT78" s="68"/>
      <c r="BU78" s="68"/>
      <c r="BV78" s="68"/>
      <c r="BW78" s="68"/>
      <c r="BX78" s="68"/>
      <c r="BY78" s="68"/>
      <c r="BZ78" s="68"/>
      <c r="CA78" s="68"/>
      <c r="CB78" s="68"/>
      <c r="CC78" s="68"/>
    </row>
    <row r="79" spans="1:87" ht="18.95" customHeight="1">
      <c r="A79" s="69"/>
      <c r="B79" s="88" t="s">
        <v>339</v>
      </c>
      <c r="C79" s="89"/>
      <c r="D79" s="292">
        <f>COUNTIF(D6:D77,"4")</f>
        <v>0</v>
      </c>
      <c r="E79" s="320">
        <f>COUNTIF(E6:E77,"4")</f>
        <v>0</v>
      </c>
      <c r="F79" s="321"/>
      <c r="G79" s="320">
        <f t="shared" ref="G79:L79" si="8">COUNTIF(G6:G77,"4")</f>
        <v>19</v>
      </c>
      <c r="H79" s="320">
        <f t="shared" si="8"/>
        <v>0</v>
      </c>
      <c r="I79" s="320">
        <f t="shared" si="8"/>
        <v>0</v>
      </c>
      <c r="J79" s="320">
        <f t="shared" si="8"/>
        <v>17</v>
      </c>
      <c r="K79" s="320">
        <f t="shared" si="8"/>
        <v>18</v>
      </c>
      <c r="L79" s="320">
        <f t="shared" si="8"/>
        <v>0</v>
      </c>
      <c r="M79" s="165"/>
      <c r="N79" s="320">
        <f t="shared" ref="N79:S79" si="9">COUNTIF(N6:N77,"4")</f>
        <v>36</v>
      </c>
      <c r="O79" s="320">
        <f t="shared" si="9"/>
        <v>18</v>
      </c>
      <c r="P79" s="320">
        <f t="shared" si="9"/>
        <v>37</v>
      </c>
      <c r="Q79" s="320">
        <f t="shared" si="9"/>
        <v>17</v>
      </c>
      <c r="R79" s="320">
        <f t="shared" si="9"/>
        <v>12</v>
      </c>
      <c r="S79" s="320">
        <f t="shared" si="9"/>
        <v>0</v>
      </c>
      <c r="T79" s="165"/>
      <c r="U79" s="320">
        <f t="shared" ref="U79:Z79" si="10">COUNTIF(U6:U77,"4")</f>
        <v>0</v>
      </c>
      <c r="V79" s="320">
        <f t="shared" si="10"/>
        <v>0</v>
      </c>
      <c r="W79" s="320">
        <f t="shared" si="10"/>
        <v>0</v>
      </c>
      <c r="X79" s="320">
        <f t="shared" si="10"/>
        <v>0</v>
      </c>
      <c r="Y79" s="320">
        <f t="shared" ref="Y79" si="11">COUNTIF(Y6:Y77,"4")</f>
        <v>0</v>
      </c>
      <c r="Z79" s="320">
        <f t="shared" si="10"/>
        <v>0</v>
      </c>
      <c r="AA79" s="165"/>
      <c r="AB79" s="320">
        <f t="shared" ref="AB79:AG79" si="12">COUNTIF(AB6:AB77,"4")</f>
        <v>36</v>
      </c>
      <c r="AC79" s="320">
        <f t="shared" si="12"/>
        <v>16</v>
      </c>
      <c r="AD79" s="320">
        <f t="shared" si="12"/>
        <v>0</v>
      </c>
      <c r="AE79" s="320">
        <f t="shared" si="12"/>
        <v>0</v>
      </c>
      <c r="AF79" s="320">
        <f t="shared" si="12"/>
        <v>29</v>
      </c>
      <c r="AG79" s="320">
        <f t="shared" si="12"/>
        <v>0</v>
      </c>
      <c r="AH79" s="322"/>
      <c r="AI79" s="122"/>
      <c r="AJ79" s="323">
        <f>COUNTIF(AJ6:AJ77,"4")</f>
        <v>18</v>
      </c>
      <c r="AK79" s="323">
        <f>COUNTIF(AK6:AK77,"4")</f>
        <v>29</v>
      </c>
      <c r="AL79" s="323">
        <f>COUNTIF(AL6:AL77,"4")</f>
        <v>41</v>
      </c>
      <c r="AM79" s="323">
        <f>COUNTIF(AM6:AM77,"4")</f>
        <v>36</v>
      </c>
      <c r="AN79" s="323">
        <f>COUNTIF(AN6:AN77,"4")</f>
        <v>0</v>
      </c>
      <c r="AO79" s="122"/>
      <c r="AP79" s="323">
        <f t="shared" ref="AP79:AU79" si="13">COUNTIF(AP6:AP77,"4")</f>
        <v>28</v>
      </c>
      <c r="AQ79" s="323">
        <f t="shared" si="13"/>
        <v>20</v>
      </c>
      <c r="AR79" s="323">
        <f t="shared" si="13"/>
        <v>0</v>
      </c>
      <c r="AS79" s="323">
        <f t="shared" si="13"/>
        <v>38</v>
      </c>
      <c r="AT79" s="323">
        <f t="shared" si="13"/>
        <v>18</v>
      </c>
      <c r="AU79" s="323">
        <f t="shared" si="13"/>
        <v>0</v>
      </c>
      <c r="AV79" s="122"/>
      <c r="AW79" s="323">
        <f t="shared" ref="AW79:BB79" si="14">COUNTIF(AW6:AW77,"4")</f>
        <v>35</v>
      </c>
      <c r="AX79" s="323">
        <f t="shared" si="14"/>
        <v>20</v>
      </c>
      <c r="AY79" s="323">
        <f t="shared" si="14"/>
        <v>31</v>
      </c>
      <c r="AZ79" s="323">
        <f t="shared" si="14"/>
        <v>17</v>
      </c>
      <c r="BA79" s="323">
        <f t="shared" si="14"/>
        <v>32</v>
      </c>
      <c r="BB79" s="323">
        <f t="shared" si="14"/>
        <v>0</v>
      </c>
      <c r="BC79" s="122"/>
      <c r="BD79" s="122"/>
      <c r="BE79" s="323">
        <f>COUNTIF(BE6:BE77,"4")</f>
        <v>14</v>
      </c>
      <c r="BF79" s="323">
        <f>COUNTIF(BF6:BF77,"4")</f>
        <v>31</v>
      </c>
      <c r="BG79" s="323">
        <f>COUNTIF(BG6:BG77,"4")</f>
        <v>40</v>
      </c>
      <c r="BH79" s="323">
        <f>COUNTIF(BH6:BH77,"4")</f>
        <v>34</v>
      </c>
      <c r="BI79" s="323">
        <f>COUNTIF(BI6:BI77,"4")</f>
        <v>0</v>
      </c>
      <c r="BJ79" s="122"/>
      <c r="BK79" s="404"/>
      <c r="BL79" s="292">
        <f>COUNTIF(BL6:BL77,"4")</f>
        <v>0</v>
      </c>
      <c r="BM79" s="320">
        <f>COUNTIF(BM6:BM77,"4")</f>
        <v>32</v>
      </c>
      <c r="BN79" s="320">
        <f>COUNTIF(BN6:BN77,"4")</f>
        <v>0</v>
      </c>
      <c r="BO79" s="320">
        <f>COUNTIF(BO6:BO77,"4")</f>
        <v>0</v>
      </c>
      <c r="BP79" s="320">
        <f>COUNTIF(BP6:BP77,"4")</f>
        <v>0</v>
      </c>
      <c r="BQ79" s="165"/>
      <c r="BR79" s="320">
        <f t="shared" ref="BR79:BW79" si="15">COUNTIF(BR6:BR77,"4")</f>
        <v>36</v>
      </c>
      <c r="BS79" s="320">
        <f t="shared" si="15"/>
        <v>18</v>
      </c>
      <c r="BT79" s="320">
        <f t="shared" si="15"/>
        <v>33</v>
      </c>
      <c r="BU79" s="320">
        <f t="shared" si="15"/>
        <v>36</v>
      </c>
      <c r="BV79" s="320">
        <f t="shared" si="15"/>
        <v>30</v>
      </c>
      <c r="BW79" s="320">
        <f t="shared" si="15"/>
        <v>0</v>
      </c>
      <c r="BX79" s="165"/>
      <c r="BY79" s="320">
        <f t="shared" ref="BY79:CC79" si="16">COUNTIF(BY6:BY77,"4")</f>
        <v>37</v>
      </c>
      <c r="BZ79" s="320">
        <f t="shared" si="16"/>
        <v>18</v>
      </c>
      <c r="CA79" s="320">
        <f t="shared" si="16"/>
        <v>34</v>
      </c>
      <c r="CB79" s="320">
        <f t="shared" si="16"/>
        <v>17</v>
      </c>
      <c r="CC79" s="406">
        <f t="shared" si="16"/>
        <v>17</v>
      </c>
    </row>
    <row r="80" spans="1:87" ht="18.95" customHeight="1">
      <c r="A80" s="69"/>
      <c r="B80" s="245" t="s">
        <v>340</v>
      </c>
      <c r="C80" s="92"/>
      <c r="D80" s="293">
        <f>COUNTIF(D6:D77,"3")</f>
        <v>0</v>
      </c>
      <c r="E80" s="324">
        <f>COUNTIF(E6:E77,"3")</f>
        <v>0</v>
      </c>
      <c r="F80" s="325"/>
      <c r="G80" s="324">
        <f t="shared" ref="G80:L80" si="17">COUNTIF(G6:G77,"3")</f>
        <v>0</v>
      </c>
      <c r="H80" s="324">
        <f t="shared" si="17"/>
        <v>0</v>
      </c>
      <c r="I80" s="324">
        <f t="shared" si="17"/>
        <v>0</v>
      </c>
      <c r="J80" s="324">
        <f t="shared" si="17"/>
        <v>0</v>
      </c>
      <c r="K80" s="324">
        <f t="shared" si="17"/>
        <v>4</v>
      </c>
      <c r="L80" s="324">
        <f t="shared" si="17"/>
        <v>0</v>
      </c>
      <c r="M80" s="82"/>
      <c r="N80" s="324">
        <f t="shared" ref="N80:S80" si="18">COUNTIF(N6:N77,"3")</f>
        <v>2</v>
      </c>
      <c r="O80" s="324">
        <f t="shared" si="18"/>
        <v>0</v>
      </c>
      <c r="P80" s="324">
        <f t="shared" si="18"/>
        <v>0</v>
      </c>
      <c r="Q80" s="324">
        <f t="shared" si="18"/>
        <v>0</v>
      </c>
      <c r="R80" s="324">
        <f t="shared" si="18"/>
        <v>0</v>
      </c>
      <c r="S80" s="324">
        <f t="shared" si="18"/>
        <v>0</v>
      </c>
      <c r="T80" s="82"/>
      <c r="U80" s="324">
        <f t="shared" ref="U80:Z80" si="19">COUNTIF(U6:U77,"3")</f>
        <v>0</v>
      </c>
      <c r="V80" s="324">
        <f t="shared" si="19"/>
        <v>0</v>
      </c>
      <c r="W80" s="324">
        <f t="shared" si="19"/>
        <v>0</v>
      </c>
      <c r="X80" s="324">
        <f t="shared" si="19"/>
        <v>0</v>
      </c>
      <c r="Y80" s="324">
        <f t="shared" ref="Y80" si="20">COUNTIF(Y6:Y77,"3")</f>
        <v>0</v>
      </c>
      <c r="Z80" s="324">
        <f t="shared" si="19"/>
        <v>0</v>
      </c>
      <c r="AA80" s="82"/>
      <c r="AB80" s="324">
        <f t="shared" ref="AB80:AG80" si="21">COUNTIF(AB6:AB77,"3")</f>
        <v>0</v>
      </c>
      <c r="AC80" s="324">
        <f t="shared" si="21"/>
        <v>0</v>
      </c>
      <c r="AD80" s="324">
        <f t="shared" si="21"/>
        <v>0</v>
      </c>
      <c r="AE80" s="324">
        <f t="shared" si="21"/>
        <v>0</v>
      </c>
      <c r="AF80" s="324">
        <f t="shared" si="21"/>
        <v>2</v>
      </c>
      <c r="AG80" s="324">
        <f t="shared" si="21"/>
        <v>0</v>
      </c>
      <c r="AH80" s="326"/>
      <c r="AI80" s="82"/>
      <c r="AJ80" s="324">
        <f>COUNTIF(AJ6:AJ77,"3")</f>
        <v>0</v>
      </c>
      <c r="AK80" s="324">
        <f>COUNTIF(AK6:AK77,"3")</f>
        <v>7</v>
      </c>
      <c r="AL80" s="324">
        <f>COUNTIF(AL6:AL77,"3")</f>
        <v>0</v>
      </c>
      <c r="AM80" s="324">
        <f>COUNTIF(AM6:AM77,"3")</f>
        <v>5</v>
      </c>
      <c r="AN80" s="324">
        <f>COUNTIF(AN6:AN77,"3")</f>
        <v>0</v>
      </c>
      <c r="AO80" s="82"/>
      <c r="AP80" s="324">
        <f t="shared" ref="AP80:AU80" si="22">COUNTIF(AP6:AP77,"3")</f>
        <v>7</v>
      </c>
      <c r="AQ80" s="324">
        <f t="shared" si="22"/>
        <v>0</v>
      </c>
      <c r="AR80" s="324">
        <f t="shared" si="22"/>
        <v>0</v>
      </c>
      <c r="AS80" s="324">
        <f t="shared" si="22"/>
        <v>0</v>
      </c>
      <c r="AT80" s="324">
        <f t="shared" si="22"/>
        <v>0</v>
      </c>
      <c r="AU80" s="324">
        <f t="shared" si="22"/>
        <v>0</v>
      </c>
      <c r="AV80" s="82"/>
      <c r="AW80" s="324">
        <f t="shared" ref="AW80:BB80" si="23">COUNTIF(AW6:AW77,"3")</f>
        <v>1</v>
      </c>
      <c r="AX80" s="324">
        <f t="shared" si="23"/>
        <v>0</v>
      </c>
      <c r="AY80" s="324">
        <f t="shared" si="23"/>
        <v>8</v>
      </c>
      <c r="AZ80" s="324">
        <f t="shared" si="23"/>
        <v>0</v>
      </c>
      <c r="BA80" s="324">
        <f t="shared" si="23"/>
        <v>3</v>
      </c>
      <c r="BB80" s="324">
        <f t="shared" si="23"/>
        <v>0</v>
      </c>
      <c r="BC80" s="82"/>
      <c r="BD80" s="82"/>
      <c r="BE80" s="324">
        <f>COUNTIF(BE6:BE77,"3")</f>
        <v>6</v>
      </c>
      <c r="BF80" s="324">
        <f>COUNTIF(BF6:BF77,"3")</f>
        <v>6</v>
      </c>
      <c r="BG80" s="324">
        <f>COUNTIF(BG6:BG77,"3")</f>
        <v>0</v>
      </c>
      <c r="BH80" s="324">
        <f>COUNTIF(BH6:BH77,"3")</f>
        <v>6</v>
      </c>
      <c r="BI80" s="324">
        <f>COUNTIF(BI6:BI77,"3")</f>
        <v>0</v>
      </c>
      <c r="BJ80" s="82"/>
      <c r="BK80" s="325"/>
      <c r="BL80" s="293">
        <f>COUNTIF(BL6:BL77,"3")</f>
        <v>0</v>
      </c>
      <c r="BM80" s="324">
        <f>COUNTIF(BM6:BM77,"3")</f>
        <v>3</v>
      </c>
      <c r="BN80" s="324">
        <f>COUNTIF(BN6:BN77,"3")</f>
        <v>0</v>
      </c>
      <c r="BO80" s="324">
        <f>COUNTIF(BO6:BO77,"3")</f>
        <v>0</v>
      </c>
      <c r="BP80" s="324">
        <f>COUNTIF(BP6:BP77,"3")</f>
        <v>0</v>
      </c>
      <c r="BQ80" s="82"/>
      <c r="BR80" s="324">
        <f t="shared" ref="BR80:BW80" si="24">COUNTIF(BR6:BR77,"3")</f>
        <v>2</v>
      </c>
      <c r="BS80" s="324">
        <f t="shared" si="24"/>
        <v>0</v>
      </c>
      <c r="BT80" s="324">
        <f t="shared" si="24"/>
        <v>4</v>
      </c>
      <c r="BU80" s="324">
        <f t="shared" si="24"/>
        <v>0</v>
      </c>
      <c r="BV80" s="324">
        <f t="shared" si="24"/>
        <v>7</v>
      </c>
      <c r="BW80" s="324">
        <f t="shared" si="24"/>
        <v>0</v>
      </c>
      <c r="BX80" s="82"/>
      <c r="BY80" s="324">
        <f t="shared" ref="BY80:CC80" si="25">COUNTIF(BY6:BY77,"3")</f>
        <v>0</v>
      </c>
      <c r="BZ80" s="324">
        <f t="shared" si="25"/>
        <v>0</v>
      </c>
      <c r="CA80" s="324">
        <f t="shared" si="25"/>
        <v>4</v>
      </c>
      <c r="CB80" s="324">
        <f t="shared" si="25"/>
        <v>0</v>
      </c>
      <c r="CC80" s="407">
        <f t="shared" si="25"/>
        <v>1</v>
      </c>
    </row>
    <row r="81" spans="2:81" ht="18.95" customHeight="1">
      <c r="B81" s="90" t="s">
        <v>341</v>
      </c>
      <c r="C81" s="91"/>
      <c r="D81" s="293">
        <f>COUNTIF(D6:D77,"2")</f>
        <v>0</v>
      </c>
      <c r="E81" s="324">
        <f>COUNTIF(E6:E77,"2")</f>
        <v>0</v>
      </c>
      <c r="F81" s="325"/>
      <c r="G81" s="324">
        <f t="shared" ref="G81:L81" si="26">COUNTIF(G6:G77,"2")</f>
        <v>5</v>
      </c>
      <c r="H81" s="324">
        <f t="shared" si="26"/>
        <v>0</v>
      </c>
      <c r="I81" s="324">
        <f t="shared" si="26"/>
        <v>0</v>
      </c>
      <c r="J81" s="324">
        <f t="shared" si="26"/>
        <v>7</v>
      </c>
      <c r="K81" s="324">
        <f t="shared" si="26"/>
        <v>10</v>
      </c>
      <c r="L81" s="324">
        <f t="shared" si="26"/>
        <v>0</v>
      </c>
      <c r="M81" s="82"/>
      <c r="N81" s="324">
        <f t="shared" ref="N81:S81" si="27">COUNTIF(N6:N77,"2")</f>
        <v>9</v>
      </c>
      <c r="O81" s="324">
        <f t="shared" si="27"/>
        <v>5</v>
      </c>
      <c r="P81" s="324">
        <f t="shared" si="27"/>
        <v>11</v>
      </c>
      <c r="Q81" s="324">
        <f t="shared" si="27"/>
        <v>7</v>
      </c>
      <c r="R81" s="324">
        <f t="shared" si="27"/>
        <v>7</v>
      </c>
      <c r="S81" s="324">
        <f t="shared" si="27"/>
        <v>0</v>
      </c>
      <c r="T81" s="82"/>
      <c r="U81" s="324">
        <f t="shared" ref="U81:Z81" si="28">COUNTIF(U6:U77,"2")</f>
        <v>0</v>
      </c>
      <c r="V81" s="324">
        <f t="shared" si="28"/>
        <v>0</v>
      </c>
      <c r="W81" s="324">
        <f t="shared" si="28"/>
        <v>0</v>
      </c>
      <c r="X81" s="324">
        <f t="shared" si="28"/>
        <v>0</v>
      </c>
      <c r="Y81" s="324">
        <f t="shared" ref="Y81" si="29">COUNTIF(Y6:Y77,"2")</f>
        <v>0</v>
      </c>
      <c r="Z81" s="324">
        <f t="shared" si="28"/>
        <v>0</v>
      </c>
      <c r="AA81" s="82"/>
      <c r="AB81" s="324">
        <f t="shared" ref="AB81:AG81" si="30">COUNTIF(AB6:AB77,"2")</f>
        <v>12</v>
      </c>
      <c r="AC81" s="324">
        <f t="shared" si="30"/>
        <v>7</v>
      </c>
      <c r="AD81" s="324">
        <f t="shared" si="30"/>
        <v>0</v>
      </c>
      <c r="AE81" s="324">
        <f t="shared" si="30"/>
        <v>0</v>
      </c>
      <c r="AF81" s="324">
        <f t="shared" si="30"/>
        <v>15</v>
      </c>
      <c r="AG81" s="324">
        <f t="shared" si="30"/>
        <v>0</v>
      </c>
      <c r="AH81" s="326"/>
      <c r="AI81" s="82"/>
      <c r="AJ81" s="324">
        <f>COUNTIF(AJ6:AJ77,"2")</f>
        <v>6</v>
      </c>
      <c r="AK81" s="324">
        <f>COUNTIF(AK6:AK77,"2")</f>
        <v>11</v>
      </c>
      <c r="AL81" s="324">
        <f>COUNTIF(AL6:AL77,"2")</f>
        <v>3</v>
      </c>
      <c r="AM81" s="324">
        <f>COUNTIF(AM6:AM77,"2")</f>
        <v>7</v>
      </c>
      <c r="AN81" s="324">
        <f>COUNTIF(AN6:AN77,"2")</f>
        <v>0</v>
      </c>
      <c r="AO81" s="82"/>
      <c r="AP81" s="324">
        <f t="shared" ref="AP81:AU81" si="31">COUNTIF(AP6:AP77,"2")</f>
        <v>13</v>
      </c>
      <c r="AQ81" s="324">
        <f t="shared" si="31"/>
        <v>4</v>
      </c>
      <c r="AR81" s="324">
        <f t="shared" si="31"/>
        <v>24</v>
      </c>
      <c r="AS81" s="324">
        <f t="shared" si="31"/>
        <v>10</v>
      </c>
      <c r="AT81" s="324">
        <f t="shared" si="31"/>
        <v>6</v>
      </c>
      <c r="AU81" s="324">
        <f t="shared" si="31"/>
        <v>0</v>
      </c>
      <c r="AV81" s="82"/>
      <c r="AW81" s="324">
        <f t="shared" ref="AW81:BB81" si="32">COUNTIF(AW6:AW77,"2")</f>
        <v>8</v>
      </c>
      <c r="AX81" s="324">
        <f t="shared" si="32"/>
        <v>4</v>
      </c>
      <c r="AY81" s="324">
        <f t="shared" si="32"/>
        <v>8</v>
      </c>
      <c r="AZ81" s="324">
        <f t="shared" si="32"/>
        <v>7</v>
      </c>
      <c r="BA81" s="324">
        <f t="shared" si="32"/>
        <v>9</v>
      </c>
      <c r="BB81" s="324">
        <f t="shared" si="32"/>
        <v>0</v>
      </c>
      <c r="BC81" s="82"/>
      <c r="BD81" s="82"/>
      <c r="BE81" s="324">
        <f>COUNTIF(BE6:BE77,"2")</f>
        <v>7</v>
      </c>
      <c r="BF81" s="324">
        <f>COUNTIF(BF6:BF77,"2")</f>
        <v>9</v>
      </c>
      <c r="BG81" s="324">
        <f>COUNTIF(BG6:BG77,"2")</f>
        <v>7</v>
      </c>
      <c r="BH81" s="324">
        <f>COUNTIF(BH6:BH77,"2")</f>
        <v>8</v>
      </c>
      <c r="BI81" s="324">
        <f>COUNTIF(BI6:BI77,"2")</f>
        <v>1</v>
      </c>
      <c r="BJ81" s="82"/>
      <c r="BK81" s="325"/>
      <c r="BL81" s="293">
        <f>COUNTIF(BL6:BL77,"2")</f>
        <v>2</v>
      </c>
      <c r="BM81" s="324">
        <f>COUNTIF(BM6:BM77,"2")</f>
        <v>12</v>
      </c>
      <c r="BN81" s="324">
        <f>COUNTIF(BN6:BN77,"2")</f>
        <v>2</v>
      </c>
      <c r="BO81" s="324">
        <f>COUNTIF(BO6:BO77,"2")</f>
        <v>1</v>
      </c>
      <c r="BP81" s="324">
        <f>COUNTIF(BP6:BP77,"2")</f>
        <v>1</v>
      </c>
      <c r="BQ81" s="82"/>
      <c r="BR81" s="324">
        <f t="shared" ref="BR81:BW81" si="33">COUNTIF(BR6:BR77,"2")</f>
        <v>10</v>
      </c>
      <c r="BS81" s="324">
        <f t="shared" si="33"/>
        <v>6</v>
      </c>
      <c r="BT81" s="324">
        <f t="shared" si="33"/>
        <v>9</v>
      </c>
      <c r="BU81" s="324">
        <f t="shared" si="33"/>
        <v>11</v>
      </c>
      <c r="BV81" s="324">
        <f t="shared" si="33"/>
        <v>8</v>
      </c>
      <c r="BW81" s="324">
        <f t="shared" si="33"/>
        <v>0</v>
      </c>
      <c r="BX81" s="82"/>
      <c r="BY81" s="324">
        <f t="shared" ref="BY81:CC81" si="34">COUNTIF(BY6:BY77,"2")</f>
        <v>11</v>
      </c>
      <c r="BZ81" s="324">
        <f t="shared" si="34"/>
        <v>6</v>
      </c>
      <c r="CA81" s="324">
        <f t="shared" si="34"/>
        <v>9</v>
      </c>
      <c r="CB81" s="324">
        <f t="shared" si="34"/>
        <v>3</v>
      </c>
      <c r="CC81" s="407">
        <f t="shared" si="34"/>
        <v>5</v>
      </c>
    </row>
    <row r="82" spans="2:81" ht="18.95" customHeight="1" thickBot="1">
      <c r="B82" s="86" t="s">
        <v>342</v>
      </c>
      <c r="C82" s="87"/>
      <c r="D82" s="294">
        <f>COUNTIF(D6:D77,"1")</f>
        <v>0</v>
      </c>
      <c r="E82" s="327">
        <f>COUNTIF(E6:E77,"1")</f>
        <v>0</v>
      </c>
      <c r="F82" s="328"/>
      <c r="G82" s="327">
        <f t="shared" ref="G82:L82" si="35">COUNTIF(G6:G77,"1")</f>
        <v>0</v>
      </c>
      <c r="H82" s="327">
        <f t="shared" si="35"/>
        <v>0</v>
      </c>
      <c r="I82" s="327">
        <f t="shared" si="35"/>
        <v>0</v>
      </c>
      <c r="J82" s="327">
        <f t="shared" si="35"/>
        <v>0</v>
      </c>
      <c r="K82" s="327">
        <f t="shared" si="35"/>
        <v>1</v>
      </c>
      <c r="L82" s="327">
        <f t="shared" si="35"/>
        <v>0</v>
      </c>
      <c r="M82" s="175"/>
      <c r="N82" s="327">
        <f t="shared" ref="N82:S82" si="36">COUNTIF(N6:N77,"1")</f>
        <v>1</v>
      </c>
      <c r="O82" s="327">
        <f t="shared" si="36"/>
        <v>1</v>
      </c>
      <c r="P82" s="327">
        <f t="shared" si="36"/>
        <v>0</v>
      </c>
      <c r="Q82" s="327">
        <f t="shared" si="36"/>
        <v>0</v>
      </c>
      <c r="R82" s="327">
        <f t="shared" si="36"/>
        <v>2</v>
      </c>
      <c r="S82" s="327">
        <f t="shared" si="36"/>
        <v>0</v>
      </c>
      <c r="T82" s="175"/>
      <c r="U82" s="327">
        <f t="shared" ref="U82:Z82" si="37">COUNTIF(U6:U77,"1")</f>
        <v>0</v>
      </c>
      <c r="V82" s="327">
        <f t="shared" si="37"/>
        <v>0</v>
      </c>
      <c r="W82" s="327">
        <f t="shared" si="37"/>
        <v>0</v>
      </c>
      <c r="X82" s="327">
        <f t="shared" si="37"/>
        <v>0</v>
      </c>
      <c r="Y82" s="327">
        <f t="shared" ref="Y82" si="38">COUNTIF(Y6:Y77,"1")</f>
        <v>0</v>
      </c>
      <c r="Z82" s="327">
        <f t="shared" si="37"/>
        <v>0</v>
      </c>
      <c r="AA82" s="175"/>
      <c r="AB82" s="327">
        <f t="shared" ref="AB82:AG82" si="39">COUNTIF(AB6:AB77,"1")</f>
        <v>0</v>
      </c>
      <c r="AC82" s="327">
        <f t="shared" si="39"/>
        <v>0</v>
      </c>
      <c r="AD82" s="327">
        <f t="shared" si="39"/>
        <v>0</v>
      </c>
      <c r="AE82" s="327">
        <f t="shared" si="39"/>
        <v>0</v>
      </c>
      <c r="AF82" s="327">
        <f t="shared" si="39"/>
        <v>2</v>
      </c>
      <c r="AG82" s="327">
        <f t="shared" si="39"/>
        <v>0</v>
      </c>
      <c r="AH82" s="329"/>
      <c r="AI82" s="140"/>
      <c r="AJ82" s="330">
        <f>COUNTIF(AJ6:AJ77,"1")</f>
        <v>0</v>
      </c>
      <c r="AK82" s="330">
        <f>COUNTIF(AK6:AK77,"1")</f>
        <v>0</v>
      </c>
      <c r="AL82" s="330">
        <f>COUNTIF(AL6:AL77,"1")</f>
        <v>0</v>
      </c>
      <c r="AM82" s="330">
        <f>COUNTIF(AM6:AM77,"1")</f>
        <v>0</v>
      </c>
      <c r="AN82" s="330">
        <f>COUNTIF(AN6:AN77,"1")</f>
        <v>0</v>
      </c>
      <c r="AO82" s="140"/>
      <c r="AP82" s="330">
        <f t="shared" ref="AP82:AU82" si="40">COUNTIF(AP6:AP77,"1")</f>
        <v>0</v>
      </c>
      <c r="AQ82" s="330">
        <f t="shared" si="40"/>
        <v>0</v>
      </c>
      <c r="AR82" s="330">
        <f t="shared" si="40"/>
        <v>0</v>
      </c>
      <c r="AS82" s="330">
        <f t="shared" si="40"/>
        <v>0</v>
      </c>
      <c r="AT82" s="330">
        <f t="shared" si="40"/>
        <v>0</v>
      </c>
      <c r="AU82" s="330">
        <f t="shared" si="40"/>
        <v>0</v>
      </c>
      <c r="AV82" s="140"/>
      <c r="AW82" s="330">
        <f t="shared" ref="AW82:BB82" si="41">COUNTIF(AW6:AW77,"1")</f>
        <v>4</v>
      </c>
      <c r="AX82" s="330">
        <f t="shared" si="41"/>
        <v>0</v>
      </c>
      <c r="AY82" s="330">
        <f t="shared" si="41"/>
        <v>1</v>
      </c>
      <c r="AZ82" s="330">
        <f t="shared" si="41"/>
        <v>0</v>
      </c>
      <c r="BA82" s="330">
        <f t="shared" si="41"/>
        <v>2</v>
      </c>
      <c r="BB82" s="330">
        <f t="shared" si="41"/>
        <v>0</v>
      </c>
      <c r="BC82" s="140"/>
      <c r="BD82" s="140"/>
      <c r="BE82" s="330">
        <f>COUNTIF(BE6:BE77,"1")</f>
        <v>0</v>
      </c>
      <c r="BF82" s="330">
        <f>COUNTIF(BF6:BF77,"1")</f>
        <v>0</v>
      </c>
      <c r="BG82" s="330">
        <f>COUNTIF(BG6:BG77,"1")</f>
        <v>0</v>
      </c>
      <c r="BH82" s="330">
        <f>COUNTIF(BH6:BH77,"1")</f>
        <v>0</v>
      </c>
      <c r="BI82" s="330">
        <f>COUNTIF(BI6:BI77,"1")</f>
        <v>0</v>
      </c>
      <c r="BJ82" s="140"/>
      <c r="BK82" s="405"/>
      <c r="BL82" s="294">
        <f>COUNTIF(BL6:BL77,"1")</f>
        <v>0</v>
      </c>
      <c r="BM82" s="327">
        <f>COUNTIF(BM6:BM77,"1")</f>
        <v>0</v>
      </c>
      <c r="BN82" s="327">
        <f>COUNTIF(BN6:BN77,"1")</f>
        <v>0</v>
      </c>
      <c r="BO82" s="327">
        <f>COUNTIF(BO6:BO77,"1")</f>
        <v>0</v>
      </c>
      <c r="BP82" s="327">
        <f>COUNTIF(BP6:BP77,"1")</f>
        <v>0</v>
      </c>
      <c r="BQ82" s="175"/>
      <c r="BR82" s="327">
        <f t="shared" ref="BR82:BW82" si="42">COUNTIF(BR6:BR77,"1")</f>
        <v>0</v>
      </c>
      <c r="BS82" s="327">
        <f t="shared" si="42"/>
        <v>0</v>
      </c>
      <c r="BT82" s="327">
        <f t="shared" si="42"/>
        <v>2</v>
      </c>
      <c r="BU82" s="327">
        <f t="shared" si="42"/>
        <v>0</v>
      </c>
      <c r="BV82" s="327">
        <f t="shared" si="42"/>
        <v>0</v>
      </c>
      <c r="BW82" s="327">
        <f t="shared" si="42"/>
        <v>0</v>
      </c>
      <c r="BX82" s="175"/>
      <c r="BY82" s="327">
        <f t="shared" ref="BY82:CC82" si="43">COUNTIF(BY6:BY77,"1")</f>
        <v>0</v>
      </c>
      <c r="BZ82" s="327">
        <f t="shared" si="43"/>
        <v>0</v>
      </c>
      <c r="CA82" s="327">
        <f t="shared" si="43"/>
        <v>1</v>
      </c>
      <c r="CB82" s="327">
        <f t="shared" si="43"/>
        <v>0</v>
      </c>
      <c r="CC82" s="408">
        <f t="shared" si="43"/>
        <v>1</v>
      </c>
    </row>
    <row r="83" spans="2:81" ht="5.0999999999999996" customHeight="1" thickBot="1">
      <c r="B83" s="69"/>
      <c r="C83" s="69"/>
      <c r="D83" s="69"/>
      <c r="E83" s="72"/>
      <c r="F83" s="72"/>
      <c r="G83" s="72"/>
      <c r="H83" s="72"/>
      <c r="I83" s="72"/>
      <c r="J83" s="72"/>
      <c r="K83" s="72"/>
      <c r="L83" s="72"/>
      <c r="M83" s="72"/>
      <c r="N83" s="72"/>
      <c r="O83" s="72"/>
      <c r="P83" s="72"/>
      <c r="Q83" s="72"/>
      <c r="R83" s="72"/>
      <c r="S83" s="72"/>
      <c r="T83" s="72"/>
      <c r="U83" s="72"/>
      <c r="V83" s="72"/>
      <c r="W83" s="72"/>
      <c r="X83" s="72"/>
      <c r="Y83" s="72"/>
      <c r="Z83" s="72"/>
      <c r="AA83" s="72"/>
      <c r="AB83" s="72"/>
      <c r="AC83" s="72"/>
      <c r="AD83" s="72"/>
      <c r="AE83" s="72"/>
      <c r="AF83" s="72"/>
      <c r="AG83" s="72"/>
      <c r="AH83" s="72"/>
      <c r="AI83" s="72"/>
      <c r="AJ83" s="72"/>
      <c r="AK83" s="72"/>
      <c r="AL83" s="72"/>
      <c r="AM83" s="72"/>
      <c r="AN83" s="72"/>
      <c r="AO83" s="72"/>
      <c r="AP83" s="72"/>
      <c r="AQ83" s="72"/>
      <c r="AR83" s="72"/>
      <c r="AS83" s="72"/>
      <c r="AT83" s="72"/>
      <c r="AU83" s="72"/>
      <c r="AV83" s="72"/>
      <c r="AW83" s="72"/>
      <c r="AX83" s="72"/>
      <c r="AY83" s="72"/>
      <c r="AZ83" s="72"/>
      <c r="BA83" s="72"/>
      <c r="BB83" s="72"/>
      <c r="BC83" s="72"/>
      <c r="BD83" s="72"/>
      <c r="BE83" s="72"/>
      <c r="BF83" s="72"/>
      <c r="BG83" s="72"/>
      <c r="BH83" s="72"/>
      <c r="BI83" s="72"/>
      <c r="BJ83" s="72"/>
      <c r="BK83" s="72"/>
      <c r="BL83" s="72"/>
      <c r="BM83" s="72"/>
      <c r="BN83" s="72"/>
      <c r="BO83" s="72"/>
      <c r="BP83" s="72"/>
      <c r="BQ83" s="72"/>
      <c r="BR83" s="72"/>
      <c r="BS83" s="72"/>
      <c r="BT83" s="72"/>
      <c r="BU83" s="72"/>
      <c r="BV83" s="72"/>
      <c r="BW83" s="72"/>
      <c r="BX83" s="72"/>
      <c r="BY83" s="72"/>
      <c r="BZ83" s="72"/>
      <c r="CA83" s="72"/>
      <c r="CB83" s="72"/>
      <c r="CC83" s="72"/>
    </row>
    <row r="84" spans="2:81" ht="18.95" customHeight="1">
      <c r="B84" s="88" t="s">
        <v>343</v>
      </c>
      <c r="C84" s="89"/>
      <c r="D84" s="295"/>
      <c r="E84" s="331"/>
      <c r="F84" s="249"/>
      <c r="G84" s="331"/>
      <c r="H84" s="331"/>
      <c r="I84" s="331"/>
      <c r="J84" s="331"/>
      <c r="K84" s="331"/>
      <c r="L84" s="331"/>
      <c r="M84" s="249"/>
      <c r="N84" s="331"/>
      <c r="O84" s="331"/>
      <c r="P84" s="331"/>
      <c r="Q84" s="331"/>
      <c r="R84" s="331"/>
      <c r="S84" s="331"/>
      <c r="T84" s="249"/>
      <c r="U84" s="331"/>
      <c r="V84" s="331"/>
      <c r="W84" s="331"/>
      <c r="X84" s="331"/>
      <c r="Y84" s="331"/>
      <c r="Z84" s="331"/>
      <c r="AA84" s="249"/>
      <c r="AB84" s="331"/>
      <c r="AC84" s="331"/>
      <c r="AD84" s="331"/>
      <c r="AE84" s="331"/>
      <c r="AF84" s="331"/>
      <c r="AG84" s="331"/>
      <c r="AH84" s="332"/>
      <c r="AI84" s="333"/>
      <c r="AJ84" s="334"/>
      <c r="AK84" s="334"/>
      <c r="AL84" s="334"/>
      <c r="AM84" s="334"/>
      <c r="AN84" s="334"/>
      <c r="AO84" s="333"/>
      <c r="AP84" s="334"/>
      <c r="AQ84" s="334"/>
      <c r="AR84" s="334"/>
      <c r="AS84" s="334"/>
      <c r="AT84" s="334"/>
      <c r="AU84" s="334"/>
      <c r="AV84" s="333"/>
      <c r="AW84" s="334"/>
      <c r="AX84" s="334"/>
      <c r="AY84" s="334"/>
      <c r="AZ84" s="334"/>
      <c r="BA84" s="334"/>
      <c r="BB84" s="334"/>
      <c r="BC84" s="333"/>
      <c r="BD84" s="333"/>
      <c r="BE84" s="334"/>
      <c r="BF84" s="334"/>
      <c r="BG84" s="334"/>
      <c r="BH84" s="334"/>
      <c r="BI84" s="334"/>
      <c r="BJ84" s="333"/>
      <c r="BK84" s="335"/>
      <c r="BL84" s="295"/>
      <c r="BM84" s="331"/>
      <c r="BN84" s="331"/>
      <c r="BO84" s="420"/>
      <c r="BP84" s="331"/>
      <c r="BQ84" s="249"/>
      <c r="BR84" s="331"/>
      <c r="BS84" s="331"/>
      <c r="BT84" s="331"/>
      <c r="BU84" s="331"/>
      <c r="BV84" s="331"/>
      <c r="BW84" s="331"/>
      <c r="BX84" s="409"/>
      <c r="BY84" s="331"/>
      <c r="BZ84" s="331"/>
      <c r="CA84" s="331"/>
      <c r="CB84" s="331"/>
      <c r="CC84" s="391"/>
    </row>
    <row r="85" spans="2:81" ht="18.95" customHeight="1" thickBot="1">
      <c r="B85" s="90" t="s">
        <v>345</v>
      </c>
      <c r="C85" s="91"/>
      <c r="D85" s="296"/>
      <c r="E85" s="297"/>
      <c r="F85" s="298"/>
      <c r="G85" s="299"/>
      <c r="H85" s="299"/>
      <c r="I85" s="299"/>
      <c r="J85" s="299"/>
      <c r="K85" s="299"/>
      <c r="L85" s="299"/>
      <c r="M85" s="298"/>
      <c r="N85" s="299"/>
      <c r="O85" s="299"/>
      <c r="P85" s="299"/>
      <c r="Q85" s="299"/>
      <c r="R85" s="299"/>
      <c r="S85" s="299"/>
      <c r="T85" s="298"/>
      <c r="U85" s="299"/>
      <c r="V85" s="299"/>
      <c r="W85" s="299"/>
      <c r="X85" s="299"/>
      <c r="Y85" s="299"/>
      <c r="Z85" s="299"/>
      <c r="AA85" s="298"/>
      <c r="AB85" s="299"/>
      <c r="AC85" s="299"/>
      <c r="AD85" s="299"/>
      <c r="AE85" s="299"/>
      <c r="AF85" s="336"/>
      <c r="AG85" s="337"/>
      <c r="AH85" s="338"/>
      <c r="AI85" s="151"/>
      <c r="AJ85" s="182"/>
      <c r="AK85" s="182"/>
      <c r="AL85" s="182"/>
      <c r="AM85" s="182"/>
      <c r="AN85" s="182"/>
      <c r="AO85" s="151"/>
      <c r="AP85" s="182"/>
      <c r="AQ85" s="182"/>
      <c r="AR85" s="182"/>
      <c r="AS85" s="182"/>
      <c r="AT85" s="182"/>
      <c r="AU85" s="182"/>
      <c r="AV85" s="151"/>
      <c r="AW85" s="182"/>
      <c r="AX85" s="182"/>
      <c r="AY85" s="182"/>
      <c r="AZ85" s="182"/>
      <c r="BA85" s="182"/>
      <c r="BB85" s="182"/>
      <c r="BC85" s="151"/>
      <c r="BD85" s="151"/>
      <c r="BE85" s="182"/>
      <c r="BF85" s="182"/>
      <c r="BG85" s="182"/>
      <c r="BH85" s="182"/>
      <c r="BI85" s="182"/>
      <c r="BJ85" s="151"/>
      <c r="BK85" s="339"/>
      <c r="BL85" s="258"/>
      <c r="BM85" s="256"/>
      <c r="BN85" s="256"/>
      <c r="BO85" s="421"/>
      <c r="BP85" s="256"/>
      <c r="BQ85" s="255"/>
      <c r="BR85" s="256"/>
      <c r="BS85" s="256"/>
      <c r="BT85" s="256"/>
      <c r="BU85" s="256"/>
      <c r="BV85" s="256"/>
      <c r="BW85" s="256"/>
      <c r="BX85" s="410"/>
      <c r="BY85" s="256"/>
      <c r="BZ85" s="256"/>
      <c r="CA85" s="256"/>
      <c r="CB85" s="256"/>
      <c r="CC85" s="257"/>
    </row>
    <row r="86" spans="2:81" ht="18.95" customHeight="1" thickBot="1">
      <c r="B86" s="90" t="s">
        <v>346</v>
      </c>
      <c r="C86" s="91"/>
      <c r="D86" s="867">
        <f>COUNTIF(D84:AG84,"1")</f>
        <v>0</v>
      </c>
      <c r="E86" s="868"/>
      <c r="F86" s="868"/>
      <c r="G86" s="868"/>
      <c r="H86" s="868"/>
      <c r="I86" s="868"/>
      <c r="J86" s="868"/>
      <c r="K86" s="868"/>
      <c r="L86" s="868"/>
      <c r="M86" s="868"/>
      <c r="N86" s="868"/>
      <c r="O86" s="868"/>
      <c r="P86" s="868"/>
      <c r="Q86" s="868"/>
      <c r="R86" s="868"/>
      <c r="S86" s="868"/>
      <c r="T86" s="868"/>
      <c r="U86" s="868"/>
      <c r="V86" s="868"/>
      <c r="W86" s="868"/>
      <c r="X86" s="868"/>
      <c r="Y86" s="868"/>
      <c r="Z86" s="868"/>
      <c r="AA86" s="868"/>
      <c r="AB86" s="868"/>
      <c r="AC86" s="868"/>
      <c r="AD86" s="868"/>
      <c r="AE86" s="868"/>
      <c r="AF86" s="868"/>
      <c r="AG86" s="869"/>
      <c r="AH86" s="750">
        <f>COUNTIF(AH84:BK84,"1")</f>
        <v>0</v>
      </c>
      <c r="AI86" s="750"/>
      <c r="AJ86" s="750"/>
      <c r="AK86" s="750"/>
      <c r="AL86" s="750"/>
      <c r="AM86" s="750"/>
      <c r="AN86" s="750"/>
      <c r="AO86" s="750"/>
      <c r="AP86" s="750"/>
      <c r="AQ86" s="750"/>
      <c r="AR86" s="750"/>
      <c r="AS86" s="750"/>
      <c r="AT86" s="750"/>
      <c r="AU86" s="750"/>
      <c r="AV86" s="750"/>
      <c r="AW86" s="750"/>
      <c r="AX86" s="750"/>
      <c r="AY86" s="750"/>
      <c r="AZ86" s="750"/>
      <c r="BA86" s="750"/>
      <c r="BB86" s="750"/>
      <c r="BC86" s="750"/>
      <c r="BD86" s="750"/>
      <c r="BE86" s="750"/>
      <c r="BF86" s="750"/>
      <c r="BG86" s="750"/>
      <c r="BH86" s="750"/>
      <c r="BI86" s="750"/>
      <c r="BJ86" s="750"/>
      <c r="BK86" s="750"/>
      <c r="BL86" s="874">
        <f>COUNTIF(BL84:CC84,"1")</f>
        <v>0</v>
      </c>
      <c r="BM86" s="875"/>
      <c r="BN86" s="875"/>
      <c r="BO86" s="875"/>
      <c r="BP86" s="875"/>
      <c r="BQ86" s="875"/>
      <c r="BR86" s="875"/>
      <c r="BS86" s="875"/>
      <c r="BT86" s="875"/>
      <c r="BU86" s="875"/>
      <c r="BV86" s="875"/>
      <c r="BW86" s="875"/>
      <c r="BX86" s="875"/>
      <c r="BY86" s="875"/>
      <c r="BZ86" s="875"/>
      <c r="CA86" s="875"/>
      <c r="CB86" s="875"/>
      <c r="CC86" s="876"/>
    </row>
    <row r="87" spans="2:81" ht="18.95" customHeight="1" thickBot="1">
      <c r="B87" s="86" t="s">
        <v>347</v>
      </c>
      <c r="C87" s="87"/>
      <c r="D87" s="870">
        <f>COUNTIF(D84:AG84,"0")</f>
        <v>0</v>
      </c>
      <c r="E87" s="871"/>
      <c r="F87" s="871"/>
      <c r="G87" s="871"/>
      <c r="H87" s="871"/>
      <c r="I87" s="871"/>
      <c r="J87" s="871"/>
      <c r="K87" s="871"/>
      <c r="L87" s="871"/>
      <c r="M87" s="871"/>
      <c r="N87" s="871"/>
      <c r="O87" s="871"/>
      <c r="P87" s="871"/>
      <c r="Q87" s="871"/>
      <c r="R87" s="871"/>
      <c r="S87" s="871"/>
      <c r="T87" s="871"/>
      <c r="U87" s="871"/>
      <c r="V87" s="871"/>
      <c r="W87" s="871"/>
      <c r="X87" s="871"/>
      <c r="Y87" s="871"/>
      <c r="Z87" s="871"/>
      <c r="AA87" s="871"/>
      <c r="AB87" s="871"/>
      <c r="AC87" s="871"/>
      <c r="AD87" s="871"/>
      <c r="AE87" s="871"/>
      <c r="AF87" s="871"/>
      <c r="AG87" s="872"/>
      <c r="AH87" s="873">
        <f>COUNTIF(AH84:BK84,"0")</f>
        <v>0</v>
      </c>
      <c r="AI87" s="873"/>
      <c r="AJ87" s="873"/>
      <c r="AK87" s="873"/>
      <c r="AL87" s="873"/>
      <c r="AM87" s="873"/>
      <c r="AN87" s="873"/>
      <c r="AO87" s="873"/>
      <c r="AP87" s="873"/>
      <c r="AQ87" s="873"/>
      <c r="AR87" s="873"/>
      <c r="AS87" s="873"/>
      <c r="AT87" s="873"/>
      <c r="AU87" s="873"/>
      <c r="AV87" s="873"/>
      <c r="AW87" s="873"/>
      <c r="AX87" s="873"/>
      <c r="AY87" s="873"/>
      <c r="AZ87" s="873"/>
      <c r="BA87" s="873"/>
      <c r="BB87" s="873"/>
      <c r="BC87" s="873"/>
      <c r="BD87" s="873"/>
      <c r="BE87" s="873"/>
      <c r="BF87" s="873"/>
      <c r="BG87" s="873"/>
      <c r="BH87" s="873"/>
      <c r="BI87" s="873"/>
      <c r="BJ87" s="873"/>
      <c r="BK87" s="873"/>
      <c r="BL87" s="804">
        <f>COUNTIF(BL84:CC84,"0")</f>
        <v>0</v>
      </c>
      <c r="BM87" s="805"/>
      <c r="BN87" s="805"/>
      <c r="BO87" s="805"/>
      <c r="BP87" s="805"/>
      <c r="BQ87" s="805"/>
      <c r="BR87" s="805"/>
      <c r="BS87" s="805"/>
      <c r="BT87" s="805"/>
      <c r="BU87" s="805"/>
      <c r="BV87" s="805"/>
      <c r="BW87" s="805"/>
      <c r="BX87" s="805"/>
      <c r="BY87" s="805"/>
      <c r="BZ87" s="805"/>
      <c r="CA87" s="805"/>
      <c r="CB87" s="805"/>
      <c r="CC87" s="806"/>
    </row>
    <row r="88" spans="2:81" ht="15.75" customHeight="1">
      <c r="B88" s="67"/>
      <c r="C88" s="67"/>
      <c r="D88" s="67"/>
      <c r="E88" s="68"/>
      <c r="F88" s="68"/>
      <c r="G88" s="68"/>
      <c r="H88" s="68"/>
      <c r="I88" s="68"/>
      <c r="J88" s="68"/>
      <c r="K88" s="68"/>
      <c r="L88" s="68"/>
      <c r="M88" s="68"/>
      <c r="N88" s="68"/>
      <c r="O88" s="68"/>
      <c r="P88" s="68"/>
      <c r="Q88" s="68"/>
      <c r="R88" s="68"/>
      <c r="S88" s="68"/>
      <c r="T88" s="68"/>
      <c r="U88" s="68"/>
      <c r="V88" s="68"/>
      <c r="W88" s="68"/>
      <c r="X88" s="68"/>
      <c r="Y88" s="68"/>
      <c r="Z88" s="68"/>
      <c r="AA88" s="68"/>
      <c r="AB88" s="68"/>
      <c r="AC88" s="68"/>
      <c r="AD88" s="68"/>
      <c r="AE88" s="68"/>
      <c r="AF88" s="68"/>
      <c r="AG88" s="68"/>
      <c r="AH88" s="68"/>
      <c r="AI88" s="68"/>
      <c r="AJ88" s="68"/>
      <c r="AK88" s="68"/>
      <c r="AL88" s="68"/>
      <c r="AM88" s="68"/>
      <c r="AN88" s="68"/>
      <c r="AO88" s="68"/>
      <c r="AP88" s="68"/>
      <c r="AQ88" s="68"/>
      <c r="AR88" s="68"/>
      <c r="AS88" s="68"/>
      <c r="AT88" s="68"/>
      <c r="AU88" s="68"/>
      <c r="AV88" s="68"/>
      <c r="AW88" s="68"/>
      <c r="AX88" s="68"/>
      <c r="AY88" s="68"/>
      <c r="AZ88" s="68"/>
      <c r="BA88" s="68"/>
      <c r="BB88" s="68"/>
      <c r="BC88" s="68"/>
      <c r="BD88" s="68"/>
      <c r="BE88" s="68"/>
      <c r="BF88" s="68"/>
      <c r="BG88" s="68"/>
      <c r="BH88" s="68"/>
      <c r="BI88" s="68"/>
      <c r="BJ88" s="68"/>
      <c r="BK88" s="68"/>
      <c r="BL88" s="68"/>
      <c r="BM88" s="68"/>
      <c r="BN88" s="68"/>
      <c r="BO88" s="68"/>
      <c r="BP88" s="68"/>
      <c r="BQ88" s="68"/>
      <c r="BR88" s="68"/>
      <c r="BS88" s="68"/>
      <c r="BT88" s="68"/>
      <c r="BU88" s="68"/>
      <c r="BV88" s="68"/>
      <c r="BW88" s="68"/>
      <c r="BX88" s="68"/>
      <c r="BY88" s="68"/>
      <c r="BZ88" s="68"/>
      <c r="CA88" s="68"/>
      <c r="CB88" s="68"/>
      <c r="CC88" s="68"/>
    </row>
    <row r="89" spans="2:81" ht="15.75" customHeight="1">
      <c r="B89" s="300" t="s">
        <v>344</v>
      </c>
      <c r="C89" s="73"/>
      <c r="D89" s="73"/>
      <c r="E89" s="74">
        <v>1</v>
      </c>
      <c r="F89" s="75" t="s">
        <v>348</v>
      </c>
      <c r="G89" s="75"/>
      <c r="H89" s="75"/>
      <c r="I89" s="75"/>
      <c r="J89" s="75"/>
      <c r="K89" s="75"/>
      <c r="L89" s="75"/>
      <c r="M89" s="75"/>
      <c r="N89" s="75"/>
      <c r="O89" s="75"/>
      <c r="P89" s="75"/>
      <c r="Q89" s="75"/>
      <c r="R89" s="75"/>
      <c r="S89" s="75"/>
      <c r="T89" s="75"/>
      <c r="U89" s="75"/>
      <c r="V89" s="75"/>
      <c r="W89" s="75"/>
      <c r="X89" s="68"/>
      <c r="Y89" s="68"/>
      <c r="Z89" s="68"/>
      <c r="AA89" s="68"/>
      <c r="AB89" s="68"/>
      <c r="AC89" s="68"/>
      <c r="AD89" s="68"/>
      <c r="AE89" s="68"/>
      <c r="AF89" s="68"/>
      <c r="AG89" s="68"/>
      <c r="AH89" s="68"/>
      <c r="AI89" s="68"/>
      <c r="AJ89" s="68"/>
      <c r="AK89" s="68"/>
      <c r="AL89" s="68"/>
      <c r="AM89" s="68"/>
      <c r="AN89" s="68"/>
      <c r="AO89" s="68"/>
      <c r="AP89" s="68"/>
      <c r="AQ89" s="68"/>
      <c r="AR89" s="68"/>
      <c r="AS89" s="68"/>
      <c r="AT89" s="68"/>
      <c r="AU89" s="68"/>
      <c r="AV89" s="68"/>
      <c r="AW89" s="68"/>
      <c r="AX89" s="68"/>
      <c r="AY89" s="68"/>
      <c r="AZ89" s="68"/>
      <c r="BA89" s="68"/>
      <c r="BB89" s="68"/>
      <c r="BC89" s="68"/>
      <c r="BD89" s="68"/>
      <c r="BE89" s="68"/>
      <c r="BF89" s="68"/>
      <c r="BG89" s="68"/>
      <c r="BH89" s="68"/>
      <c r="BI89" s="68"/>
      <c r="BJ89" s="68"/>
      <c r="BK89" s="68"/>
      <c r="BL89" s="68"/>
      <c r="BM89" s="68"/>
      <c r="BN89" s="68"/>
      <c r="BO89" s="68"/>
      <c r="BP89" s="68"/>
      <c r="BQ89" s="68"/>
      <c r="BR89" s="68"/>
      <c r="BS89" s="68"/>
      <c r="BT89" s="68"/>
      <c r="BU89" s="68"/>
      <c r="BV89" s="68"/>
      <c r="BW89" s="68"/>
      <c r="BX89" s="68"/>
      <c r="BY89" s="68"/>
      <c r="BZ89" s="68"/>
      <c r="CA89" s="68"/>
      <c r="CB89" s="68"/>
      <c r="CC89" s="68"/>
    </row>
    <row r="90" spans="2:81" ht="15.75" customHeight="1">
      <c r="B90" s="300" t="s">
        <v>685</v>
      </c>
      <c r="C90" s="73"/>
      <c r="D90" s="73"/>
      <c r="E90" s="74">
        <v>2</v>
      </c>
      <c r="F90" s="75" t="s">
        <v>349</v>
      </c>
      <c r="G90" s="75"/>
      <c r="H90" s="75"/>
      <c r="I90" s="75"/>
      <c r="J90" s="75"/>
      <c r="K90" s="75"/>
      <c r="L90" s="75"/>
      <c r="M90" s="75"/>
      <c r="N90" s="75"/>
      <c r="O90" s="75"/>
      <c r="P90" s="75"/>
      <c r="Q90" s="75"/>
      <c r="R90" s="75"/>
      <c r="S90" s="75"/>
      <c r="T90" s="75"/>
      <c r="U90" s="75"/>
      <c r="V90" s="75"/>
      <c r="W90" s="75"/>
      <c r="X90" s="68"/>
      <c r="Y90" s="68"/>
      <c r="Z90" s="68"/>
      <c r="AA90" s="68"/>
      <c r="AB90" s="68"/>
      <c r="AC90" s="68"/>
      <c r="AD90" s="68"/>
      <c r="AE90" s="68"/>
      <c r="AF90" s="68"/>
      <c r="AG90" s="68"/>
      <c r="AH90" s="68"/>
      <c r="AI90" s="68"/>
      <c r="AJ90" s="68"/>
      <c r="AK90" s="68"/>
      <c r="AL90" s="68"/>
      <c r="AM90" s="68"/>
      <c r="AN90" s="68"/>
      <c r="AO90" s="68"/>
      <c r="AP90" s="68"/>
      <c r="AQ90" s="68"/>
      <c r="AR90" s="68"/>
      <c r="AS90" s="68"/>
      <c r="AT90" s="68"/>
      <c r="AU90" s="68"/>
      <c r="AV90" s="68"/>
      <c r="AW90" s="68"/>
      <c r="AX90" s="68"/>
      <c r="AY90" s="68"/>
      <c r="AZ90" s="68"/>
      <c r="BA90" s="68"/>
      <c r="BB90" s="68"/>
      <c r="BC90" s="68"/>
      <c r="BD90" s="68"/>
      <c r="BE90" s="68"/>
      <c r="BF90" s="68"/>
      <c r="BG90" s="68"/>
      <c r="BH90" s="68"/>
      <c r="BI90" s="68"/>
      <c r="BJ90" s="68"/>
      <c r="BK90" s="68"/>
      <c r="BL90" s="68"/>
      <c r="BM90" s="68"/>
      <c r="BN90" s="68"/>
      <c r="BO90" s="68"/>
      <c r="BP90" s="68"/>
      <c r="BQ90" s="68"/>
      <c r="BR90" s="68"/>
      <c r="BS90" s="68"/>
      <c r="BT90" s="68"/>
      <c r="BU90" s="68"/>
      <c r="BV90" s="68"/>
      <c r="BW90" s="68"/>
      <c r="BX90" s="68"/>
      <c r="BY90" s="68"/>
      <c r="BZ90" s="68"/>
      <c r="CA90" s="68"/>
      <c r="CB90" s="68"/>
      <c r="CC90" s="68"/>
    </row>
    <row r="91" spans="2:81" ht="15.75" customHeight="1">
      <c r="B91" s="262"/>
      <c r="C91" s="73"/>
      <c r="D91" s="73"/>
      <c r="E91" s="74">
        <v>3</v>
      </c>
      <c r="F91" s="75" t="s">
        <v>350</v>
      </c>
      <c r="G91" s="75"/>
      <c r="H91" s="75"/>
      <c r="I91" s="75"/>
      <c r="J91" s="75"/>
      <c r="K91" s="75"/>
      <c r="L91" s="75"/>
      <c r="M91" s="75"/>
      <c r="N91" s="75"/>
      <c r="O91" s="75"/>
      <c r="P91" s="75"/>
      <c r="Q91" s="75"/>
      <c r="R91" s="75"/>
      <c r="S91" s="75"/>
      <c r="T91" s="75"/>
      <c r="U91" s="75"/>
      <c r="V91" s="75"/>
      <c r="W91" s="75"/>
      <c r="X91" s="68"/>
      <c r="Y91" s="68"/>
      <c r="Z91" s="68"/>
      <c r="AA91" s="68"/>
      <c r="AB91" s="68"/>
      <c r="AC91" s="68"/>
      <c r="AD91" s="68"/>
      <c r="AE91" s="68"/>
      <c r="AF91" s="68"/>
      <c r="AG91" s="68"/>
      <c r="AH91" s="68"/>
      <c r="AI91" s="68"/>
      <c r="AJ91" s="68"/>
      <c r="AK91" s="68"/>
      <c r="AL91" s="68"/>
      <c r="AM91" s="68"/>
      <c r="AN91" s="68"/>
      <c r="AO91" s="68"/>
      <c r="AP91" s="68"/>
      <c r="AQ91" s="68"/>
      <c r="AR91" s="68"/>
      <c r="AS91" s="68"/>
      <c r="AT91" s="68"/>
      <c r="AU91" s="68"/>
      <c r="AV91" s="68"/>
      <c r="AW91" s="68"/>
      <c r="AX91" s="68"/>
      <c r="AY91" s="68"/>
      <c r="AZ91" s="68"/>
      <c r="BA91" s="68"/>
      <c r="BB91" s="68"/>
      <c r="BC91" s="68"/>
      <c r="BD91" s="68"/>
      <c r="BE91" s="68"/>
      <c r="BF91" s="68"/>
      <c r="BG91" s="68"/>
      <c r="BH91" s="68"/>
      <c r="BI91" s="68"/>
      <c r="BJ91" s="68"/>
      <c r="BK91" s="68"/>
      <c r="BL91" s="68"/>
      <c r="BM91" s="68"/>
      <c r="BN91" s="68"/>
      <c r="BO91" s="68"/>
      <c r="BP91" s="68"/>
      <c r="BQ91" s="68"/>
      <c r="BR91" s="68"/>
      <c r="BS91" s="68"/>
      <c r="BT91" s="68"/>
      <c r="BU91" s="68"/>
      <c r="BV91" s="68"/>
      <c r="BW91" s="68"/>
      <c r="BX91" s="68"/>
      <c r="BY91" s="68"/>
      <c r="BZ91" s="68"/>
      <c r="CA91" s="68"/>
      <c r="CB91" s="68"/>
      <c r="CC91" s="68"/>
    </row>
    <row r="92" spans="2:81" ht="15.75" customHeight="1">
      <c r="B92" s="262"/>
      <c r="C92" s="73"/>
      <c r="D92" s="73"/>
      <c r="E92" s="74">
        <v>4</v>
      </c>
      <c r="F92" s="75" t="s">
        <v>351</v>
      </c>
      <c r="G92" s="75"/>
      <c r="H92" s="75"/>
      <c r="I92" s="75"/>
      <c r="J92" s="75"/>
      <c r="K92" s="75"/>
      <c r="L92" s="75"/>
      <c r="M92" s="75"/>
      <c r="N92" s="75"/>
      <c r="O92" s="75"/>
      <c r="P92" s="75"/>
      <c r="Q92" s="75"/>
      <c r="R92" s="75"/>
      <c r="S92" s="75"/>
      <c r="T92" s="75"/>
      <c r="U92" s="75"/>
      <c r="V92" s="75"/>
      <c r="W92" s="75"/>
      <c r="X92" s="68"/>
      <c r="Y92" s="68"/>
      <c r="Z92" s="68"/>
      <c r="AA92" s="68"/>
      <c r="AB92" s="68"/>
      <c r="AC92" s="68"/>
      <c r="AD92" s="68"/>
      <c r="AE92" s="68"/>
      <c r="AF92" s="68"/>
      <c r="AG92" s="68"/>
      <c r="AH92" s="68"/>
      <c r="AI92" s="68"/>
      <c r="AJ92" s="68"/>
      <c r="AK92" s="68"/>
      <c r="AL92" s="68"/>
      <c r="AM92" s="68"/>
      <c r="AN92" s="68"/>
      <c r="AO92" s="68"/>
      <c r="AP92" s="68"/>
      <c r="AQ92" s="68"/>
      <c r="AR92" s="68"/>
      <c r="AS92" s="68"/>
      <c r="AT92" s="68"/>
      <c r="AU92" s="68"/>
      <c r="AV92" s="68"/>
      <c r="AW92" s="68"/>
      <c r="AX92" s="68"/>
      <c r="AY92" s="68"/>
      <c r="AZ92" s="68"/>
      <c r="BA92" s="68"/>
      <c r="BB92" s="68"/>
      <c r="BC92" s="68"/>
      <c r="BD92" s="68"/>
      <c r="BE92" s="68"/>
      <c r="BF92" s="68"/>
      <c r="BG92" s="68"/>
      <c r="BH92" s="68"/>
      <c r="BI92" s="68"/>
      <c r="BJ92" s="68"/>
      <c r="BK92" s="68"/>
      <c r="BL92" s="68"/>
      <c r="BM92" s="68"/>
      <c r="BN92" s="68"/>
      <c r="BO92" s="68"/>
      <c r="BP92" s="68"/>
      <c r="BQ92" s="68"/>
      <c r="BR92" s="68"/>
      <c r="BS92" s="68"/>
      <c r="BT92" s="68"/>
      <c r="BU92" s="68"/>
      <c r="BV92" s="68"/>
      <c r="BW92" s="68"/>
      <c r="BX92" s="68"/>
      <c r="BY92" s="68"/>
      <c r="BZ92" s="68"/>
      <c r="CA92" s="68"/>
      <c r="CB92" s="68"/>
      <c r="CC92" s="68"/>
    </row>
    <row r="93" spans="2:81" ht="15.75" customHeight="1">
      <c r="B93" s="262"/>
      <c r="C93" s="73"/>
      <c r="D93" s="73"/>
      <c r="E93" s="77">
        <v>5</v>
      </c>
      <c r="F93" s="75" t="s">
        <v>352</v>
      </c>
      <c r="G93" s="75"/>
      <c r="H93" s="76"/>
      <c r="I93" s="75"/>
      <c r="J93" s="76"/>
      <c r="K93" s="76"/>
      <c r="L93" s="75"/>
      <c r="M93" s="75"/>
      <c r="N93" s="76"/>
      <c r="O93" s="75"/>
      <c r="P93" s="76"/>
      <c r="Q93" s="76"/>
      <c r="R93" s="76"/>
      <c r="S93" s="76"/>
      <c r="T93" s="76"/>
      <c r="U93" s="76"/>
      <c r="V93" s="76"/>
      <c r="W93" s="76"/>
      <c r="X93" s="68"/>
      <c r="Y93" s="68"/>
      <c r="Z93" s="68"/>
      <c r="AA93" s="68"/>
      <c r="AB93" s="68"/>
      <c r="AC93" s="68"/>
      <c r="AD93" s="68"/>
      <c r="AE93" s="68"/>
      <c r="AF93" s="68"/>
      <c r="AG93" s="68"/>
      <c r="AH93" s="68"/>
      <c r="AI93" s="68"/>
      <c r="AJ93" s="68"/>
      <c r="AK93" s="68"/>
      <c r="AL93" s="68"/>
      <c r="AM93" s="68"/>
      <c r="AN93" s="68"/>
      <c r="AO93" s="68"/>
      <c r="AP93" s="68"/>
      <c r="AQ93" s="68"/>
      <c r="AR93" s="68"/>
      <c r="AS93" s="68"/>
      <c r="AT93" s="68"/>
      <c r="AU93" s="68"/>
      <c r="AV93" s="68"/>
      <c r="AW93" s="68"/>
      <c r="AX93" s="68"/>
      <c r="AY93" s="68"/>
      <c r="AZ93" s="68"/>
      <c r="BA93" s="68"/>
      <c r="BB93" s="68"/>
      <c r="BC93" s="68"/>
      <c r="BD93" s="68"/>
      <c r="BE93" s="68"/>
      <c r="BF93" s="68"/>
      <c r="BG93" s="68"/>
      <c r="BH93" s="68"/>
      <c r="BI93" s="68"/>
      <c r="BJ93" s="68"/>
      <c r="BK93" s="68"/>
      <c r="BL93" s="68"/>
      <c r="BM93" s="68"/>
      <c r="BN93" s="68"/>
      <c r="BO93" s="68"/>
      <c r="BP93" s="68"/>
      <c r="BQ93" s="68"/>
      <c r="BR93" s="68"/>
      <c r="BS93" s="68"/>
      <c r="BT93" s="68"/>
      <c r="BU93" s="68"/>
      <c r="BV93" s="68"/>
      <c r="BW93" s="68"/>
      <c r="BX93" s="68"/>
      <c r="BY93" s="68"/>
      <c r="BZ93" s="68"/>
      <c r="CA93" s="68"/>
      <c r="CB93" s="68"/>
      <c r="CC93" s="68"/>
    </row>
    <row r="94" spans="2:81" ht="15.75" customHeight="1">
      <c r="B94" s="262"/>
      <c r="C94" s="73"/>
      <c r="D94" s="73"/>
      <c r="E94" s="77">
        <v>6</v>
      </c>
      <c r="F94" s="75" t="s">
        <v>353</v>
      </c>
      <c r="G94" s="75"/>
      <c r="H94" s="76"/>
      <c r="I94" s="75"/>
      <c r="J94" s="76"/>
      <c r="K94" s="76"/>
      <c r="L94" s="75"/>
      <c r="M94" s="75"/>
      <c r="N94" s="76"/>
      <c r="O94" s="75"/>
      <c r="P94" s="76"/>
      <c r="Q94" s="76"/>
      <c r="R94" s="76"/>
      <c r="S94" s="76"/>
      <c r="T94" s="76"/>
      <c r="U94" s="76"/>
      <c r="V94" s="76"/>
      <c r="W94" s="76"/>
      <c r="X94" s="68"/>
      <c r="Y94" s="68"/>
      <c r="Z94" s="68"/>
      <c r="AA94" s="68"/>
      <c r="AB94" s="68"/>
      <c r="AC94" s="68"/>
      <c r="AD94" s="68"/>
      <c r="AE94" s="68"/>
      <c r="AF94" s="68"/>
      <c r="AG94" s="68"/>
      <c r="AH94" s="68"/>
      <c r="AI94" s="68"/>
      <c r="AJ94" s="68"/>
      <c r="AK94" s="68"/>
      <c r="AL94" s="68"/>
      <c r="AM94" s="68"/>
      <c r="AN94" s="68"/>
      <c r="AO94" s="68"/>
      <c r="AP94" s="68"/>
      <c r="AQ94" s="68"/>
      <c r="AR94" s="68"/>
      <c r="AS94" s="68"/>
      <c r="AT94" s="68"/>
      <c r="AU94" s="68"/>
      <c r="AV94" s="68"/>
      <c r="AW94" s="68"/>
      <c r="AX94" s="68"/>
      <c r="AY94" s="68"/>
      <c r="AZ94" s="68"/>
      <c r="BA94" s="68"/>
      <c r="BB94" s="68"/>
      <c r="BC94" s="68"/>
      <c r="BD94" s="68"/>
      <c r="BE94" s="68"/>
      <c r="BF94" s="68"/>
      <c r="BG94" s="68"/>
      <c r="BH94" s="68"/>
      <c r="BI94" s="68"/>
      <c r="BJ94" s="68"/>
      <c r="BK94" s="68"/>
      <c r="BL94" s="68"/>
      <c r="BM94" s="68"/>
      <c r="BN94" s="68"/>
      <c r="BO94" s="68"/>
      <c r="BP94" s="68"/>
      <c r="BQ94" s="68"/>
      <c r="BR94" s="68"/>
      <c r="BS94" s="68"/>
      <c r="BT94" s="68"/>
      <c r="BU94" s="68"/>
      <c r="BV94" s="68"/>
      <c r="BW94" s="68"/>
      <c r="BX94" s="68"/>
      <c r="BY94" s="68"/>
      <c r="BZ94" s="68"/>
      <c r="CA94" s="68"/>
      <c r="CB94" s="68"/>
      <c r="CC94" s="68"/>
    </row>
    <row r="95" spans="2:81" ht="15.75" customHeight="1">
      <c r="B95" s="262"/>
      <c r="C95" s="73"/>
      <c r="D95" s="73"/>
      <c r="E95" s="77">
        <v>7</v>
      </c>
      <c r="F95" s="75" t="s">
        <v>354</v>
      </c>
      <c r="G95" s="75"/>
      <c r="H95" s="76"/>
      <c r="I95" s="75"/>
      <c r="J95" s="76"/>
      <c r="K95" s="76"/>
      <c r="L95" s="75"/>
      <c r="M95" s="75"/>
      <c r="N95" s="76"/>
      <c r="O95" s="75"/>
      <c r="P95" s="76"/>
      <c r="Q95" s="76"/>
      <c r="R95" s="76"/>
      <c r="S95" s="76"/>
      <c r="T95" s="76"/>
      <c r="U95" s="76"/>
      <c r="V95" s="76"/>
      <c r="W95" s="76"/>
      <c r="X95" s="68"/>
      <c r="Y95" s="68"/>
      <c r="Z95" s="68"/>
      <c r="AA95" s="68"/>
      <c r="AB95" s="68"/>
      <c r="AC95" s="68"/>
      <c r="AD95" s="68"/>
      <c r="AE95" s="68"/>
      <c r="AF95" s="68"/>
      <c r="AG95" s="68"/>
      <c r="AH95" s="68"/>
      <c r="AI95" s="68"/>
      <c r="AJ95" s="68"/>
      <c r="AK95" s="68"/>
      <c r="AL95" s="68"/>
      <c r="AM95" s="68"/>
      <c r="AN95" s="68"/>
      <c r="AO95" s="68"/>
      <c r="AP95" s="68"/>
      <c r="AQ95" s="68"/>
      <c r="AR95" s="68"/>
      <c r="AS95" s="68"/>
      <c r="AT95" s="68"/>
      <c r="AU95" s="68"/>
      <c r="AV95" s="68"/>
      <c r="AW95" s="68"/>
      <c r="AX95" s="68"/>
      <c r="AY95" s="68"/>
      <c r="AZ95" s="68"/>
      <c r="BA95" s="68"/>
      <c r="BB95" s="68"/>
      <c r="BC95" s="68"/>
      <c r="BD95" s="68"/>
      <c r="BE95" s="68"/>
      <c r="BF95" s="68"/>
      <c r="BG95" s="68"/>
      <c r="BH95" s="68"/>
      <c r="BI95" s="68"/>
      <c r="BJ95" s="68"/>
      <c r="BK95" s="68"/>
      <c r="BL95" s="68"/>
      <c r="BM95" s="68"/>
      <c r="BN95" s="68"/>
      <c r="BO95" s="68"/>
      <c r="BP95" s="68"/>
      <c r="BQ95" s="68"/>
      <c r="BR95" s="68"/>
      <c r="BS95" s="68"/>
      <c r="BT95" s="68"/>
      <c r="BU95" s="68"/>
      <c r="BV95" s="68"/>
      <c r="BW95" s="68"/>
      <c r="BX95" s="68"/>
      <c r="BY95" s="68"/>
      <c r="BZ95" s="68"/>
      <c r="CA95" s="68"/>
      <c r="CB95" s="68"/>
      <c r="CC95" s="68"/>
    </row>
  </sheetData>
  <protectedRanges>
    <protectedRange sqref="D6:CD77" name="Rango1"/>
  </protectedRanges>
  <mergeCells count="91">
    <mergeCell ref="D86:AG86"/>
    <mergeCell ref="AH86:BK86"/>
    <mergeCell ref="D87:AG87"/>
    <mergeCell ref="AH87:BK87"/>
    <mergeCell ref="BL86:CC86"/>
    <mergeCell ref="BL87:CC87"/>
    <mergeCell ref="A75:A77"/>
    <mergeCell ref="B75:B77"/>
    <mergeCell ref="CD75:CD77"/>
    <mergeCell ref="A69:A71"/>
    <mergeCell ref="B69:B71"/>
    <mergeCell ref="CD69:CD71"/>
    <mergeCell ref="A72:A74"/>
    <mergeCell ref="B72:B74"/>
    <mergeCell ref="CD72:CD74"/>
    <mergeCell ref="A63:A65"/>
    <mergeCell ref="B63:B65"/>
    <mergeCell ref="CD63:CD65"/>
    <mergeCell ref="A66:A68"/>
    <mergeCell ref="B66:B68"/>
    <mergeCell ref="CD66:CD68"/>
    <mergeCell ref="A57:A59"/>
    <mergeCell ref="B57:B59"/>
    <mergeCell ref="CD57:CD59"/>
    <mergeCell ref="A60:A62"/>
    <mergeCell ref="B60:B62"/>
    <mergeCell ref="CD60:CD62"/>
    <mergeCell ref="A51:A53"/>
    <mergeCell ref="B51:B53"/>
    <mergeCell ref="CD51:CD53"/>
    <mergeCell ref="A54:A56"/>
    <mergeCell ref="B54:B56"/>
    <mergeCell ref="CD54:CD56"/>
    <mergeCell ref="A45:A47"/>
    <mergeCell ref="B45:B47"/>
    <mergeCell ref="CD45:CD47"/>
    <mergeCell ref="A48:A50"/>
    <mergeCell ref="B48:B50"/>
    <mergeCell ref="CD48:CD50"/>
    <mergeCell ref="A39:A41"/>
    <mergeCell ref="B39:B41"/>
    <mergeCell ref="CD39:CD41"/>
    <mergeCell ref="A42:A44"/>
    <mergeCell ref="B42:B44"/>
    <mergeCell ref="CD42:CD44"/>
    <mergeCell ref="A33:A35"/>
    <mergeCell ref="B33:B35"/>
    <mergeCell ref="CD33:CD35"/>
    <mergeCell ref="A36:A38"/>
    <mergeCell ref="B36:B38"/>
    <mergeCell ref="CD36:CD38"/>
    <mergeCell ref="A27:A29"/>
    <mergeCell ref="B27:B29"/>
    <mergeCell ref="CD27:CD29"/>
    <mergeCell ref="A30:A32"/>
    <mergeCell ref="B30:B32"/>
    <mergeCell ref="CD30:CD32"/>
    <mergeCell ref="A21:A23"/>
    <mergeCell ref="B21:B23"/>
    <mergeCell ref="CD21:CD23"/>
    <mergeCell ref="A24:A26"/>
    <mergeCell ref="B24:B26"/>
    <mergeCell ref="CD24:CD26"/>
    <mergeCell ref="A15:A17"/>
    <mergeCell ref="B15:B17"/>
    <mergeCell ref="CD15:CD17"/>
    <mergeCell ref="A18:A20"/>
    <mergeCell ref="B18:B20"/>
    <mergeCell ref="CD18:CD20"/>
    <mergeCell ref="A9:A11"/>
    <mergeCell ref="B9:B11"/>
    <mergeCell ref="CD9:CD11"/>
    <mergeCell ref="A12:A14"/>
    <mergeCell ref="B12:B14"/>
    <mergeCell ref="CD12:CD14"/>
    <mergeCell ref="CF4:CF5"/>
    <mergeCell ref="CG4:CG5"/>
    <mergeCell ref="CH4:CH5"/>
    <mergeCell ref="CI4:CI5"/>
    <mergeCell ref="A6:A8"/>
    <mergeCell ref="B6:B8"/>
    <mergeCell ref="CD6:CD8"/>
    <mergeCell ref="A1:CD1"/>
    <mergeCell ref="A2:CD2"/>
    <mergeCell ref="A3:A5"/>
    <mergeCell ref="B3:B5"/>
    <mergeCell ref="C3:C5"/>
    <mergeCell ref="D3:AG3"/>
    <mergeCell ref="AH3:BK3"/>
    <mergeCell ref="CD3:CD5"/>
    <mergeCell ref="BL3:CC3"/>
  </mergeCells>
  <dataValidations count="4">
    <dataValidation type="list" allowBlank="1" showInputMessage="1" showErrorMessage="1" sqref="D6:CC77" xr:uid="{1936ADA9-F203-444F-AFEC-1489FCBE5DEC}">
      <formula1>$CF$4:$CI$4</formula1>
    </dataValidation>
    <dataValidation type="list" allowBlank="1" showInputMessage="1" showErrorMessage="1" sqref="D85:E85 G85:L85 N85:S85 BR85:BW85 AJ85:AN85 AP85:AU85 AW85:BB85 AB85:AG85 BE85:BI85 BL85:BP85 U85:Z85 BY85:CC85" xr:uid="{1C62CB9B-2EC9-4BF0-A123-6826C08EEA91}">
      <formula1>"1,2,3,4,5,6,7"</formula1>
    </dataValidation>
    <dataValidation type="list" allowBlank="1" showInputMessage="1" showErrorMessage="1" sqref="D84:E84 G84:L84 N84:S84 BR84:BW84 AB84:AG84 AJ84:AN84 AP84:AU84 AW84:BB84 BE84:BI84 BL84:BP84 U84:Z84 BY84:CC84" xr:uid="{05461AA2-F71A-4037-BBFB-5538059DE68F}">
      <formula1>"Si,No"</formula1>
    </dataValidation>
    <dataValidation allowBlank="1" showInputMessage="1" showErrorMessage="1" sqref="F84:F85 M84:M85 T84:T85 AA84:AA85 AO84:AO85 AV84:AV85 BC84:BD85 AH84:AI85 BJ84:BK85 BQ84:BQ85 BX84:BX85" xr:uid="{5E8BD1F3-208E-4B58-8ECD-B579DE97CDEE}"/>
  </dataValidations>
  <pageMargins left="0.25" right="0.25" top="0.75" bottom="0.75" header="0" footer="0"/>
  <pageSetup paperSize="9" scale="67" orientation="landscape"/>
  <drawing r:id="rId1"/>
  <extLst>
    <ext xmlns:x14="http://schemas.microsoft.com/office/spreadsheetml/2009/9/main" uri="{78C0D931-6437-407d-A8EE-F0AAD7539E65}">
      <x14:conditionalFormattings>
        <x14:conditionalFormatting xmlns:xm="http://schemas.microsoft.com/office/excel/2006/main">
          <x14:cfRule type="iconSet" priority="1617" id="{F4995546-1FAA-4077-B18D-633A953B709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D6:D77</xm:sqref>
        </x14:conditionalFormatting>
        <x14:conditionalFormatting xmlns:xm="http://schemas.microsoft.com/office/excel/2006/main">
          <x14:cfRule type="iconSet" priority="8" id="{CA9CEA33-D39B-4F59-8D05-9E9F1CDDF4E6}">
            <x14:iconSet iconSet="3Symbols2" showValue="0" custom="1">
              <x14:cfvo type="percent">
                <xm:f>0</xm:f>
              </x14:cfvo>
              <x14:cfvo type="num" gte="0">
                <xm:f>0</xm:f>
              </x14:cfvo>
              <x14:cfvo type="num" gte="0">
                <xm:f>0</xm:f>
              </x14:cfvo>
              <x14:cfIcon iconSet="3Symbols2" iconId="0"/>
              <x14:cfIcon iconSet="3Symbols2" iconId="0"/>
              <x14:cfIcon iconSet="3Symbols2" iconId="2"/>
            </x14:iconSet>
          </x14:cfRule>
          <xm:sqref>D84:CC84</xm:sqref>
        </x14:conditionalFormatting>
        <x14:conditionalFormatting xmlns:xm="http://schemas.microsoft.com/office/excel/2006/main">
          <x14:cfRule type="iconSet" priority="1618" id="{AE77E8F0-2088-49D3-9572-8FFDCB4735D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E6:BK77</xm:sqref>
        </x14:conditionalFormatting>
        <x14:conditionalFormatting xmlns:xm="http://schemas.microsoft.com/office/excel/2006/main">
          <x14:cfRule type="iconSet" priority="1619" id="{3D754067-71D1-4AB1-B3B7-F8E8691CA711}">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BL8:BL14 BL17:BL77</xm:sqref>
        </x14:conditionalFormatting>
        <x14:conditionalFormatting xmlns:xm="http://schemas.microsoft.com/office/excel/2006/main">
          <x14:cfRule type="iconSet" priority="5" id="{3F9C53ED-3CC8-447F-9046-571B8FB6883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BL15:BL16 BN15:BP16</xm:sqref>
        </x14:conditionalFormatting>
        <x14:conditionalFormatting xmlns:xm="http://schemas.microsoft.com/office/excel/2006/main">
          <x14:cfRule type="iconSet" priority="7" id="{376305CF-81F2-4656-B546-29C3C5A847F7}">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BL6:BP7</xm:sqref>
        </x14:conditionalFormatting>
        <x14:conditionalFormatting xmlns:xm="http://schemas.microsoft.com/office/excel/2006/main">
          <x14:cfRule type="iconSet" priority="3" id="{FB9AC351-7593-4C77-84CA-439B6E0CC69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BM15:BM16</xm:sqref>
        </x14:conditionalFormatting>
        <x14:conditionalFormatting xmlns:xm="http://schemas.microsoft.com/office/excel/2006/main">
          <x14:cfRule type="iconSet" priority="2" id="{98C71A57-EBD4-4F09-8887-330850950EF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BM42:BM43</xm:sqref>
        </x14:conditionalFormatting>
        <x14:conditionalFormatting xmlns:xm="http://schemas.microsoft.com/office/excel/2006/main">
          <x14:cfRule type="iconSet" priority="1" id="{C6CE367A-BC41-4476-AC7A-B17B6639FAB6}">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BM60:BM61</xm:sqref>
        </x14:conditionalFormatting>
        <x14:conditionalFormatting xmlns:xm="http://schemas.microsoft.com/office/excel/2006/main">
          <x14:cfRule type="iconSet" priority="1620" id="{8BFF09BE-4CFB-4947-A7A3-C99AF908B70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BQ6:BQ7 BW6:BX7 BQ15:BQ16 BW15:BX16 BM44:BX59 BM62:BX77 BN60:BX61 BM8:BX14 BM17:BX41 BN42:BX43 BY6:CC77</xm:sqref>
        </x14:conditionalFormatting>
        <x14:conditionalFormatting xmlns:xm="http://schemas.microsoft.com/office/excel/2006/main">
          <x14:cfRule type="iconSet" priority="6" id="{8256AEA0-E439-44CE-B3D0-B77645400C1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BR6:BV7</xm:sqref>
        </x14:conditionalFormatting>
        <x14:conditionalFormatting xmlns:xm="http://schemas.microsoft.com/office/excel/2006/main">
          <x14:cfRule type="iconSet" priority="4" id="{CD08CD26-F74B-4690-B941-816CB7C70F26}">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BR15:BV16</xm:sqref>
        </x14:conditionalFormatting>
      </x14:conditionalFormatting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71C9E-D7F2-4AC0-9A8B-7BC8A8FBFF18}">
  <sheetPr codeName="Hoja10">
    <pageSetUpPr fitToPage="1"/>
  </sheetPr>
  <dimension ref="A1:HC110"/>
  <sheetViews>
    <sheetView showGridLines="0" zoomScale="90" zoomScaleNormal="90" workbookViewId="0">
      <pane xSplit="4" topLeftCell="BF1" activePane="topRight" state="frozen"/>
      <selection pane="topRight" activeCell="BF6" sqref="BF6"/>
    </sheetView>
  </sheetViews>
  <sheetFormatPr defaultColWidth="0" defaultRowHeight="0" customHeight="1" zeroHeight="1"/>
  <cols>
    <col min="1" max="1" width="4.7109375" style="52" customWidth="1"/>
    <col min="2" max="2" width="43.7109375" style="52" customWidth="1"/>
    <col min="3" max="3" width="4.42578125" style="52" customWidth="1"/>
    <col min="4" max="88" width="3.28515625" style="52" customWidth="1"/>
    <col min="89" max="89" width="35.7109375" style="52" customWidth="1"/>
    <col min="90" max="90" width="1.7109375" style="52" customWidth="1"/>
    <col min="91" max="94" width="21.7109375" style="52" customWidth="1"/>
    <col min="95" max="95" width="14.42578125" style="52" customWidth="1"/>
    <col min="96" max="106" width="14.42578125" style="52" hidden="1" customWidth="1"/>
    <col min="107" max="108" width="0" style="52" hidden="1" customWidth="1"/>
    <col min="109" max="211" width="14.42578125" style="52" hidden="1" customWidth="1"/>
    <col min="212" max="16383" width="0" style="52" hidden="1"/>
    <col min="16384" max="16384" width="0" style="52" hidden="1" customWidth="1"/>
  </cols>
  <sheetData>
    <row r="1" spans="1:94" ht="50.1" customHeight="1" thickBot="1">
      <c r="A1" s="823" t="s">
        <v>286</v>
      </c>
      <c r="B1" s="824"/>
      <c r="C1" s="824"/>
      <c r="D1" s="824"/>
      <c r="E1" s="824"/>
      <c r="F1" s="824"/>
      <c r="G1" s="824"/>
      <c r="H1" s="824"/>
      <c r="I1" s="824"/>
      <c r="J1" s="824"/>
      <c r="K1" s="824"/>
      <c r="L1" s="824"/>
      <c r="M1" s="824"/>
      <c r="N1" s="824"/>
      <c r="O1" s="824"/>
      <c r="P1" s="824"/>
      <c r="Q1" s="824"/>
      <c r="R1" s="824"/>
      <c r="S1" s="824"/>
      <c r="T1" s="824"/>
      <c r="U1" s="824"/>
      <c r="V1" s="824"/>
      <c r="W1" s="824"/>
      <c r="X1" s="824"/>
      <c r="Y1" s="824"/>
      <c r="Z1" s="824"/>
      <c r="AA1" s="824"/>
      <c r="AB1" s="824"/>
      <c r="AC1" s="824"/>
      <c r="AD1" s="824"/>
      <c r="AE1" s="824"/>
      <c r="AF1" s="824"/>
      <c r="AG1" s="824"/>
      <c r="AH1" s="824"/>
      <c r="AI1" s="824"/>
      <c r="AJ1" s="824"/>
      <c r="AK1" s="824"/>
      <c r="AL1" s="824"/>
      <c r="AM1" s="824"/>
      <c r="AN1" s="824"/>
      <c r="AO1" s="824"/>
      <c r="AP1" s="824"/>
      <c r="AQ1" s="824"/>
      <c r="AR1" s="824"/>
      <c r="AS1" s="824"/>
      <c r="AT1" s="824"/>
      <c r="AU1" s="824"/>
      <c r="AV1" s="824"/>
      <c r="AW1" s="824"/>
      <c r="AX1" s="824"/>
      <c r="AY1" s="824"/>
      <c r="AZ1" s="824"/>
      <c r="BA1" s="824"/>
      <c r="BB1" s="824"/>
      <c r="BC1" s="824"/>
      <c r="BD1" s="824"/>
      <c r="BE1" s="824"/>
      <c r="BF1" s="824"/>
      <c r="BG1" s="824"/>
      <c r="BH1" s="824"/>
      <c r="BI1" s="824"/>
      <c r="BJ1" s="824"/>
      <c r="BK1" s="824"/>
      <c r="BL1" s="824"/>
      <c r="BM1" s="824"/>
      <c r="BN1" s="824"/>
      <c r="BO1" s="824"/>
      <c r="BP1" s="824"/>
      <c r="BQ1" s="824"/>
      <c r="BR1" s="824"/>
      <c r="BS1" s="824"/>
      <c r="BT1" s="824"/>
      <c r="BU1" s="824"/>
      <c r="BV1" s="824"/>
      <c r="BW1" s="824"/>
      <c r="BX1" s="824"/>
      <c r="BY1" s="824"/>
      <c r="BZ1" s="824"/>
      <c r="CA1" s="824"/>
      <c r="CB1" s="824"/>
      <c r="CC1" s="824"/>
      <c r="CD1" s="824"/>
      <c r="CE1" s="824"/>
      <c r="CF1" s="824"/>
      <c r="CG1" s="824"/>
      <c r="CH1" s="824"/>
      <c r="CI1" s="824"/>
      <c r="CJ1" s="824"/>
      <c r="CK1" s="824"/>
      <c r="CL1" s="93"/>
      <c r="CM1" s="93"/>
      <c r="CN1" s="93"/>
      <c r="CO1" s="93"/>
      <c r="CP1" s="93"/>
    </row>
    <row r="2" spans="1:94" ht="35.1" customHeight="1" thickBot="1">
      <c r="A2" s="771" t="s">
        <v>686</v>
      </c>
      <c r="B2" s="772"/>
      <c r="C2" s="772"/>
      <c r="D2" s="772"/>
      <c r="E2" s="772"/>
      <c r="F2" s="772"/>
      <c r="G2" s="772"/>
      <c r="H2" s="772"/>
      <c r="I2" s="772"/>
      <c r="J2" s="772"/>
      <c r="K2" s="772"/>
      <c r="L2" s="772"/>
      <c r="M2" s="772"/>
      <c r="N2" s="772"/>
      <c r="O2" s="772"/>
      <c r="P2" s="772"/>
      <c r="Q2" s="772"/>
      <c r="R2" s="772"/>
      <c r="S2" s="772"/>
      <c r="T2" s="772"/>
      <c r="U2" s="772"/>
      <c r="V2" s="772"/>
      <c r="W2" s="772"/>
      <c r="X2" s="772"/>
      <c r="Y2" s="772"/>
      <c r="Z2" s="772"/>
      <c r="AA2" s="772"/>
      <c r="AB2" s="772"/>
      <c r="AC2" s="772"/>
      <c r="AD2" s="772"/>
      <c r="AE2" s="772"/>
      <c r="AF2" s="772"/>
      <c r="AG2" s="772"/>
      <c r="AH2" s="772"/>
      <c r="AI2" s="772"/>
      <c r="AJ2" s="772"/>
      <c r="AK2" s="772"/>
      <c r="AL2" s="772"/>
      <c r="AM2" s="772"/>
      <c r="AN2" s="772"/>
      <c r="AO2" s="772"/>
      <c r="AP2" s="772"/>
      <c r="AQ2" s="772"/>
      <c r="AR2" s="772"/>
      <c r="AS2" s="772"/>
      <c r="AT2" s="772"/>
      <c r="AU2" s="772"/>
      <c r="AV2" s="772"/>
      <c r="AW2" s="772"/>
      <c r="AX2" s="772"/>
      <c r="AY2" s="772"/>
      <c r="AZ2" s="772"/>
      <c r="BA2" s="772"/>
      <c r="BB2" s="772"/>
      <c r="BC2" s="772"/>
      <c r="BD2" s="772"/>
      <c r="BE2" s="772"/>
      <c r="BF2" s="772"/>
      <c r="BG2" s="772"/>
      <c r="BH2" s="772"/>
      <c r="BI2" s="772"/>
      <c r="BJ2" s="772"/>
      <c r="BK2" s="772"/>
      <c r="BL2" s="772"/>
      <c r="BM2" s="772"/>
      <c r="BN2" s="772"/>
      <c r="BO2" s="772"/>
      <c r="BP2" s="772"/>
      <c r="BQ2" s="772"/>
      <c r="BR2" s="772"/>
      <c r="BS2" s="772"/>
      <c r="BT2" s="772"/>
      <c r="BU2" s="772"/>
      <c r="BV2" s="772"/>
      <c r="BW2" s="772"/>
      <c r="BX2" s="772"/>
      <c r="BY2" s="772"/>
      <c r="BZ2" s="772"/>
      <c r="CA2" s="772"/>
      <c r="CB2" s="772"/>
      <c r="CC2" s="772"/>
      <c r="CD2" s="772"/>
      <c r="CE2" s="772"/>
      <c r="CF2" s="772"/>
      <c r="CG2" s="772"/>
      <c r="CH2" s="772"/>
      <c r="CI2" s="772"/>
      <c r="CJ2" s="772"/>
      <c r="CK2" s="773"/>
      <c r="CM2" s="221"/>
      <c r="CN2" s="221"/>
      <c r="CO2" s="54"/>
      <c r="CP2" s="54"/>
    </row>
    <row r="3" spans="1:94" ht="21" customHeight="1" thickBot="1">
      <c r="A3" s="774" t="s">
        <v>288</v>
      </c>
      <c r="B3" s="826" t="s">
        <v>289</v>
      </c>
      <c r="C3" s="780" t="s">
        <v>290</v>
      </c>
      <c r="D3" s="783" t="s">
        <v>687</v>
      </c>
      <c r="E3" s="784"/>
      <c r="F3" s="784"/>
      <c r="G3" s="784"/>
      <c r="H3" s="784"/>
      <c r="I3" s="784"/>
      <c r="J3" s="784"/>
      <c r="K3" s="784"/>
      <c r="L3" s="784"/>
      <c r="M3" s="784"/>
      <c r="N3" s="784"/>
      <c r="O3" s="784"/>
      <c r="P3" s="784"/>
      <c r="Q3" s="784"/>
      <c r="R3" s="784"/>
      <c r="S3" s="784"/>
      <c r="T3" s="784"/>
      <c r="U3" s="784"/>
      <c r="V3" s="784"/>
      <c r="W3" s="784"/>
      <c r="X3" s="784"/>
      <c r="Y3" s="784"/>
      <c r="Z3" s="784"/>
      <c r="AA3" s="784"/>
      <c r="AB3" s="784"/>
      <c r="AC3" s="784"/>
      <c r="AD3" s="784"/>
      <c r="AE3" s="785"/>
      <c r="AF3" s="783" t="s">
        <v>688</v>
      </c>
      <c r="AG3" s="784"/>
      <c r="AH3" s="784"/>
      <c r="AI3" s="784"/>
      <c r="AJ3" s="784"/>
      <c r="AK3" s="784"/>
      <c r="AL3" s="784"/>
      <c r="AM3" s="784"/>
      <c r="AN3" s="784"/>
      <c r="AO3" s="784"/>
      <c r="AP3" s="784"/>
      <c r="AQ3" s="784"/>
      <c r="AR3" s="784"/>
      <c r="AS3" s="784"/>
      <c r="AT3" s="784"/>
      <c r="AU3" s="784"/>
      <c r="AV3" s="784"/>
      <c r="AW3" s="784"/>
      <c r="AX3" s="784"/>
      <c r="AY3" s="784"/>
      <c r="AZ3" s="784"/>
      <c r="BA3" s="784"/>
      <c r="BB3" s="784"/>
      <c r="BC3" s="784"/>
      <c r="BD3" s="784"/>
      <c r="BE3" s="784"/>
      <c r="BF3" s="784"/>
      <c r="BG3" s="784"/>
      <c r="BH3" s="784"/>
      <c r="BI3" s="784"/>
      <c r="BJ3" s="785"/>
      <c r="BK3" s="852" t="s">
        <v>689</v>
      </c>
      <c r="BL3" s="851"/>
      <c r="BM3" s="851"/>
      <c r="BN3" s="851"/>
      <c r="BO3" s="851"/>
      <c r="BP3" s="851"/>
      <c r="BQ3" s="851"/>
      <c r="BR3" s="851"/>
      <c r="BS3" s="851"/>
      <c r="BT3" s="851"/>
      <c r="BU3" s="851"/>
      <c r="BV3" s="851"/>
      <c r="BW3" s="851"/>
      <c r="BX3" s="851"/>
      <c r="BY3" s="851"/>
      <c r="BZ3" s="851"/>
      <c r="CA3" s="851"/>
      <c r="CB3" s="851"/>
      <c r="CC3" s="851"/>
      <c r="CD3" s="851"/>
      <c r="CE3" s="851"/>
      <c r="CF3" s="851"/>
      <c r="CG3" s="851"/>
      <c r="CH3" s="851"/>
      <c r="CI3" s="851"/>
      <c r="CJ3" s="853"/>
      <c r="CK3" s="833" t="s">
        <v>294</v>
      </c>
      <c r="CM3" s="55"/>
      <c r="CN3" s="55"/>
      <c r="CO3" s="56"/>
      <c r="CP3" s="57"/>
    </row>
    <row r="4" spans="1:94" ht="21" customHeight="1" thickBot="1">
      <c r="A4" s="775"/>
      <c r="B4" s="827"/>
      <c r="C4" s="781"/>
      <c r="D4" s="222" t="s">
        <v>300</v>
      </c>
      <c r="E4" s="99" t="s">
        <v>295</v>
      </c>
      <c r="F4" s="223" t="s">
        <v>296</v>
      </c>
      <c r="G4" s="98" t="s">
        <v>297</v>
      </c>
      <c r="H4" s="98" t="s">
        <v>297</v>
      </c>
      <c r="I4" s="98" t="s">
        <v>298</v>
      </c>
      <c r="J4" s="98" t="s">
        <v>299</v>
      </c>
      <c r="K4" s="100" t="s">
        <v>300</v>
      </c>
      <c r="L4" s="99" t="s">
        <v>295</v>
      </c>
      <c r="M4" s="223" t="s">
        <v>296</v>
      </c>
      <c r="N4" s="98" t="s">
        <v>297</v>
      </c>
      <c r="O4" s="98" t="s">
        <v>297</v>
      </c>
      <c r="P4" s="98" t="s">
        <v>298</v>
      </c>
      <c r="Q4" s="98" t="s">
        <v>299</v>
      </c>
      <c r="R4" s="100" t="s">
        <v>300</v>
      </c>
      <c r="S4" s="99" t="s">
        <v>295</v>
      </c>
      <c r="T4" s="98" t="s">
        <v>296</v>
      </c>
      <c r="U4" s="98" t="s">
        <v>297</v>
      </c>
      <c r="V4" s="98" t="s">
        <v>297</v>
      </c>
      <c r="W4" s="98" t="s">
        <v>298</v>
      </c>
      <c r="X4" s="98" t="s">
        <v>299</v>
      </c>
      <c r="Y4" s="100" t="s">
        <v>300</v>
      </c>
      <c r="Z4" s="99" t="s">
        <v>295</v>
      </c>
      <c r="AA4" s="98" t="s">
        <v>296</v>
      </c>
      <c r="AB4" s="98" t="s">
        <v>297</v>
      </c>
      <c r="AC4" s="98" t="s">
        <v>297</v>
      </c>
      <c r="AD4" s="98" t="s">
        <v>298</v>
      </c>
      <c r="AE4" s="224" t="s">
        <v>299</v>
      </c>
      <c r="AF4" s="222" t="s">
        <v>300</v>
      </c>
      <c r="AG4" s="99" t="s">
        <v>295</v>
      </c>
      <c r="AH4" s="223" t="s">
        <v>296</v>
      </c>
      <c r="AI4" s="98" t="s">
        <v>297</v>
      </c>
      <c r="AJ4" s="98" t="s">
        <v>297</v>
      </c>
      <c r="AK4" s="98" t="s">
        <v>298</v>
      </c>
      <c r="AL4" s="98" t="s">
        <v>299</v>
      </c>
      <c r="AM4" s="100" t="s">
        <v>300</v>
      </c>
      <c r="AN4" s="99" t="s">
        <v>295</v>
      </c>
      <c r="AO4" s="223" t="s">
        <v>296</v>
      </c>
      <c r="AP4" s="98" t="s">
        <v>297</v>
      </c>
      <c r="AQ4" s="98" t="s">
        <v>297</v>
      </c>
      <c r="AR4" s="98" t="s">
        <v>298</v>
      </c>
      <c r="AS4" s="98" t="s">
        <v>299</v>
      </c>
      <c r="AT4" s="100" t="s">
        <v>300</v>
      </c>
      <c r="AU4" s="99" t="s">
        <v>295</v>
      </c>
      <c r="AV4" s="223" t="s">
        <v>296</v>
      </c>
      <c r="AW4" s="98" t="s">
        <v>297</v>
      </c>
      <c r="AX4" s="98" t="s">
        <v>297</v>
      </c>
      <c r="AY4" s="98" t="s">
        <v>298</v>
      </c>
      <c r="AZ4" s="98" t="s">
        <v>299</v>
      </c>
      <c r="BA4" s="100" t="s">
        <v>300</v>
      </c>
      <c r="BB4" s="99" t="s">
        <v>295</v>
      </c>
      <c r="BC4" s="99" t="s">
        <v>296</v>
      </c>
      <c r="BD4" s="98" t="s">
        <v>297</v>
      </c>
      <c r="BE4" s="98" t="s">
        <v>297</v>
      </c>
      <c r="BF4" s="98" t="s">
        <v>298</v>
      </c>
      <c r="BG4" s="98" t="s">
        <v>299</v>
      </c>
      <c r="BH4" s="100" t="s">
        <v>300</v>
      </c>
      <c r="BI4" s="99" t="s">
        <v>295</v>
      </c>
      <c r="BJ4" s="224" t="s">
        <v>296</v>
      </c>
      <c r="BK4" s="225" t="s">
        <v>297</v>
      </c>
      <c r="BL4" s="226" t="s">
        <v>297</v>
      </c>
      <c r="BM4" s="226" t="s">
        <v>298</v>
      </c>
      <c r="BN4" s="226" t="s">
        <v>299</v>
      </c>
      <c r="BO4" s="226" t="s">
        <v>300</v>
      </c>
      <c r="BP4" s="227" t="s">
        <v>295</v>
      </c>
      <c r="BQ4" s="226" t="s">
        <v>296</v>
      </c>
      <c r="BR4" s="226" t="s">
        <v>297</v>
      </c>
      <c r="BS4" s="226" t="s">
        <v>297</v>
      </c>
      <c r="BT4" s="226" t="s">
        <v>298</v>
      </c>
      <c r="BU4" s="226" t="s">
        <v>299</v>
      </c>
      <c r="BV4" s="226" t="s">
        <v>300</v>
      </c>
      <c r="BW4" s="227" t="s">
        <v>295</v>
      </c>
      <c r="BX4" s="226" t="s">
        <v>296</v>
      </c>
      <c r="BY4" s="226" t="s">
        <v>297</v>
      </c>
      <c r="BZ4" s="226" t="s">
        <v>297</v>
      </c>
      <c r="CA4" s="227" t="s">
        <v>298</v>
      </c>
      <c r="CB4" s="227" t="s">
        <v>299</v>
      </c>
      <c r="CC4" s="226" t="s">
        <v>300</v>
      </c>
      <c r="CD4" s="227" t="s">
        <v>295</v>
      </c>
      <c r="CE4" s="226" t="s">
        <v>296</v>
      </c>
      <c r="CF4" s="226" t="s">
        <v>297</v>
      </c>
      <c r="CG4" s="226" t="s">
        <v>297</v>
      </c>
      <c r="CH4" s="226" t="s">
        <v>298</v>
      </c>
      <c r="CI4" s="226" t="s">
        <v>299</v>
      </c>
      <c r="CJ4" s="228" t="s">
        <v>300</v>
      </c>
      <c r="CK4" s="834"/>
      <c r="CM4" s="842">
        <v>4</v>
      </c>
      <c r="CN4" s="844">
        <v>3</v>
      </c>
      <c r="CO4" s="796">
        <v>2</v>
      </c>
      <c r="CP4" s="837">
        <v>1</v>
      </c>
    </row>
    <row r="5" spans="1:94" ht="21" customHeight="1">
      <c r="A5" s="825"/>
      <c r="B5" s="828"/>
      <c r="C5" s="782"/>
      <c r="D5" s="229">
        <v>1</v>
      </c>
      <c r="E5" s="230">
        <v>2</v>
      </c>
      <c r="F5" s="231">
        <v>3</v>
      </c>
      <c r="G5" s="231">
        <v>4</v>
      </c>
      <c r="H5" s="231">
        <v>5</v>
      </c>
      <c r="I5" s="231">
        <v>6</v>
      </c>
      <c r="J5" s="231">
        <v>7</v>
      </c>
      <c r="K5" s="231">
        <v>8</v>
      </c>
      <c r="L5" s="230">
        <v>9</v>
      </c>
      <c r="M5" s="231">
        <v>10</v>
      </c>
      <c r="N5" s="231">
        <v>11</v>
      </c>
      <c r="O5" s="231">
        <v>12</v>
      </c>
      <c r="P5" s="231">
        <v>13</v>
      </c>
      <c r="Q5" s="231">
        <v>14</v>
      </c>
      <c r="R5" s="231">
        <v>15</v>
      </c>
      <c r="S5" s="230">
        <v>16</v>
      </c>
      <c r="T5" s="231">
        <v>17</v>
      </c>
      <c r="U5" s="231">
        <v>18</v>
      </c>
      <c r="V5" s="231">
        <v>19</v>
      </c>
      <c r="W5" s="231">
        <v>20</v>
      </c>
      <c r="X5" s="231">
        <v>21</v>
      </c>
      <c r="Y5" s="231">
        <v>22</v>
      </c>
      <c r="Z5" s="230">
        <v>23</v>
      </c>
      <c r="AA5" s="231">
        <v>24</v>
      </c>
      <c r="AB5" s="231">
        <v>25</v>
      </c>
      <c r="AC5" s="231">
        <v>26</v>
      </c>
      <c r="AD5" s="231">
        <v>27</v>
      </c>
      <c r="AE5" s="232">
        <v>28</v>
      </c>
      <c r="AF5" s="229">
        <v>1</v>
      </c>
      <c r="AG5" s="230">
        <v>2</v>
      </c>
      <c r="AH5" s="231">
        <v>3</v>
      </c>
      <c r="AI5" s="231">
        <v>4</v>
      </c>
      <c r="AJ5" s="231">
        <v>5</v>
      </c>
      <c r="AK5" s="231">
        <v>6</v>
      </c>
      <c r="AL5" s="231">
        <v>7</v>
      </c>
      <c r="AM5" s="231">
        <v>8</v>
      </c>
      <c r="AN5" s="230">
        <v>9</v>
      </c>
      <c r="AO5" s="231">
        <v>10</v>
      </c>
      <c r="AP5" s="231">
        <v>11</v>
      </c>
      <c r="AQ5" s="231">
        <v>12</v>
      </c>
      <c r="AR5" s="231">
        <v>13</v>
      </c>
      <c r="AS5" s="231">
        <v>14</v>
      </c>
      <c r="AT5" s="231">
        <v>15</v>
      </c>
      <c r="AU5" s="230">
        <v>16</v>
      </c>
      <c r="AV5" s="231">
        <v>17</v>
      </c>
      <c r="AW5" s="231">
        <v>18</v>
      </c>
      <c r="AX5" s="231">
        <v>19</v>
      </c>
      <c r="AY5" s="231">
        <v>20</v>
      </c>
      <c r="AZ5" s="231">
        <v>21</v>
      </c>
      <c r="BA5" s="231">
        <v>22</v>
      </c>
      <c r="BB5" s="230">
        <v>23</v>
      </c>
      <c r="BC5" s="230">
        <v>24</v>
      </c>
      <c r="BD5" s="231">
        <v>25</v>
      </c>
      <c r="BE5" s="231">
        <v>26</v>
      </c>
      <c r="BF5" s="231">
        <v>27</v>
      </c>
      <c r="BG5" s="231">
        <v>28</v>
      </c>
      <c r="BH5" s="231">
        <v>29</v>
      </c>
      <c r="BI5" s="230">
        <v>30</v>
      </c>
      <c r="BJ5" s="232">
        <v>31</v>
      </c>
      <c r="BK5" s="233">
        <v>1</v>
      </c>
      <c r="BL5" s="234">
        <v>2</v>
      </c>
      <c r="BM5" s="234">
        <v>3</v>
      </c>
      <c r="BN5" s="234">
        <v>4</v>
      </c>
      <c r="BO5" s="234">
        <v>5</v>
      </c>
      <c r="BP5" s="235">
        <v>6</v>
      </c>
      <c r="BQ5" s="234">
        <v>7</v>
      </c>
      <c r="BR5" s="234">
        <v>8</v>
      </c>
      <c r="BS5" s="234">
        <v>9</v>
      </c>
      <c r="BT5" s="234">
        <v>10</v>
      </c>
      <c r="BU5" s="234">
        <v>11</v>
      </c>
      <c r="BV5" s="234">
        <v>12</v>
      </c>
      <c r="BW5" s="235">
        <v>13</v>
      </c>
      <c r="BX5" s="234">
        <v>14</v>
      </c>
      <c r="BY5" s="234">
        <v>15</v>
      </c>
      <c r="BZ5" s="234">
        <v>16</v>
      </c>
      <c r="CA5" s="235">
        <v>17</v>
      </c>
      <c r="CB5" s="235">
        <v>18</v>
      </c>
      <c r="CC5" s="234">
        <v>19</v>
      </c>
      <c r="CD5" s="235">
        <v>20</v>
      </c>
      <c r="CE5" s="234">
        <v>21</v>
      </c>
      <c r="CF5" s="234">
        <v>22</v>
      </c>
      <c r="CG5" s="234">
        <v>23</v>
      </c>
      <c r="CH5" s="234">
        <v>24</v>
      </c>
      <c r="CI5" s="234">
        <v>25</v>
      </c>
      <c r="CJ5" s="236">
        <v>26</v>
      </c>
      <c r="CK5" s="835"/>
      <c r="CM5" s="843"/>
      <c r="CN5" s="845"/>
      <c r="CO5" s="836"/>
      <c r="CP5" s="838"/>
    </row>
    <row r="6" spans="1:94" ht="17.100000000000001" customHeight="1">
      <c r="A6" s="808">
        <v>1</v>
      </c>
      <c r="B6" s="818" t="s">
        <v>690</v>
      </c>
      <c r="C6" s="102" t="s">
        <v>297</v>
      </c>
      <c r="D6" s="237"/>
      <c r="E6" s="217"/>
      <c r="F6" s="116"/>
      <c r="G6" s="116"/>
      <c r="H6" s="116"/>
      <c r="I6" s="116"/>
      <c r="J6" s="116"/>
      <c r="K6" s="116"/>
      <c r="L6" s="217"/>
      <c r="M6" s="116"/>
      <c r="N6" s="116"/>
      <c r="O6" s="116">
        <v>1</v>
      </c>
      <c r="P6" s="116">
        <v>4</v>
      </c>
      <c r="Q6" s="116">
        <v>4</v>
      </c>
      <c r="R6" s="116"/>
      <c r="S6" s="217"/>
      <c r="T6" s="116"/>
      <c r="U6" s="116">
        <v>4</v>
      </c>
      <c r="V6" s="116">
        <v>4</v>
      </c>
      <c r="W6" s="116">
        <v>4</v>
      </c>
      <c r="X6" s="116">
        <v>4</v>
      </c>
      <c r="Y6" s="116"/>
      <c r="Z6" s="217"/>
      <c r="AA6" s="116"/>
      <c r="AB6" s="116">
        <v>4</v>
      </c>
      <c r="AC6" s="116">
        <v>4</v>
      </c>
      <c r="AD6" s="116">
        <v>4</v>
      </c>
      <c r="AE6" s="238">
        <v>4</v>
      </c>
      <c r="AF6" s="237"/>
      <c r="AG6" s="217"/>
      <c r="AH6" s="116"/>
      <c r="AI6" s="116">
        <v>4</v>
      </c>
      <c r="AJ6" s="116">
        <v>4</v>
      </c>
      <c r="AK6" s="116">
        <v>4</v>
      </c>
      <c r="AL6" s="116">
        <v>3</v>
      </c>
      <c r="AM6" s="116"/>
      <c r="AN6" s="217"/>
      <c r="AO6" s="116"/>
      <c r="AP6" s="116">
        <v>2</v>
      </c>
      <c r="AQ6" s="116">
        <v>4</v>
      </c>
      <c r="AR6" s="116">
        <v>4</v>
      </c>
      <c r="AS6" s="116">
        <v>4</v>
      </c>
      <c r="AT6" s="116"/>
      <c r="AU6" s="217"/>
      <c r="AV6" s="116"/>
      <c r="AW6" s="116">
        <v>4</v>
      </c>
      <c r="AX6" s="116">
        <v>2</v>
      </c>
      <c r="AY6" s="116">
        <v>4</v>
      </c>
      <c r="AZ6" s="116">
        <v>3</v>
      </c>
      <c r="BA6" s="116"/>
      <c r="BB6" s="217"/>
      <c r="BC6" s="217"/>
      <c r="BD6" s="116">
        <v>1</v>
      </c>
      <c r="BE6" s="109">
        <v>4</v>
      </c>
      <c r="BF6" s="116">
        <v>2</v>
      </c>
      <c r="BG6" s="116">
        <v>2</v>
      </c>
      <c r="BH6" s="116"/>
      <c r="BI6" s="217"/>
      <c r="BJ6" s="238"/>
      <c r="BK6" s="109">
        <v>4</v>
      </c>
      <c r="BL6" s="116">
        <v>4</v>
      </c>
      <c r="BM6" s="116">
        <v>1</v>
      </c>
      <c r="BN6" s="116">
        <v>4</v>
      </c>
      <c r="BO6" s="116"/>
      <c r="BP6" s="217"/>
      <c r="BQ6" s="116"/>
      <c r="BR6" s="116"/>
      <c r="BS6" s="116">
        <v>2</v>
      </c>
      <c r="BT6" s="116">
        <v>2</v>
      </c>
      <c r="BU6" s="116">
        <v>2</v>
      </c>
      <c r="BV6" s="116"/>
      <c r="BW6" s="217"/>
      <c r="BX6" s="116"/>
      <c r="BY6" s="116"/>
      <c r="BZ6" s="116"/>
      <c r="CA6" s="217"/>
      <c r="CB6" s="217"/>
      <c r="CC6" s="116"/>
      <c r="CD6" s="217"/>
      <c r="CE6" s="116"/>
      <c r="CF6" s="116">
        <v>2</v>
      </c>
      <c r="CG6" s="116">
        <v>2</v>
      </c>
      <c r="CH6" s="116"/>
      <c r="CI6" s="116">
        <v>2</v>
      </c>
      <c r="CJ6" s="238"/>
      <c r="CK6" s="814" t="s">
        <v>691</v>
      </c>
      <c r="CM6" s="59">
        <f>COUNTIF(D6:CJ6,"4")</f>
        <v>22</v>
      </c>
      <c r="CN6" s="59">
        <f>COUNTIF(D6:CJ6,"3")</f>
        <v>2</v>
      </c>
      <c r="CO6" s="60">
        <f>COUNTIF(D6:CJ6,"2")</f>
        <v>10</v>
      </c>
      <c r="CP6" s="60">
        <f>COUNTIF(D6:CJ6,"1")</f>
        <v>3</v>
      </c>
    </row>
    <row r="7" spans="1:94" ht="17.100000000000001" customHeight="1">
      <c r="A7" s="809"/>
      <c r="B7" s="819"/>
      <c r="C7" s="61" t="s">
        <v>303</v>
      </c>
      <c r="D7" s="239"/>
      <c r="E7" s="215"/>
      <c r="F7" s="109"/>
      <c r="G7" s="109"/>
      <c r="H7" s="109"/>
      <c r="I7" s="109"/>
      <c r="J7" s="109"/>
      <c r="K7" s="109"/>
      <c r="L7" s="215"/>
      <c r="M7" s="109"/>
      <c r="N7" s="109"/>
      <c r="O7" s="109">
        <v>1</v>
      </c>
      <c r="P7" s="109">
        <v>4</v>
      </c>
      <c r="Q7" s="116">
        <v>4</v>
      </c>
      <c r="R7" s="109"/>
      <c r="S7" s="215"/>
      <c r="T7" s="109"/>
      <c r="U7" s="109">
        <v>4</v>
      </c>
      <c r="V7" s="109">
        <v>4</v>
      </c>
      <c r="W7" s="109">
        <v>4</v>
      </c>
      <c r="X7" s="116">
        <v>4</v>
      </c>
      <c r="Y7" s="109"/>
      <c r="Z7" s="215"/>
      <c r="AA7" s="109"/>
      <c r="AB7" s="109">
        <v>4</v>
      </c>
      <c r="AC7" s="109">
        <v>4</v>
      </c>
      <c r="AD7" s="109">
        <v>4</v>
      </c>
      <c r="AE7" s="116">
        <v>4</v>
      </c>
      <c r="AF7" s="239"/>
      <c r="AG7" s="215"/>
      <c r="AH7" s="109"/>
      <c r="AI7" s="109">
        <v>4</v>
      </c>
      <c r="AJ7" s="109">
        <v>4</v>
      </c>
      <c r="AK7" s="109">
        <v>4</v>
      </c>
      <c r="AL7" s="116">
        <v>4</v>
      </c>
      <c r="AM7" s="109"/>
      <c r="AN7" s="215"/>
      <c r="AO7" s="109"/>
      <c r="AP7" s="109">
        <v>2</v>
      </c>
      <c r="AQ7" s="109">
        <v>4</v>
      </c>
      <c r="AR7" s="109">
        <v>4</v>
      </c>
      <c r="AS7" s="116">
        <v>4</v>
      </c>
      <c r="AT7" s="109"/>
      <c r="AU7" s="215"/>
      <c r="AV7" s="109"/>
      <c r="AW7" s="109">
        <v>4</v>
      </c>
      <c r="AX7" s="109">
        <v>4</v>
      </c>
      <c r="AY7" s="109">
        <v>4</v>
      </c>
      <c r="AZ7" s="116">
        <v>4</v>
      </c>
      <c r="BA7" s="109"/>
      <c r="BB7" s="215"/>
      <c r="BC7" s="215"/>
      <c r="BD7" s="109">
        <v>4</v>
      </c>
      <c r="BE7" s="109">
        <v>4</v>
      </c>
      <c r="BF7" s="109">
        <v>4</v>
      </c>
      <c r="BG7" s="109">
        <v>4</v>
      </c>
      <c r="BH7" s="109"/>
      <c r="BI7" s="215"/>
      <c r="BJ7" s="240"/>
      <c r="BK7" s="109">
        <v>4</v>
      </c>
      <c r="BL7" s="109">
        <v>4</v>
      </c>
      <c r="BM7" s="109">
        <v>4</v>
      </c>
      <c r="BN7" s="109">
        <v>4</v>
      </c>
      <c r="BO7" s="109"/>
      <c r="BP7" s="215"/>
      <c r="BQ7" s="109"/>
      <c r="BR7" s="109"/>
      <c r="BS7" s="109">
        <v>2</v>
      </c>
      <c r="BT7" s="109">
        <v>2</v>
      </c>
      <c r="BU7" s="109">
        <v>2</v>
      </c>
      <c r="BV7" s="109"/>
      <c r="BW7" s="215"/>
      <c r="BX7" s="109"/>
      <c r="BY7" s="109"/>
      <c r="BZ7" s="109"/>
      <c r="CA7" s="215"/>
      <c r="CB7" s="215"/>
      <c r="CC7" s="109"/>
      <c r="CD7" s="215"/>
      <c r="CE7" s="109"/>
      <c r="CF7" s="109">
        <v>2</v>
      </c>
      <c r="CG7" s="109">
        <v>2</v>
      </c>
      <c r="CH7" s="109"/>
      <c r="CI7" s="109">
        <v>2</v>
      </c>
      <c r="CJ7" s="240"/>
      <c r="CK7" s="815"/>
      <c r="CM7" s="62">
        <f>COUNTIF(D7:CJ7,"4")</f>
        <v>29</v>
      </c>
      <c r="CN7" s="62">
        <f>COUNTIF(D7:CJ7,"3")</f>
        <v>0</v>
      </c>
      <c r="CO7" s="63">
        <f>COUNTIF(D7:CJ7,"2")</f>
        <v>7</v>
      </c>
      <c r="CP7" s="63">
        <f>COUNTIF(D7:CJ7,"1")</f>
        <v>1</v>
      </c>
    </row>
    <row r="8" spans="1:94" ht="22.5" customHeight="1">
      <c r="A8" s="810"/>
      <c r="B8" s="820"/>
      <c r="C8" s="64" t="s">
        <v>304</v>
      </c>
      <c r="D8" s="241"/>
      <c r="E8" s="216"/>
      <c r="F8" s="113"/>
      <c r="G8" s="113"/>
      <c r="H8" s="113"/>
      <c r="I8" s="113"/>
      <c r="J8" s="113"/>
      <c r="K8" s="113"/>
      <c r="L8" s="216"/>
      <c r="M8" s="113"/>
      <c r="N8" s="113"/>
      <c r="O8" s="113"/>
      <c r="P8" s="113"/>
      <c r="Q8" s="113"/>
      <c r="R8" s="113"/>
      <c r="S8" s="216"/>
      <c r="T8" s="113"/>
      <c r="U8" s="113"/>
      <c r="V8" s="113"/>
      <c r="W8" s="113"/>
      <c r="X8" s="113"/>
      <c r="Y8" s="113"/>
      <c r="Z8" s="216"/>
      <c r="AA8" s="113"/>
      <c r="AB8" s="113"/>
      <c r="AC8" s="113"/>
      <c r="AD8" s="113"/>
      <c r="AE8" s="242"/>
      <c r="AF8" s="241"/>
      <c r="AG8" s="216"/>
      <c r="AH8" s="113"/>
      <c r="AI8" s="113"/>
      <c r="AJ8" s="113"/>
      <c r="AK8" s="113"/>
      <c r="AL8" s="113"/>
      <c r="AM8" s="113"/>
      <c r="AN8" s="216"/>
      <c r="AO8" s="113"/>
      <c r="AP8" s="113"/>
      <c r="AQ8" s="113"/>
      <c r="AR8" s="113"/>
      <c r="AS8" s="113"/>
      <c r="AT8" s="113"/>
      <c r="AU8" s="216"/>
      <c r="AV8" s="113"/>
      <c r="AW8" s="113"/>
      <c r="AX8" s="113"/>
      <c r="AY8" s="113"/>
      <c r="AZ8" s="113"/>
      <c r="BA8" s="113"/>
      <c r="BB8" s="216"/>
      <c r="BC8" s="216"/>
      <c r="BD8" s="113"/>
      <c r="BE8" s="113"/>
      <c r="BF8" s="113"/>
      <c r="BG8" s="113"/>
      <c r="BH8" s="113"/>
      <c r="BI8" s="216"/>
      <c r="BJ8" s="242"/>
      <c r="BK8" s="241"/>
      <c r="BL8" s="113"/>
      <c r="BM8" s="113"/>
      <c r="BN8" s="113"/>
      <c r="BO8" s="113"/>
      <c r="BP8" s="216"/>
      <c r="BQ8" s="113"/>
      <c r="BR8" s="113"/>
      <c r="BS8" s="113"/>
      <c r="BT8" s="113"/>
      <c r="BU8" s="113"/>
      <c r="BV8" s="113"/>
      <c r="BW8" s="216"/>
      <c r="BX8" s="113"/>
      <c r="BY8" s="113"/>
      <c r="BZ8" s="113"/>
      <c r="CA8" s="216"/>
      <c r="CB8" s="216"/>
      <c r="CC8" s="113"/>
      <c r="CD8" s="216"/>
      <c r="CE8" s="113"/>
      <c r="CF8" s="113"/>
      <c r="CG8" s="113"/>
      <c r="CH8" s="113"/>
      <c r="CI8" s="113"/>
      <c r="CJ8" s="242"/>
      <c r="CK8" s="816"/>
      <c r="CM8" s="65">
        <f>COUNTIF(D8:CJ8,"4")</f>
        <v>0</v>
      </c>
      <c r="CN8" s="65">
        <f>COUNTIF(D8:CJ8,"3")</f>
        <v>0</v>
      </c>
      <c r="CO8" s="66">
        <f>COUNTIF(D8:CJ8,"2")</f>
        <v>0</v>
      </c>
      <c r="CP8" s="66">
        <f>COUNTIF(D8:CJ8,"1")</f>
        <v>0</v>
      </c>
    </row>
    <row r="9" spans="1:94" ht="17.100000000000001" customHeight="1">
      <c r="A9" s="858">
        <v>2</v>
      </c>
      <c r="B9" s="877" t="s">
        <v>692</v>
      </c>
      <c r="C9" s="58" t="s">
        <v>297</v>
      </c>
      <c r="D9" s="237"/>
      <c r="E9" s="217"/>
      <c r="F9" s="116"/>
      <c r="G9" s="116"/>
      <c r="H9" s="116"/>
      <c r="I9" s="116"/>
      <c r="J9" s="116"/>
      <c r="K9" s="116"/>
      <c r="L9" s="217"/>
      <c r="M9" s="116"/>
      <c r="N9" s="116"/>
      <c r="O9" s="116">
        <v>2</v>
      </c>
      <c r="P9" s="116">
        <v>2</v>
      </c>
      <c r="Q9" s="116"/>
      <c r="R9" s="116"/>
      <c r="S9" s="217"/>
      <c r="T9" s="116"/>
      <c r="U9" s="116">
        <v>2</v>
      </c>
      <c r="V9" s="116">
        <v>2</v>
      </c>
      <c r="W9" s="116">
        <v>2</v>
      </c>
      <c r="X9" s="116">
        <v>2</v>
      </c>
      <c r="Y9" s="116"/>
      <c r="Z9" s="217"/>
      <c r="AA9" s="116"/>
      <c r="AB9" s="116">
        <v>2</v>
      </c>
      <c r="AC9" s="116">
        <v>2</v>
      </c>
      <c r="AD9" s="116">
        <v>2</v>
      </c>
      <c r="AE9" s="238">
        <v>2</v>
      </c>
      <c r="AF9" s="237"/>
      <c r="AG9" s="217"/>
      <c r="AH9" s="116"/>
      <c r="AI9" s="116">
        <v>2</v>
      </c>
      <c r="AJ9" s="116">
        <v>2</v>
      </c>
      <c r="AK9" s="116">
        <v>2</v>
      </c>
      <c r="AL9" s="116">
        <v>2</v>
      </c>
      <c r="AM9" s="116"/>
      <c r="AN9" s="217"/>
      <c r="AO9" s="116"/>
      <c r="AP9" s="116">
        <v>2</v>
      </c>
      <c r="AQ9" s="116">
        <v>2</v>
      </c>
      <c r="AR9" s="116">
        <v>2</v>
      </c>
      <c r="AS9" s="116">
        <v>2</v>
      </c>
      <c r="AT9" s="116"/>
      <c r="AU9" s="217"/>
      <c r="AV9" s="116"/>
      <c r="AW9" s="116">
        <v>2</v>
      </c>
      <c r="AX9" s="116">
        <v>2</v>
      </c>
      <c r="AY9" s="116">
        <v>2</v>
      </c>
      <c r="AZ9" s="116">
        <v>2</v>
      </c>
      <c r="BA9" s="116"/>
      <c r="BB9" s="217"/>
      <c r="BC9" s="217"/>
      <c r="BD9" s="116">
        <v>2</v>
      </c>
      <c r="BE9" s="116">
        <v>2</v>
      </c>
      <c r="BF9" s="116">
        <v>2</v>
      </c>
      <c r="BG9" s="116">
        <v>2</v>
      </c>
      <c r="BH9" s="116"/>
      <c r="BI9" s="217"/>
      <c r="BJ9" s="238"/>
      <c r="BK9" s="116">
        <v>2</v>
      </c>
      <c r="BL9" s="116">
        <v>2</v>
      </c>
      <c r="BM9" s="116">
        <v>2</v>
      </c>
      <c r="BN9" s="116">
        <v>2</v>
      </c>
      <c r="BO9" s="116"/>
      <c r="BP9" s="217"/>
      <c r="BQ9" s="116"/>
      <c r="BR9" s="116"/>
      <c r="BS9" s="116">
        <v>2</v>
      </c>
      <c r="BT9" s="116">
        <v>2</v>
      </c>
      <c r="BU9" s="116">
        <v>2</v>
      </c>
      <c r="BV9" s="116"/>
      <c r="BW9" s="217"/>
      <c r="BX9" s="116"/>
      <c r="BY9" s="116"/>
      <c r="BZ9" s="116"/>
      <c r="CA9" s="217"/>
      <c r="CB9" s="217"/>
      <c r="CC9" s="116"/>
      <c r="CD9" s="217"/>
      <c r="CE9" s="116"/>
      <c r="CF9" s="116">
        <v>2</v>
      </c>
      <c r="CG9" s="116">
        <v>2</v>
      </c>
      <c r="CH9" s="116"/>
      <c r="CI9" s="116">
        <v>2</v>
      </c>
      <c r="CJ9" s="238"/>
      <c r="CK9" s="814" t="s">
        <v>693</v>
      </c>
      <c r="CM9" s="59">
        <f t="shared" ref="CM9:CM72" si="0">COUNTIF(D9:CJ9,"4")</f>
        <v>0</v>
      </c>
      <c r="CN9" s="59">
        <f t="shared" ref="CN9:CN72" si="1">COUNTIF(D9:CJ9,"3")</f>
        <v>0</v>
      </c>
      <c r="CO9" s="60">
        <f t="shared" ref="CO9:CO72" si="2">COUNTIF(D9:CJ9,"2")</f>
        <v>36</v>
      </c>
      <c r="CP9" s="60">
        <f t="shared" ref="CP9:CP72" si="3">COUNTIF(D9:CJ9,"1")</f>
        <v>0</v>
      </c>
    </row>
    <row r="10" spans="1:94" ht="17.100000000000001" customHeight="1">
      <c r="A10" s="859"/>
      <c r="B10" s="878"/>
      <c r="C10" s="61" t="s">
        <v>303</v>
      </c>
      <c r="D10" s="239"/>
      <c r="E10" s="215"/>
      <c r="F10" s="109"/>
      <c r="G10" s="109"/>
      <c r="H10" s="109"/>
      <c r="I10" s="109"/>
      <c r="J10" s="109"/>
      <c r="K10" s="109"/>
      <c r="L10" s="215"/>
      <c r="M10" s="109"/>
      <c r="N10" s="109"/>
      <c r="O10" s="109">
        <v>2</v>
      </c>
      <c r="P10" s="109">
        <v>2</v>
      </c>
      <c r="Q10" s="109">
        <v>2</v>
      </c>
      <c r="R10" s="109"/>
      <c r="S10" s="215"/>
      <c r="T10" s="109"/>
      <c r="U10" s="109">
        <v>2</v>
      </c>
      <c r="V10" s="109">
        <v>2</v>
      </c>
      <c r="W10" s="109">
        <v>2</v>
      </c>
      <c r="X10" s="109">
        <v>2</v>
      </c>
      <c r="Y10" s="109"/>
      <c r="Z10" s="215"/>
      <c r="AA10" s="109"/>
      <c r="AB10" s="109">
        <v>2</v>
      </c>
      <c r="AC10" s="109">
        <v>2</v>
      </c>
      <c r="AD10" s="109">
        <v>2</v>
      </c>
      <c r="AE10" s="240">
        <v>2</v>
      </c>
      <c r="AF10" s="239"/>
      <c r="AG10" s="215"/>
      <c r="AH10" s="109"/>
      <c r="AI10" s="109">
        <v>2</v>
      </c>
      <c r="AJ10" s="109">
        <v>2</v>
      </c>
      <c r="AK10" s="109">
        <v>2</v>
      </c>
      <c r="AL10" s="109">
        <v>2</v>
      </c>
      <c r="AM10" s="109"/>
      <c r="AN10" s="215"/>
      <c r="AO10" s="109"/>
      <c r="AP10" s="109">
        <v>2</v>
      </c>
      <c r="AQ10" s="109">
        <v>2</v>
      </c>
      <c r="AR10" s="109">
        <v>2</v>
      </c>
      <c r="AS10" s="109">
        <v>2</v>
      </c>
      <c r="AT10" s="109"/>
      <c r="AU10" s="215"/>
      <c r="AV10" s="109"/>
      <c r="AW10" s="109">
        <v>2</v>
      </c>
      <c r="AX10" s="109">
        <v>2</v>
      </c>
      <c r="AY10" s="109">
        <v>2</v>
      </c>
      <c r="AZ10" s="109">
        <v>2</v>
      </c>
      <c r="BA10" s="109"/>
      <c r="BB10" s="215"/>
      <c r="BC10" s="215"/>
      <c r="BD10" s="109">
        <v>2</v>
      </c>
      <c r="BE10" s="109">
        <v>2</v>
      </c>
      <c r="BF10" s="109">
        <v>2</v>
      </c>
      <c r="BG10" s="109">
        <v>2</v>
      </c>
      <c r="BH10" s="109"/>
      <c r="BI10" s="215"/>
      <c r="BJ10" s="240"/>
      <c r="BK10" s="116">
        <v>2</v>
      </c>
      <c r="BL10" s="109">
        <v>2</v>
      </c>
      <c r="BM10" s="109">
        <v>2</v>
      </c>
      <c r="BN10" s="109">
        <v>2</v>
      </c>
      <c r="BO10" s="109"/>
      <c r="BP10" s="215"/>
      <c r="BQ10" s="109"/>
      <c r="BR10" s="109"/>
      <c r="BS10" s="109">
        <v>2</v>
      </c>
      <c r="BT10" s="109">
        <v>2</v>
      </c>
      <c r="BU10" s="109">
        <v>2</v>
      </c>
      <c r="BV10" s="109"/>
      <c r="BW10" s="215"/>
      <c r="BX10" s="109"/>
      <c r="BY10" s="109"/>
      <c r="BZ10" s="109"/>
      <c r="CA10" s="215"/>
      <c r="CB10" s="215"/>
      <c r="CC10" s="109"/>
      <c r="CD10" s="215"/>
      <c r="CE10" s="109"/>
      <c r="CF10" s="109">
        <v>2</v>
      </c>
      <c r="CG10" s="109">
        <v>2</v>
      </c>
      <c r="CH10" s="109"/>
      <c r="CI10" s="109">
        <v>2</v>
      </c>
      <c r="CJ10" s="240"/>
      <c r="CK10" s="815"/>
      <c r="CM10" s="62">
        <f t="shared" si="0"/>
        <v>0</v>
      </c>
      <c r="CN10" s="62">
        <f t="shared" si="1"/>
        <v>0</v>
      </c>
      <c r="CO10" s="63">
        <f t="shared" si="2"/>
        <v>37</v>
      </c>
      <c r="CP10" s="63">
        <f t="shared" si="3"/>
        <v>0</v>
      </c>
    </row>
    <row r="11" spans="1:94" ht="17.100000000000001" customHeight="1">
      <c r="A11" s="860"/>
      <c r="B11" s="879"/>
      <c r="C11" s="64" t="s">
        <v>304</v>
      </c>
      <c r="D11" s="241"/>
      <c r="E11" s="216"/>
      <c r="F11" s="113"/>
      <c r="G11" s="113"/>
      <c r="H11" s="113"/>
      <c r="I11" s="113"/>
      <c r="J11" s="113"/>
      <c r="K11" s="113"/>
      <c r="L11" s="216"/>
      <c r="M11" s="113"/>
      <c r="N11" s="113"/>
      <c r="O11" s="113"/>
      <c r="P11" s="113"/>
      <c r="Q11" s="113"/>
      <c r="R11" s="113"/>
      <c r="S11" s="216"/>
      <c r="T11" s="113"/>
      <c r="U11" s="113"/>
      <c r="V11" s="113"/>
      <c r="W11" s="113"/>
      <c r="X11" s="113"/>
      <c r="Y11" s="113"/>
      <c r="Z11" s="216"/>
      <c r="AA11" s="113"/>
      <c r="AB11" s="113"/>
      <c r="AC11" s="113"/>
      <c r="AD11" s="113"/>
      <c r="AE11" s="242"/>
      <c r="AF11" s="241"/>
      <c r="AG11" s="216"/>
      <c r="AH11" s="113"/>
      <c r="AI11" s="113"/>
      <c r="AJ11" s="113"/>
      <c r="AK11" s="113"/>
      <c r="AL11" s="113"/>
      <c r="AM11" s="113"/>
      <c r="AN11" s="216"/>
      <c r="AO11" s="113"/>
      <c r="AP11" s="113"/>
      <c r="AQ11" s="113"/>
      <c r="AR11" s="113"/>
      <c r="AS11" s="113"/>
      <c r="AT11" s="113"/>
      <c r="AU11" s="216"/>
      <c r="AV11" s="113"/>
      <c r="AW11" s="113"/>
      <c r="AX11" s="113"/>
      <c r="AY11" s="113"/>
      <c r="AZ11" s="113"/>
      <c r="BA11" s="113"/>
      <c r="BB11" s="216"/>
      <c r="BC11" s="216"/>
      <c r="BD11" s="113"/>
      <c r="BE11" s="113"/>
      <c r="BF11" s="113"/>
      <c r="BG11" s="113"/>
      <c r="BH11" s="113"/>
      <c r="BI11" s="216"/>
      <c r="BJ11" s="242"/>
      <c r="BK11" s="241"/>
      <c r="BL11" s="113"/>
      <c r="BM11" s="113"/>
      <c r="BN11" s="113"/>
      <c r="BO11" s="113"/>
      <c r="BP11" s="216"/>
      <c r="BQ11" s="113"/>
      <c r="BR11" s="113"/>
      <c r="BS11" s="113"/>
      <c r="BT11" s="113"/>
      <c r="BU11" s="113"/>
      <c r="BV11" s="113"/>
      <c r="BW11" s="216"/>
      <c r="BX11" s="113"/>
      <c r="BY11" s="113"/>
      <c r="BZ11" s="113"/>
      <c r="CA11" s="216"/>
      <c r="CB11" s="216"/>
      <c r="CC11" s="113"/>
      <c r="CD11" s="216"/>
      <c r="CE11" s="113"/>
      <c r="CF11" s="113"/>
      <c r="CG11" s="113"/>
      <c r="CH11" s="113"/>
      <c r="CI11" s="113"/>
      <c r="CJ11" s="242"/>
      <c r="CK11" s="816"/>
      <c r="CM11" s="65">
        <f t="shared" si="0"/>
        <v>0</v>
      </c>
      <c r="CN11" s="65">
        <f t="shared" si="1"/>
        <v>0</v>
      </c>
      <c r="CO11" s="66">
        <f t="shared" si="2"/>
        <v>0</v>
      </c>
      <c r="CP11" s="66">
        <f t="shared" si="3"/>
        <v>0</v>
      </c>
    </row>
    <row r="12" spans="1:94" ht="17.100000000000001" customHeight="1">
      <c r="A12" s="808">
        <v>3</v>
      </c>
      <c r="B12" s="818" t="s">
        <v>694</v>
      </c>
      <c r="C12" s="58" t="s">
        <v>297</v>
      </c>
      <c r="D12" s="237"/>
      <c r="E12" s="217"/>
      <c r="F12" s="116"/>
      <c r="G12" s="116"/>
      <c r="H12" s="116"/>
      <c r="I12" s="116"/>
      <c r="J12" s="116"/>
      <c r="K12" s="116"/>
      <c r="L12" s="217"/>
      <c r="M12" s="116"/>
      <c r="N12" s="116"/>
      <c r="O12" s="116">
        <v>4</v>
      </c>
      <c r="P12" s="116">
        <v>4</v>
      </c>
      <c r="Q12" s="116"/>
      <c r="R12" s="116"/>
      <c r="S12" s="217"/>
      <c r="T12" s="116"/>
      <c r="U12" s="116">
        <v>4</v>
      </c>
      <c r="V12" s="116">
        <v>4</v>
      </c>
      <c r="W12" s="116">
        <v>4</v>
      </c>
      <c r="X12" s="116">
        <v>4</v>
      </c>
      <c r="Y12" s="116"/>
      <c r="Z12" s="217"/>
      <c r="AA12" s="116"/>
      <c r="AB12" s="116">
        <v>4</v>
      </c>
      <c r="AC12" s="116">
        <v>4</v>
      </c>
      <c r="AD12" s="116">
        <v>4</v>
      </c>
      <c r="AE12" s="238">
        <v>4</v>
      </c>
      <c r="AF12" s="237"/>
      <c r="AG12" s="217"/>
      <c r="AH12" s="116"/>
      <c r="AI12" s="116">
        <v>4</v>
      </c>
      <c r="AJ12" s="116">
        <v>4</v>
      </c>
      <c r="AK12" s="116">
        <v>4</v>
      </c>
      <c r="AL12" s="116">
        <v>3</v>
      </c>
      <c r="AM12" s="116"/>
      <c r="AN12" s="217"/>
      <c r="AO12" s="116"/>
      <c r="AP12" s="116">
        <v>4</v>
      </c>
      <c r="AQ12" s="116">
        <v>4</v>
      </c>
      <c r="AR12" s="116">
        <v>4</v>
      </c>
      <c r="AS12" s="116">
        <v>4</v>
      </c>
      <c r="AT12" s="116"/>
      <c r="AU12" s="217"/>
      <c r="AV12" s="116"/>
      <c r="AW12" s="116">
        <v>4</v>
      </c>
      <c r="AX12" s="116">
        <v>4</v>
      </c>
      <c r="AY12" s="116">
        <v>4</v>
      </c>
      <c r="AZ12" s="116">
        <v>3</v>
      </c>
      <c r="BA12" s="116"/>
      <c r="BB12" s="217"/>
      <c r="BC12" s="217"/>
      <c r="BD12" s="116">
        <v>4</v>
      </c>
      <c r="BE12" s="116">
        <v>4</v>
      </c>
      <c r="BF12" s="116">
        <v>1</v>
      </c>
      <c r="BG12" s="116">
        <v>3</v>
      </c>
      <c r="BH12" s="116"/>
      <c r="BI12" s="217"/>
      <c r="BJ12" s="238"/>
      <c r="BK12" s="116">
        <v>4</v>
      </c>
      <c r="BL12" s="116">
        <v>4</v>
      </c>
      <c r="BM12" s="116">
        <v>4</v>
      </c>
      <c r="BN12" s="116">
        <v>3</v>
      </c>
      <c r="BO12" s="116"/>
      <c r="BP12" s="217"/>
      <c r="BQ12" s="116"/>
      <c r="BR12" s="116"/>
      <c r="BS12" s="116">
        <v>3</v>
      </c>
      <c r="BT12" s="116">
        <v>4</v>
      </c>
      <c r="BU12" s="116">
        <v>4</v>
      </c>
      <c r="BV12" s="116"/>
      <c r="BW12" s="217"/>
      <c r="BX12" s="116"/>
      <c r="BY12" s="116"/>
      <c r="BZ12" s="116"/>
      <c r="CA12" s="217"/>
      <c r="CB12" s="217"/>
      <c r="CC12" s="116"/>
      <c r="CD12" s="217"/>
      <c r="CE12" s="116"/>
      <c r="CF12" s="116">
        <v>4</v>
      </c>
      <c r="CG12" s="116">
        <v>4</v>
      </c>
      <c r="CH12" s="116"/>
      <c r="CI12" s="116">
        <v>4</v>
      </c>
      <c r="CJ12" s="238"/>
      <c r="CK12" s="814"/>
      <c r="CM12" s="59">
        <f t="shared" si="0"/>
        <v>30</v>
      </c>
      <c r="CN12" s="59">
        <f t="shared" si="1"/>
        <v>5</v>
      </c>
      <c r="CO12" s="60">
        <f t="shared" si="2"/>
        <v>0</v>
      </c>
      <c r="CP12" s="60">
        <f t="shared" si="3"/>
        <v>1</v>
      </c>
    </row>
    <row r="13" spans="1:94" ht="17.100000000000001" customHeight="1">
      <c r="A13" s="809"/>
      <c r="B13" s="819"/>
      <c r="C13" s="61" t="s">
        <v>303</v>
      </c>
      <c r="D13" s="239"/>
      <c r="E13" s="215"/>
      <c r="F13" s="109"/>
      <c r="G13" s="109"/>
      <c r="H13" s="109"/>
      <c r="I13" s="109"/>
      <c r="J13" s="109"/>
      <c r="K13" s="109"/>
      <c r="L13" s="215"/>
      <c r="M13" s="109"/>
      <c r="N13" s="109"/>
      <c r="O13" s="109">
        <v>4</v>
      </c>
      <c r="P13" s="109">
        <v>4</v>
      </c>
      <c r="Q13" s="116">
        <v>4</v>
      </c>
      <c r="R13" s="109"/>
      <c r="S13" s="215"/>
      <c r="T13" s="109"/>
      <c r="U13" s="109">
        <v>4</v>
      </c>
      <c r="V13" s="109">
        <v>4</v>
      </c>
      <c r="W13" s="109">
        <v>4</v>
      </c>
      <c r="X13" s="116">
        <v>4</v>
      </c>
      <c r="Y13" s="109"/>
      <c r="Z13" s="215"/>
      <c r="AA13" s="109"/>
      <c r="AB13" s="109">
        <v>4</v>
      </c>
      <c r="AC13" s="109">
        <v>4</v>
      </c>
      <c r="AD13" s="109">
        <v>4</v>
      </c>
      <c r="AE13" s="116">
        <v>4</v>
      </c>
      <c r="AF13" s="239"/>
      <c r="AG13" s="215"/>
      <c r="AH13" s="109"/>
      <c r="AI13" s="109">
        <v>4</v>
      </c>
      <c r="AJ13" s="109">
        <v>4</v>
      </c>
      <c r="AK13" s="109">
        <v>4</v>
      </c>
      <c r="AL13" s="116">
        <v>4</v>
      </c>
      <c r="AM13" s="109"/>
      <c r="AN13" s="215"/>
      <c r="AO13" s="109"/>
      <c r="AP13" s="109">
        <v>4</v>
      </c>
      <c r="AQ13" s="109">
        <v>4</v>
      </c>
      <c r="AR13" s="109">
        <v>4</v>
      </c>
      <c r="AS13" s="116">
        <v>4</v>
      </c>
      <c r="AT13" s="109"/>
      <c r="AU13" s="215"/>
      <c r="AV13" s="109"/>
      <c r="AW13" s="109">
        <v>4</v>
      </c>
      <c r="AX13" s="109">
        <v>4</v>
      </c>
      <c r="AY13" s="109">
        <v>4</v>
      </c>
      <c r="AZ13" s="116">
        <v>4</v>
      </c>
      <c r="BA13" s="109"/>
      <c r="BB13" s="215"/>
      <c r="BC13" s="215"/>
      <c r="BD13" s="109">
        <v>4</v>
      </c>
      <c r="BE13" s="109">
        <v>4</v>
      </c>
      <c r="BF13" s="109">
        <v>1</v>
      </c>
      <c r="BG13" s="109">
        <v>4</v>
      </c>
      <c r="BH13" s="109"/>
      <c r="BI13" s="215"/>
      <c r="BJ13" s="240"/>
      <c r="BK13" s="109">
        <v>4</v>
      </c>
      <c r="BL13" s="109">
        <v>4</v>
      </c>
      <c r="BM13" s="109">
        <v>4</v>
      </c>
      <c r="BN13" s="109">
        <v>4</v>
      </c>
      <c r="BO13" s="109"/>
      <c r="BP13" s="215"/>
      <c r="BQ13" s="109"/>
      <c r="BR13" s="109"/>
      <c r="BS13" s="109">
        <v>4</v>
      </c>
      <c r="BT13" s="109">
        <v>4</v>
      </c>
      <c r="BU13" s="109">
        <v>4</v>
      </c>
      <c r="BV13" s="109"/>
      <c r="BW13" s="215"/>
      <c r="BX13" s="109"/>
      <c r="BY13" s="109"/>
      <c r="BZ13" s="109"/>
      <c r="CA13" s="215"/>
      <c r="CB13" s="215"/>
      <c r="CC13" s="109"/>
      <c r="CD13" s="215"/>
      <c r="CE13" s="109"/>
      <c r="CF13" s="109">
        <v>4</v>
      </c>
      <c r="CG13" s="109">
        <v>4</v>
      </c>
      <c r="CH13" s="109"/>
      <c r="CI13" s="109">
        <v>4</v>
      </c>
      <c r="CJ13" s="240"/>
      <c r="CK13" s="815"/>
      <c r="CM13" s="62">
        <f t="shared" si="0"/>
        <v>36</v>
      </c>
      <c r="CN13" s="62">
        <f t="shared" si="1"/>
        <v>0</v>
      </c>
      <c r="CO13" s="63">
        <f t="shared" si="2"/>
        <v>0</v>
      </c>
      <c r="CP13" s="63">
        <f t="shared" si="3"/>
        <v>1</v>
      </c>
    </row>
    <row r="14" spans="1:94" ht="17.100000000000001" customHeight="1">
      <c r="A14" s="810"/>
      <c r="B14" s="820"/>
      <c r="C14" s="64" t="s">
        <v>304</v>
      </c>
      <c r="D14" s="241"/>
      <c r="E14" s="216"/>
      <c r="F14" s="113"/>
      <c r="G14" s="113"/>
      <c r="H14" s="113"/>
      <c r="I14" s="113"/>
      <c r="J14" s="113"/>
      <c r="K14" s="113"/>
      <c r="L14" s="216"/>
      <c r="M14" s="113"/>
      <c r="N14" s="113"/>
      <c r="O14" s="113"/>
      <c r="P14" s="113"/>
      <c r="Q14" s="113"/>
      <c r="R14" s="113"/>
      <c r="S14" s="216"/>
      <c r="T14" s="113"/>
      <c r="U14" s="113"/>
      <c r="V14" s="113"/>
      <c r="W14" s="113"/>
      <c r="X14" s="113"/>
      <c r="Y14" s="113"/>
      <c r="Z14" s="216"/>
      <c r="AA14" s="113"/>
      <c r="AB14" s="113"/>
      <c r="AC14" s="113"/>
      <c r="AD14" s="113"/>
      <c r="AE14" s="242"/>
      <c r="AF14" s="241"/>
      <c r="AG14" s="216"/>
      <c r="AH14" s="113"/>
      <c r="AI14" s="113"/>
      <c r="AJ14" s="113"/>
      <c r="AK14" s="113"/>
      <c r="AL14" s="113"/>
      <c r="AM14" s="113"/>
      <c r="AN14" s="216"/>
      <c r="AO14" s="113"/>
      <c r="AP14" s="113"/>
      <c r="AQ14" s="113"/>
      <c r="AR14" s="113"/>
      <c r="AS14" s="113"/>
      <c r="AT14" s="113"/>
      <c r="AU14" s="216"/>
      <c r="AV14" s="113"/>
      <c r="AW14" s="113"/>
      <c r="AX14" s="113"/>
      <c r="AY14" s="113"/>
      <c r="AZ14" s="113"/>
      <c r="BA14" s="113"/>
      <c r="BB14" s="216"/>
      <c r="BC14" s="216"/>
      <c r="BD14" s="113"/>
      <c r="BE14" s="113"/>
      <c r="BF14" s="113"/>
      <c r="BG14" s="113"/>
      <c r="BH14" s="113"/>
      <c r="BI14" s="216"/>
      <c r="BJ14" s="242"/>
      <c r="BK14" s="241"/>
      <c r="BL14" s="113"/>
      <c r="BM14" s="113"/>
      <c r="BN14" s="113"/>
      <c r="BO14" s="113"/>
      <c r="BP14" s="216"/>
      <c r="BQ14" s="113"/>
      <c r="BR14" s="113"/>
      <c r="BS14" s="113"/>
      <c r="BT14" s="113"/>
      <c r="BU14" s="113"/>
      <c r="BV14" s="113"/>
      <c r="BW14" s="216"/>
      <c r="BX14" s="113"/>
      <c r="BY14" s="113"/>
      <c r="BZ14" s="113"/>
      <c r="CA14" s="216"/>
      <c r="CB14" s="216"/>
      <c r="CC14" s="113"/>
      <c r="CD14" s="216"/>
      <c r="CE14" s="113"/>
      <c r="CF14" s="113"/>
      <c r="CG14" s="113"/>
      <c r="CH14" s="113"/>
      <c r="CI14" s="113"/>
      <c r="CJ14" s="242"/>
      <c r="CK14" s="816"/>
      <c r="CM14" s="65">
        <f t="shared" si="0"/>
        <v>0</v>
      </c>
      <c r="CN14" s="65">
        <f t="shared" si="1"/>
        <v>0</v>
      </c>
      <c r="CO14" s="66">
        <f t="shared" si="2"/>
        <v>0</v>
      </c>
      <c r="CP14" s="66">
        <f t="shared" si="3"/>
        <v>0</v>
      </c>
    </row>
    <row r="15" spans="1:94" ht="17.100000000000001" customHeight="1">
      <c r="A15" s="808">
        <v>4</v>
      </c>
      <c r="B15" s="818" t="s">
        <v>695</v>
      </c>
      <c r="C15" s="58" t="s">
        <v>297</v>
      </c>
      <c r="D15" s="237"/>
      <c r="E15" s="217"/>
      <c r="F15" s="116"/>
      <c r="G15" s="116"/>
      <c r="H15" s="116"/>
      <c r="I15" s="116"/>
      <c r="J15" s="116"/>
      <c r="K15" s="116"/>
      <c r="L15" s="217"/>
      <c r="M15" s="116"/>
      <c r="N15" s="116"/>
      <c r="O15" s="116">
        <v>4</v>
      </c>
      <c r="P15" s="116">
        <v>2</v>
      </c>
      <c r="Q15" s="116"/>
      <c r="R15" s="116"/>
      <c r="S15" s="217"/>
      <c r="T15" s="116"/>
      <c r="U15" s="116">
        <v>4</v>
      </c>
      <c r="V15" s="116">
        <v>4</v>
      </c>
      <c r="W15" s="116">
        <v>4</v>
      </c>
      <c r="X15" s="116">
        <v>2</v>
      </c>
      <c r="Y15" s="116"/>
      <c r="Z15" s="217"/>
      <c r="AA15" s="116"/>
      <c r="AB15" s="116">
        <v>4</v>
      </c>
      <c r="AC15" s="116">
        <v>4</v>
      </c>
      <c r="AD15" s="116">
        <v>4</v>
      </c>
      <c r="AE15" s="238">
        <v>3</v>
      </c>
      <c r="AF15" s="237"/>
      <c r="AG15" s="217"/>
      <c r="AH15" s="116"/>
      <c r="AI15" s="116">
        <v>4</v>
      </c>
      <c r="AJ15" s="116">
        <v>2</v>
      </c>
      <c r="AK15" s="116">
        <v>4</v>
      </c>
      <c r="AL15" s="116">
        <v>4</v>
      </c>
      <c r="AM15" s="116"/>
      <c r="AN15" s="217"/>
      <c r="AO15" s="116"/>
      <c r="AP15" s="116">
        <v>4</v>
      </c>
      <c r="AQ15" s="116">
        <v>2</v>
      </c>
      <c r="AR15" s="116">
        <v>4</v>
      </c>
      <c r="AS15" s="116">
        <v>4</v>
      </c>
      <c r="AT15" s="116"/>
      <c r="AU15" s="217"/>
      <c r="AV15" s="116"/>
      <c r="AW15" s="116">
        <v>4</v>
      </c>
      <c r="AX15" s="116">
        <v>4</v>
      </c>
      <c r="AY15" s="116">
        <v>4</v>
      </c>
      <c r="AZ15" s="116">
        <v>4</v>
      </c>
      <c r="BA15" s="116"/>
      <c r="BB15" s="217"/>
      <c r="BC15" s="217"/>
      <c r="BD15" s="116">
        <v>4</v>
      </c>
      <c r="BE15" s="116">
        <v>4</v>
      </c>
      <c r="BF15" s="116">
        <v>4</v>
      </c>
      <c r="BG15" s="116">
        <v>3</v>
      </c>
      <c r="BH15" s="116"/>
      <c r="BI15" s="217"/>
      <c r="BJ15" s="238"/>
      <c r="BK15" s="116">
        <v>3</v>
      </c>
      <c r="BL15" s="116">
        <v>4</v>
      </c>
      <c r="BM15" s="116">
        <v>4</v>
      </c>
      <c r="BN15" s="116">
        <v>3</v>
      </c>
      <c r="BO15" s="116"/>
      <c r="BP15" s="217"/>
      <c r="BQ15" s="116"/>
      <c r="BR15" s="116"/>
      <c r="BS15" s="116">
        <v>3</v>
      </c>
      <c r="BT15" s="116">
        <v>3</v>
      </c>
      <c r="BU15" s="116">
        <v>4</v>
      </c>
      <c r="BV15" s="116"/>
      <c r="BW15" s="217"/>
      <c r="BX15" s="116"/>
      <c r="BY15" s="116"/>
      <c r="BZ15" s="116"/>
      <c r="CA15" s="217"/>
      <c r="CB15" s="217"/>
      <c r="CC15" s="116"/>
      <c r="CD15" s="217"/>
      <c r="CE15" s="116"/>
      <c r="CF15" s="116">
        <v>4</v>
      </c>
      <c r="CG15" s="116">
        <v>4</v>
      </c>
      <c r="CH15" s="116"/>
      <c r="CI15" s="116">
        <v>4</v>
      </c>
      <c r="CJ15" s="238"/>
      <c r="CK15" s="814"/>
      <c r="CM15" s="59">
        <f t="shared" si="0"/>
        <v>26</v>
      </c>
      <c r="CN15" s="59">
        <f t="shared" si="1"/>
        <v>6</v>
      </c>
      <c r="CO15" s="60">
        <f t="shared" si="2"/>
        <v>4</v>
      </c>
      <c r="CP15" s="60">
        <f t="shared" si="3"/>
        <v>0</v>
      </c>
    </row>
    <row r="16" spans="1:94" ht="17.100000000000001" customHeight="1">
      <c r="A16" s="809"/>
      <c r="B16" s="819"/>
      <c r="C16" s="61" t="s">
        <v>303</v>
      </c>
      <c r="D16" s="239"/>
      <c r="E16" s="215"/>
      <c r="F16" s="109"/>
      <c r="G16" s="109"/>
      <c r="H16" s="109"/>
      <c r="I16" s="109"/>
      <c r="J16" s="109"/>
      <c r="K16" s="109"/>
      <c r="L16" s="215"/>
      <c r="M16" s="109"/>
      <c r="N16" s="109"/>
      <c r="O16" s="109">
        <v>4</v>
      </c>
      <c r="P16" s="109">
        <v>4</v>
      </c>
      <c r="Q16" s="109">
        <v>2</v>
      </c>
      <c r="R16" s="109"/>
      <c r="S16" s="215"/>
      <c r="T16" s="109"/>
      <c r="U16" s="109">
        <v>4</v>
      </c>
      <c r="V16" s="109">
        <v>2</v>
      </c>
      <c r="W16" s="109">
        <v>2</v>
      </c>
      <c r="X16" s="109">
        <v>2</v>
      </c>
      <c r="Y16" s="109"/>
      <c r="Z16" s="215"/>
      <c r="AA16" s="109"/>
      <c r="AB16" s="109">
        <v>4</v>
      </c>
      <c r="AC16" s="109">
        <v>4</v>
      </c>
      <c r="AD16" s="109">
        <v>4</v>
      </c>
      <c r="AE16" s="116">
        <v>4</v>
      </c>
      <c r="AF16" s="239"/>
      <c r="AG16" s="215"/>
      <c r="AH16" s="109"/>
      <c r="AI16" s="109">
        <v>4</v>
      </c>
      <c r="AJ16" s="109">
        <v>2</v>
      </c>
      <c r="AK16" s="109">
        <v>2</v>
      </c>
      <c r="AL16" s="116">
        <v>4</v>
      </c>
      <c r="AM16" s="109"/>
      <c r="AN16" s="215"/>
      <c r="AO16" s="109"/>
      <c r="AP16" s="109">
        <v>4</v>
      </c>
      <c r="AQ16" s="109">
        <v>2</v>
      </c>
      <c r="AR16" s="109">
        <v>4</v>
      </c>
      <c r="AS16" s="116">
        <v>4</v>
      </c>
      <c r="AT16" s="109"/>
      <c r="AU16" s="215"/>
      <c r="AV16" s="109"/>
      <c r="AW16" s="109">
        <v>4</v>
      </c>
      <c r="AX16" s="109">
        <v>1</v>
      </c>
      <c r="AY16" s="109">
        <v>4</v>
      </c>
      <c r="AZ16" s="116">
        <v>4</v>
      </c>
      <c r="BA16" s="109"/>
      <c r="BB16" s="215"/>
      <c r="BC16" s="215"/>
      <c r="BD16" s="109">
        <v>4</v>
      </c>
      <c r="BE16" s="109">
        <v>4</v>
      </c>
      <c r="BF16" s="109">
        <v>4</v>
      </c>
      <c r="BG16" s="109">
        <v>4</v>
      </c>
      <c r="BH16" s="109"/>
      <c r="BI16" s="215"/>
      <c r="BJ16" s="240"/>
      <c r="BK16" s="116">
        <v>2</v>
      </c>
      <c r="BL16" s="109">
        <v>4</v>
      </c>
      <c r="BM16" s="109">
        <v>4</v>
      </c>
      <c r="BN16" s="109">
        <v>4</v>
      </c>
      <c r="BO16" s="109"/>
      <c r="BP16" s="215"/>
      <c r="BQ16" s="109"/>
      <c r="BR16" s="109"/>
      <c r="BS16" s="109">
        <v>4</v>
      </c>
      <c r="BT16" s="109">
        <v>4</v>
      </c>
      <c r="BU16" s="109">
        <v>4</v>
      </c>
      <c r="BV16" s="109"/>
      <c r="BW16" s="215"/>
      <c r="BX16" s="109"/>
      <c r="BY16" s="109"/>
      <c r="BZ16" s="109"/>
      <c r="CA16" s="215"/>
      <c r="CB16" s="215"/>
      <c r="CC16" s="109"/>
      <c r="CD16" s="215"/>
      <c r="CE16" s="109"/>
      <c r="CF16" s="109">
        <v>4</v>
      </c>
      <c r="CG16" s="109">
        <v>4</v>
      </c>
      <c r="CH16" s="109"/>
      <c r="CI16" s="109">
        <v>4</v>
      </c>
      <c r="CJ16" s="240"/>
      <c r="CK16" s="815"/>
      <c r="CM16" s="62">
        <f t="shared" si="0"/>
        <v>28</v>
      </c>
      <c r="CN16" s="62">
        <f t="shared" si="1"/>
        <v>0</v>
      </c>
      <c r="CO16" s="63">
        <f t="shared" si="2"/>
        <v>8</v>
      </c>
      <c r="CP16" s="63">
        <f t="shared" si="3"/>
        <v>1</v>
      </c>
    </row>
    <row r="17" spans="1:94" ht="17.100000000000001" customHeight="1">
      <c r="A17" s="810"/>
      <c r="B17" s="820"/>
      <c r="C17" s="64" t="s">
        <v>304</v>
      </c>
      <c r="D17" s="241"/>
      <c r="E17" s="216"/>
      <c r="F17" s="113"/>
      <c r="G17" s="113"/>
      <c r="H17" s="113"/>
      <c r="I17" s="113"/>
      <c r="J17" s="113"/>
      <c r="K17" s="113"/>
      <c r="L17" s="216"/>
      <c r="M17" s="113"/>
      <c r="N17" s="113"/>
      <c r="O17" s="113"/>
      <c r="P17" s="113"/>
      <c r="Q17" s="113"/>
      <c r="R17" s="113"/>
      <c r="S17" s="216"/>
      <c r="T17" s="113"/>
      <c r="U17" s="113"/>
      <c r="V17" s="113"/>
      <c r="W17" s="113"/>
      <c r="X17" s="113"/>
      <c r="Y17" s="113"/>
      <c r="Z17" s="216"/>
      <c r="AA17" s="113"/>
      <c r="AB17" s="113"/>
      <c r="AC17" s="113"/>
      <c r="AD17" s="113"/>
      <c r="AE17" s="242"/>
      <c r="AF17" s="241"/>
      <c r="AG17" s="216"/>
      <c r="AH17" s="113"/>
      <c r="AI17" s="113"/>
      <c r="AJ17" s="113"/>
      <c r="AK17" s="113"/>
      <c r="AL17" s="113"/>
      <c r="AM17" s="113"/>
      <c r="AN17" s="216"/>
      <c r="AO17" s="113"/>
      <c r="AP17" s="113"/>
      <c r="AQ17" s="113"/>
      <c r="AR17" s="113"/>
      <c r="AS17" s="113"/>
      <c r="AT17" s="113"/>
      <c r="AU17" s="216"/>
      <c r="AV17" s="113"/>
      <c r="AW17" s="113"/>
      <c r="AX17" s="113"/>
      <c r="AY17" s="113"/>
      <c r="AZ17" s="113"/>
      <c r="BA17" s="113"/>
      <c r="BB17" s="216"/>
      <c r="BC17" s="216"/>
      <c r="BD17" s="113"/>
      <c r="BE17" s="113"/>
      <c r="BF17" s="113"/>
      <c r="BG17" s="113"/>
      <c r="BH17" s="113"/>
      <c r="BI17" s="216"/>
      <c r="BJ17" s="242"/>
      <c r="BK17" s="241"/>
      <c r="BL17" s="113"/>
      <c r="BM17" s="113"/>
      <c r="BN17" s="113"/>
      <c r="BO17" s="113"/>
      <c r="BP17" s="216"/>
      <c r="BQ17" s="113"/>
      <c r="BR17" s="113"/>
      <c r="BS17" s="113"/>
      <c r="BT17" s="113"/>
      <c r="BU17" s="113"/>
      <c r="BV17" s="113"/>
      <c r="BW17" s="216"/>
      <c r="BX17" s="113"/>
      <c r="BY17" s="113"/>
      <c r="BZ17" s="113"/>
      <c r="CA17" s="216"/>
      <c r="CB17" s="216"/>
      <c r="CC17" s="113"/>
      <c r="CD17" s="216"/>
      <c r="CE17" s="113"/>
      <c r="CF17" s="113"/>
      <c r="CG17" s="113"/>
      <c r="CH17" s="113"/>
      <c r="CI17" s="113"/>
      <c r="CJ17" s="242"/>
      <c r="CK17" s="816"/>
      <c r="CM17" s="65">
        <f t="shared" si="0"/>
        <v>0</v>
      </c>
      <c r="CN17" s="65">
        <f t="shared" si="1"/>
        <v>0</v>
      </c>
      <c r="CO17" s="66">
        <f t="shared" si="2"/>
        <v>0</v>
      </c>
      <c r="CP17" s="66">
        <f t="shared" si="3"/>
        <v>0</v>
      </c>
    </row>
    <row r="18" spans="1:94" ht="17.100000000000001" customHeight="1">
      <c r="A18" s="808">
        <v>5</v>
      </c>
      <c r="B18" s="880" t="s">
        <v>696</v>
      </c>
      <c r="C18" s="58" t="s">
        <v>297</v>
      </c>
      <c r="D18" s="237"/>
      <c r="E18" s="217"/>
      <c r="F18" s="116"/>
      <c r="G18" s="116"/>
      <c r="H18" s="116"/>
      <c r="I18" s="116"/>
      <c r="J18" s="116"/>
      <c r="K18" s="116"/>
      <c r="L18" s="217"/>
      <c r="M18" s="116"/>
      <c r="N18" s="116"/>
      <c r="O18" s="116">
        <v>4</v>
      </c>
      <c r="P18" s="116">
        <v>4</v>
      </c>
      <c r="Q18" s="116">
        <v>4</v>
      </c>
      <c r="R18" s="116"/>
      <c r="S18" s="217"/>
      <c r="T18" s="116"/>
      <c r="U18" s="116">
        <v>4</v>
      </c>
      <c r="V18" s="116">
        <v>4</v>
      </c>
      <c r="W18" s="116">
        <v>4</v>
      </c>
      <c r="X18" s="116">
        <v>2</v>
      </c>
      <c r="Y18" s="116"/>
      <c r="Z18" s="217"/>
      <c r="AA18" s="116"/>
      <c r="AB18" s="116">
        <v>4</v>
      </c>
      <c r="AC18" s="116">
        <v>2</v>
      </c>
      <c r="AD18" s="116">
        <v>4</v>
      </c>
      <c r="AE18" s="238">
        <v>4</v>
      </c>
      <c r="AF18" s="237"/>
      <c r="AG18" s="217"/>
      <c r="AH18" s="116"/>
      <c r="AI18" s="116">
        <v>4</v>
      </c>
      <c r="AJ18" s="116">
        <v>4</v>
      </c>
      <c r="AK18" s="116">
        <v>4</v>
      </c>
      <c r="AL18" s="116">
        <v>2</v>
      </c>
      <c r="AM18" s="116"/>
      <c r="AN18" s="217"/>
      <c r="AO18" s="116"/>
      <c r="AP18" s="116">
        <v>4</v>
      </c>
      <c r="AQ18" s="116">
        <v>4</v>
      </c>
      <c r="AR18" s="116">
        <v>4</v>
      </c>
      <c r="AS18" s="116">
        <v>4</v>
      </c>
      <c r="AT18" s="116"/>
      <c r="AU18" s="217"/>
      <c r="AV18" s="116"/>
      <c r="AW18" s="116">
        <v>2</v>
      </c>
      <c r="AX18" s="116">
        <v>2</v>
      </c>
      <c r="AY18" s="116">
        <v>4</v>
      </c>
      <c r="AZ18" s="116">
        <v>3</v>
      </c>
      <c r="BA18" s="116"/>
      <c r="BB18" s="217"/>
      <c r="BC18" s="217"/>
      <c r="BD18" s="116">
        <v>4</v>
      </c>
      <c r="BE18" s="116">
        <v>1</v>
      </c>
      <c r="BF18" s="116">
        <v>2</v>
      </c>
      <c r="BG18" s="116">
        <v>2</v>
      </c>
      <c r="BH18" s="116"/>
      <c r="BI18" s="217"/>
      <c r="BJ18" s="238"/>
      <c r="BK18" s="116">
        <v>4</v>
      </c>
      <c r="BL18" s="116">
        <v>4</v>
      </c>
      <c r="BM18" s="116">
        <v>4</v>
      </c>
      <c r="BN18" s="116">
        <v>2</v>
      </c>
      <c r="BO18" s="116"/>
      <c r="BP18" s="217"/>
      <c r="BQ18" s="116"/>
      <c r="BR18" s="116"/>
      <c r="BS18" s="116">
        <v>4</v>
      </c>
      <c r="BT18" s="116">
        <v>4</v>
      </c>
      <c r="BU18" s="116">
        <v>4</v>
      </c>
      <c r="BV18" s="116"/>
      <c r="BW18" s="217"/>
      <c r="BX18" s="116"/>
      <c r="BY18" s="116"/>
      <c r="BZ18" s="116"/>
      <c r="CA18" s="217"/>
      <c r="CB18" s="217"/>
      <c r="CC18" s="116"/>
      <c r="CD18" s="217"/>
      <c r="CE18" s="116"/>
      <c r="CF18" s="116">
        <v>2</v>
      </c>
      <c r="CG18" s="116">
        <v>2</v>
      </c>
      <c r="CH18" s="116"/>
      <c r="CI18" s="116">
        <v>2</v>
      </c>
      <c r="CJ18" s="238"/>
      <c r="CK18" s="814" t="s">
        <v>697</v>
      </c>
      <c r="CM18" s="59">
        <f t="shared" si="0"/>
        <v>24</v>
      </c>
      <c r="CN18" s="59">
        <f t="shared" si="1"/>
        <v>1</v>
      </c>
      <c r="CO18" s="60">
        <f t="shared" si="2"/>
        <v>11</v>
      </c>
      <c r="CP18" s="60">
        <f t="shared" si="3"/>
        <v>1</v>
      </c>
    </row>
    <row r="19" spans="1:94" ht="17.100000000000001" customHeight="1">
      <c r="A19" s="809"/>
      <c r="B19" s="881"/>
      <c r="C19" s="61" t="s">
        <v>303</v>
      </c>
      <c r="D19" s="239"/>
      <c r="E19" s="215"/>
      <c r="F19" s="109"/>
      <c r="G19" s="109"/>
      <c r="H19" s="109"/>
      <c r="I19" s="109"/>
      <c r="J19" s="109"/>
      <c r="K19" s="109"/>
      <c r="L19" s="215"/>
      <c r="M19" s="109"/>
      <c r="N19" s="109"/>
      <c r="O19" s="109">
        <v>4</v>
      </c>
      <c r="P19" s="109">
        <v>4</v>
      </c>
      <c r="Q19" s="109">
        <v>2</v>
      </c>
      <c r="R19" s="109"/>
      <c r="S19" s="215"/>
      <c r="T19" s="109"/>
      <c r="U19" s="109">
        <v>4</v>
      </c>
      <c r="V19" s="109">
        <v>4</v>
      </c>
      <c r="W19" s="109">
        <v>4</v>
      </c>
      <c r="X19" s="109">
        <v>2</v>
      </c>
      <c r="Y19" s="109"/>
      <c r="Z19" s="215"/>
      <c r="AA19" s="109"/>
      <c r="AB19" s="109">
        <v>4</v>
      </c>
      <c r="AC19" s="109">
        <v>2</v>
      </c>
      <c r="AD19" s="109">
        <v>4</v>
      </c>
      <c r="AE19" s="240">
        <v>2</v>
      </c>
      <c r="AF19" s="239"/>
      <c r="AG19" s="215"/>
      <c r="AH19" s="109"/>
      <c r="AI19" s="109">
        <v>4</v>
      </c>
      <c r="AJ19" s="109">
        <v>4</v>
      </c>
      <c r="AK19" s="109">
        <v>2</v>
      </c>
      <c r="AL19" s="109">
        <v>2</v>
      </c>
      <c r="AM19" s="109"/>
      <c r="AN19" s="215"/>
      <c r="AO19" s="109"/>
      <c r="AP19" s="109">
        <v>1</v>
      </c>
      <c r="AQ19" s="109">
        <v>4</v>
      </c>
      <c r="AR19" s="109">
        <v>4</v>
      </c>
      <c r="AS19" s="116">
        <v>4</v>
      </c>
      <c r="AT19" s="109"/>
      <c r="AU19" s="215"/>
      <c r="AV19" s="109"/>
      <c r="AW19" s="109">
        <v>2</v>
      </c>
      <c r="AX19" s="109">
        <v>2</v>
      </c>
      <c r="AY19" s="109">
        <v>1</v>
      </c>
      <c r="AZ19" s="109">
        <v>2</v>
      </c>
      <c r="BA19" s="109"/>
      <c r="BB19" s="215"/>
      <c r="BC19" s="215"/>
      <c r="BD19" s="116">
        <v>4</v>
      </c>
      <c r="BE19" s="109">
        <v>1</v>
      </c>
      <c r="BF19" s="109">
        <v>2</v>
      </c>
      <c r="BG19" s="109">
        <v>2</v>
      </c>
      <c r="BH19" s="109"/>
      <c r="BI19" s="215"/>
      <c r="BJ19" s="240"/>
      <c r="BK19" s="109">
        <v>4</v>
      </c>
      <c r="BL19" s="109">
        <v>4</v>
      </c>
      <c r="BM19" s="109">
        <v>1</v>
      </c>
      <c r="BN19" s="109">
        <v>2</v>
      </c>
      <c r="BO19" s="109"/>
      <c r="BP19" s="215"/>
      <c r="BQ19" s="109"/>
      <c r="BR19" s="109"/>
      <c r="BS19" s="109">
        <v>4</v>
      </c>
      <c r="BT19" s="109">
        <v>4</v>
      </c>
      <c r="BU19" s="109">
        <v>4</v>
      </c>
      <c r="BV19" s="109"/>
      <c r="BW19" s="215"/>
      <c r="BX19" s="109"/>
      <c r="BY19" s="109"/>
      <c r="BZ19" s="109"/>
      <c r="CA19" s="215"/>
      <c r="CB19" s="215"/>
      <c r="CC19" s="109"/>
      <c r="CD19" s="215"/>
      <c r="CE19" s="109"/>
      <c r="CF19" s="109">
        <v>2</v>
      </c>
      <c r="CG19" s="109">
        <v>2</v>
      </c>
      <c r="CH19" s="109"/>
      <c r="CI19" s="109">
        <v>2</v>
      </c>
      <c r="CJ19" s="240"/>
      <c r="CK19" s="815"/>
      <c r="CM19" s="62">
        <f t="shared" si="0"/>
        <v>18</v>
      </c>
      <c r="CN19" s="62">
        <f t="shared" si="1"/>
        <v>0</v>
      </c>
      <c r="CO19" s="63">
        <f t="shared" si="2"/>
        <v>15</v>
      </c>
      <c r="CP19" s="63">
        <f t="shared" si="3"/>
        <v>4</v>
      </c>
    </row>
    <row r="20" spans="1:94" ht="17.100000000000001" customHeight="1">
      <c r="A20" s="810"/>
      <c r="B20" s="882"/>
      <c r="C20" s="64" t="s">
        <v>304</v>
      </c>
      <c r="D20" s="241"/>
      <c r="E20" s="216"/>
      <c r="F20" s="113"/>
      <c r="G20" s="113"/>
      <c r="H20" s="113"/>
      <c r="I20" s="113"/>
      <c r="J20" s="113"/>
      <c r="K20" s="113"/>
      <c r="L20" s="216"/>
      <c r="M20" s="113"/>
      <c r="N20" s="113"/>
      <c r="O20" s="113"/>
      <c r="P20" s="113"/>
      <c r="Q20" s="113"/>
      <c r="R20" s="113"/>
      <c r="S20" s="216"/>
      <c r="T20" s="113"/>
      <c r="U20" s="113"/>
      <c r="V20" s="113"/>
      <c r="W20" s="113"/>
      <c r="X20" s="113"/>
      <c r="Y20" s="113"/>
      <c r="Z20" s="216"/>
      <c r="AA20" s="113"/>
      <c r="AB20" s="113"/>
      <c r="AC20" s="113"/>
      <c r="AD20" s="113"/>
      <c r="AE20" s="242"/>
      <c r="AF20" s="241"/>
      <c r="AG20" s="216"/>
      <c r="AH20" s="113"/>
      <c r="AI20" s="113"/>
      <c r="AJ20" s="113"/>
      <c r="AK20" s="113"/>
      <c r="AL20" s="113"/>
      <c r="AM20" s="113"/>
      <c r="AN20" s="216"/>
      <c r="AO20" s="113"/>
      <c r="AP20" s="113"/>
      <c r="AQ20" s="113"/>
      <c r="AR20" s="113"/>
      <c r="AS20" s="113"/>
      <c r="AT20" s="113"/>
      <c r="AU20" s="216"/>
      <c r="AV20" s="113"/>
      <c r="AW20" s="113"/>
      <c r="AX20" s="113"/>
      <c r="AY20" s="113"/>
      <c r="AZ20" s="113"/>
      <c r="BA20" s="113"/>
      <c r="BB20" s="216"/>
      <c r="BC20" s="216"/>
      <c r="BD20" s="113"/>
      <c r="BE20" s="113"/>
      <c r="BF20" s="113"/>
      <c r="BG20" s="113"/>
      <c r="BH20" s="113"/>
      <c r="BI20" s="216"/>
      <c r="BJ20" s="242"/>
      <c r="BK20" s="241"/>
      <c r="BL20" s="113"/>
      <c r="BM20" s="113"/>
      <c r="BN20" s="113"/>
      <c r="BO20" s="113"/>
      <c r="BP20" s="216"/>
      <c r="BQ20" s="113"/>
      <c r="BR20" s="113"/>
      <c r="BS20" s="113"/>
      <c r="BT20" s="113"/>
      <c r="BU20" s="113"/>
      <c r="BV20" s="113"/>
      <c r="BW20" s="216"/>
      <c r="BX20" s="113"/>
      <c r="BY20" s="113"/>
      <c r="BZ20" s="113"/>
      <c r="CA20" s="216"/>
      <c r="CB20" s="216"/>
      <c r="CC20" s="113"/>
      <c r="CD20" s="216"/>
      <c r="CE20" s="113"/>
      <c r="CF20" s="113"/>
      <c r="CG20" s="113"/>
      <c r="CH20" s="113"/>
      <c r="CI20" s="113"/>
      <c r="CJ20" s="242"/>
      <c r="CK20" s="816"/>
      <c r="CM20" s="65">
        <f t="shared" si="0"/>
        <v>0</v>
      </c>
      <c r="CN20" s="65">
        <f t="shared" si="1"/>
        <v>0</v>
      </c>
      <c r="CO20" s="66">
        <f t="shared" si="2"/>
        <v>0</v>
      </c>
      <c r="CP20" s="66">
        <f t="shared" si="3"/>
        <v>0</v>
      </c>
    </row>
    <row r="21" spans="1:94" ht="17.100000000000001" customHeight="1">
      <c r="A21" s="808">
        <v>6</v>
      </c>
      <c r="B21" s="818" t="s">
        <v>698</v>
      </c>
      <c r="C21" s="58" t="s">
        <v>297</v>
      </c>
      <c r="D21" s="237"/>
      <c r="E21" s="217"/>
      <c r="F21" s="116"/>
      <c r="G21" s="116"/>
      <c r="H21" s="116"/>
      <c r="I21" s="116"/>
      <c r="J21" s="116"/>
      <c r="K21" s="116"/>
      <c r="L21" s="217"/>
      <c r="M21" s="116"/>
      <c r="N21" s="116"/>
      <c r="O21" s="116">
        <v>4</v>
      </c>
      <c r="P21" s="116">
        <v>4</v>
      </c>
      <c r="Q21" s="116"/>
      <c r="R21" s="116"/>
      <c r="S21" s="217"/>
      <c r="T21" s="116"/>
      <c r="U21" s="116">
        <v>4</v>
      </c>
      <c r="V21" s="116">
        <v>4</v>
      </c>
      <c r="W21" s="116">
        <v>4</v>
      </c>
      <c r="X21" s="116">
        <v>2</v>
      </c>
      <c r="Y21" s="116"/>
      <c r="Z21" s="217"/>
      <c r="AA21" s="116"/>
      <c r="AB21" s="116">
        <v>2</v>
      </c>
      <c r="AC21" s="116">
        <v>4</v>
      </c>
      <c r="AD21" s="116">
        <v>4</v>
      </c>
      <c r="AE21" s="238">
        <v>4</v>
      </c>
      <c r="AF21" s="237"/>
      <c r="AG21" s="217"/>
      <c r="AH21" s="116"/>
      <c r="AI21" s="116">
        <v>4</v>
      </c>
      <c r="AJ21" s="116">
        <v>4</v>
      </c>
      <c r="AK21" s="116">
        <v>2</v>
      </c>
      <c r="AL21" s="116">
        <v>3</v>
      </c>
      <c r="AM21" s="116"/>
      <c r="AN21" s="217"/>
      <c r="AO21" s="116"/>
      <c r="AP21" s="116">
        <v>2</v>
      </c>
      <c r="AQ21" s="116">
        <v>2</v>
      </c>
      <c r="AR21" s="116">
        <v>2</v>
      </c>
      <c r="AS21" s="116">
        <v>4</v>
      </c>
      <c r="AT21" s="116"/>
      <c r="AU21" s="217"/>
      <c r="AV21" s="116"/>
      <c r="AW21" s="116">
        <v>4</v>
      </c>
      <c r="AX21" s="116">
        <v>4</v>
      </c>
      <c r="AY21" s="116">
        <v>4</v>
      </c>
      <c r="AZ21" s="116">
        <v>4</v>
      </c>
      <c r="BA21" s="116"/>
      <c r="BB21" s="217"/>
      <c r="BC21" s="217"/>
      <c r="BD21" s="116">
        <v>4</v>
      </c>
      <c r="BE21" s="116">
        <v>1</v>
      </c>
      <c r="BF21" s="116">
        <v>4</v>
      </c>
      <c r="BG21" s="116">
        <v>3</v>
      </c>
      <c r="BH21" s="116"/>
      <c r="BI21" s="217"/>
      <c r="BJ21" s="238"/>
      <c r="BK21" s="116">
        <v>4</v>
      </c>
      <c r="BL21" s="116">
        <v>4</v>
      </c>
      <c r="BM21" s="116">
        <v>4</v>
      </c>
      <c r="BN21" s="116">
        <v>2</v>
      </c>
      <c r="BO21" s="116"/>
      <c r="BP21" s="217"/>
      <c r="BQ21" s="116"/>
      <c r="BR21" s="116"/>
      <c r="BS21" s="116">
        <v>4</v>
      </c>
      <c r="BT21" s="116">
        <v>4</v>
      </c>
      <c r="BU21" s="116">
        <v>4</v>
      </c>
      <c r="BV21" s="116"/>
      <c r="BW21" s="217"/>
      <c r="BX21" s="116"/>
      <c r="BY21" s="116"/>
      <c r="BZ21" s="116"/>
      <c r="CA21" s="217"/>
      <c r="CB21" s="217"/>
      <c r="CC21" s="116"/>
      <c r="CD21" s="217"/>
      <c r="CE21" s="116"/>
      <c r="CF21" s="116">
        <v>4</v>
      </c>
      <c r="CG21" s="116">
        <v>4</v>
      </c>
      <c r="CH21" s="116"/>
      <c r="CI21" s="116">
        <v>4</v>
      </c>
      <c r="CJ21" s="238"/>
      <c r="CK21" s="814"/>
      <c r="CM21" s="59">
        <f t="shared" si="0"/>
        <v>26</v>
      </c>
      <c r="CN21" s="59">
        <f t="shared" si="1"/>
        <v>2</v>
      </c>
      <c r="CO21" s="60">
        <f t="shared" si="2"/>
        <v>7</v>
      </c>
      <c r="CP21" s="60">
        <f t="shared" si="3"/>
        <v>1</v>
      </c>
    </row>
    <row r="22" spans="1:94" ht="17.100000000000001" customHeight="1">
      <c r="A22" s="809"/>
      <c r="B22" s="819"/>
      <c r="C22" s="61" t="s">
        <v>303</v>
      </c>
      <c r="D22" s="239"/>
      <c r="E22" s="215"/>
      <c r="F22" s="109"/>
      <c r="G22" s="109"/>
      <c r="H22" s="109"/>
      <c r="I22" s="109"/>
      <c r="J22" s="109"/>
      <c r="K22" s="109"/>
      <c r="L22" s="215"/>
      <c r="M22" s="109"/>
      <c r="N22" s="109"/>
      <c r="O22" s="109">
        <v>4</v>
      </c>
      <c r="P22" s="109">
        <v>4</v>
      </c>
      <c r="Q22" s="116">
        <v>4</v>
      </c>
      <c r="R22" s="109"/>
      <c r="S22" s="215"/>
      <c r="T22" s="109"/>
      <c r="U22" s="109">
        <v>4</v>
      </c>
      <c r="V22" s="109">
        <v>4</v>
      </c>
      <c r="W22" s="109">
        <v>4</v>
      </c>
      <c r="X22" s="109">
        <v>2</v>
      </c>
      <c r="Y22" s="109"/>
      <c r="Z22" s="215"/>
      <c r="AA22" s="109"/>
      <c r="AB22" s="109">
        <v>2</v>
      </c>
      <c r="AC22" s="109">
        <v>4</v>
      </c>
      <c r="AD22" s="109">
        <v>4</v>
      </c>
      <c r="AE22" s="116">
        <v>4</v>
      </c>
      <c r="AF22" s="239"/>
      <c r="AG22" s="215"/>
      <c r="AH22" s="109"/>
      <c r="AI22" s="109">
        <v>4</v>
      </c>
      <c r="AJ22" s="109">
        <v>4</v>
      </c>
      <c r="AK22" s="109">
        <v>4</v>
      </c>
      <c r="AL22" s="116">
        <v>4</v>
      </c>
      <c r="AM22" s="109"/>
      <c r="AN22" s="215"/>
      <c r="AO22" s="109"/>
      <c r="AP22" s="109">
        <v>2</v>
      </c>
      <c r="AQ22" s="109">
        <v>4</v>
      </c>
      <c r="AR22" s="109">
        <v>2</v>
      </c>
      <c r="AS22" s="116">
        <v>4</v>
      </c>
      <c r="AT22" s="109"/>
      <c r="AU22" s="215"/>
      <c r="AV22" s="109"/>
      <c r="AW22" s="109">
        <v>4</v>
      </c>
      <c r="AX22" s="109">
        <v>4</v>
      </c>
      <c r="AY22" s="109">
        <v>4</v>
      </c>
      <c r="AZ22" s="116">
        <v>4</v>
      </c>
      <c r="BA22" s="109"/>
      <c r="BB22" s="215"/>
      <c r="BC22" s="215"/>
      <c r="BD22" s="109">
        <v>4</v>
      </c>
      <c r="BE22" s="109">
        <v>1</v>
      </c>
      <c r="BF22" s="109">
        <v>4</v>
      </c>
      <c r="BG22" s="109">
        <v>4</v>
      </c>
      <c r="BH22" s="109"/>
      <c r="BI22" s="215"/>
      <c r="BJ22" s="240"/>
      <c r="BK22" s="109">
        <v>4</v>
      </c>
      <c r="BL22" s="109">
        <v>4</v>
      </c>
      <c r="BM22" s="109">
        <v>4</v>
      </c>
      <c r="BN22" s="109">
        <v>4</v>
      </c>
      <c r="BO22" s="109"/>
      <c r="BP22" s="215"/>
      <c r="BQ22" s="109"/>
      <c r="BR22" s="109"/>
      <c r="BS22" s="109">
        <v>4</v>
      </c>
      <c r="BT22" s="109">
        <v>4</v>
      </c>
      <c r="BU22" s="109">
        <v>4</v>
      </c>
      <c r="BV22" s="109"/>
      <c r="BW22" s="215"/>
      <c r="BX22" s="109"/>
      <c r="BY22" s="109"/>
      <c r="BZ22" s="109"/>
      <c r="CA22" s="215"/>
      <c r="CB22" s="215"/>
      <c r="CC22" s="109"/>
      <c r="CD22" s="215"/>
      <c r="CE22" s="109"/>
      <c r="CF22" s="109">
        <v>4</v>
      </c>
      <c r="CG22" s="109">
        <v>4</v>
      </c>
      <c r="CH22" s="109"/>
      <c r="CI22" s="109">
        <v>4</v>
      </c>
      <c r="CJ22" s="240"/>
      <c r="CK22" s="815"/>
      <c r="CM22" s="62">
        <f t="shared" si="0"/>
        <v>32</v>
      </c>
      <c r="CN22" s="62">
        <f t="shared" si="1"/>
        <v>0</v>
      </c>
      <c r="CO22" s="63">
        <f t="shared" si="2"/>
        <v>4</v>
      </c>
      <c r="CP22" s="63">
        <f t="shared" si="3"/>
        <v>1</v>
      </c>
    </row>
    <row r="23" spans="1:94" ht="17.100000000000001" customHeight="1">
      <c r="A23" s="810"/>
      <c r="B23" s="820"/>
      <c r="C23" s="64" t="s">
        <v>304</v>
      </c>
      <c r="D23" s="241"/>
      <c r="E23" s="216"/>
      <c r="F23" s="113"/>
      <c r="G23" s="113"/>
      <c r="H23" s="113"/>
      <c r="I23" s="113"/>
      <c r="J23" s="113"/>
      <c r="K23" s="113"/>
      <c r="L23" s="216"/>
      <c r="M23" s="113"/>
      <c r="N23" s="113"/>
      <c r="O23" s="113"/>
      <c r="P23" s="113"/>
      <c r="Q23" s="113"/>
      <c r="R23" s="113"/>
      <c r="S23" s="216"/>
      <c r="T23" s="113"/>
      <c r="U23" s="113"/>
      <c r="V23" s="113"/>
      <c r="W23" s="113"/>
      <c r="X23" s="113"/>
      <c r="Y23" s="113"/>
      <c r="Z23" s="216"/>
      <c r="AA23" s="113"/>
      <c r="AB23" s="113"/>
      <c r="AC23" s="113"/>
      <c r="AD23" s="113"/>
      <c r="AE23" s="242"/>
      <c r="AF23" s="241"/>
      <c r="AG23" s="216"/>
      <c r="AH23" s="113"/>
      <c r="AI23" s="113"/>
      <c r="AJ23" s="113"/>
      <c r="AK23" s="113"/>
      <c r="AL23" s="113"/>
      <c r="AM23" s="113"/>
      <c r="AN23" s="216"/>
      <c r="AO23" s="113"/>
      <c r="AP23" s="113"/>
      <c r="AQ23" s="113"/>
      <c r="AR23" s="113"/>
      <c r="AS23" s="113"/>
      <c r="AT23" s="113"/>
      <c r="AU23" s="216"/>
      <c r="AV23" s="113"/>
      <c r="AW23" s="113"/>
      <c r="AX23" s="113"/>
      <c r="AY23" s="113"/>
      <c r="AZ23" s="113"/>
      <c r="BA23" s="113"/>
      <c r="BB23" s="216"/>
      <c r="BC23" s="216"/>
      <c r="BD23" s="113"/>
      <c r="BE23" s="113"/>
      <c r="BF23" s="113"/>
      <c r="BG23" s="113"/>
      <c r="BH23" s="113"/>
      <c r="BI23" s="216"/>
      <c r="BJ23" s="242"/>
      <c r="BK23" s="241"/>
      <c r="BL23" s="113"/>
      <c r="BM23" s="113"/>
      <c r="BN23" s="113"/>
      <c r="BO23" s="113"/>
      <c r="BP23" s="216"/>
      <c r="BQ23" s="113"/>
      <c r="BR23" s="113"/>
      <c r="BS23" s="113"/>
      <c r="BT23" s="113"/>
      <c r="BU23" s="113"/>
      <c r="BV23" s="113"/>
      <c r="BW23" s="216"/>
      <c r="BX23" s="113"/>
      <c r="BY23" s="113"/>
      <c r="BZ23" s="113"/>
      <c r="CA23" s="216"/>
      <c r="CB23" s="216"/>
      <c r="CC23" s="113"/>
      <c r="CD23" s="216"/>
      <c r="CE23" s="113"/>
      <c r="CF23" s="113"/>
      <c r="CG23" s="113"/>
      <c r="CH23" s="113"/>
      <c r="CI23" s="113"/>
      <c r="CJ23" s="242"/>
      <c r="CK23" s="816"/>
      <c r="CM23" s="65">
        <f t="shared" si="0"/>
        <v>0</v>
      </c>
      <c r="CN23" s="65">
        <f t="shared" si="1"/>
        <v>0</v>
      </c>
      <c r="CO23" s="66">
        <f t="shared" si="2"/>
        <v>0</v>
      </c>
      <c r="CP23" s="66">
        <f t="shared" si="3"/>
        <v>0</v>
      </c>
    </row>
    <row r="24" spans="1:94" ht="17.100000000000001" customHeight="1">
      <c r="A24" s="808">
        <v>7</v>
      </c>
      <c r="B24" s="818" t="s">
        <v>699</v>
      </c>
      <c r="C24" s="58" t="s">
        <v>297</v>
      </c>
      <c r="D24" s="237"/>
      <c r="E24" s="217"/>
      <c r="F24" s="116"/>
      <c r="G24" s="116"/>
      <c r="H24" s="116"/>
      <c r="I24" s="116"/>
      <c r="J24" s="116"/>
      <c r="K24" s="116"/>
      <c r="L24" s="217"/>
      <c r="M24" s="116"/>
      <c r="N24" s="116"/>
      <c r="O24" s="116">
        <v>4</v>
      </c>
      <c r="P24" s="116">
        <v>4</v>
      </c>
      <c r="Q24" s="116"/>
      <c r="R24" s="116"/>
      <c r="S24" s="217"/>
      <c r="T24" s="116"/>
      <c r="U24" s="116">
        <v>4</v>
      </c>
      <c r="V24" s="116">
        <v>4</v>
      </c>
      <c r="W24" s="116">
        <v>4</v>
      </c>
      <c r="X24" s="116">
        <v>2</v>
      </c>
      <c r="Y24" s="116"/>
      <c r="Z24" s="217"/>
      <c r="AA24" s="116"/>
      <c r="AB24" s="116">
        <v>4</v>
      </c>
      <c r="AC24" s="116">
        <v>4</v>
      </c>
      <c r="AD24" s="116">
        <v>4</v>
      </c>
      <c r="AE24" s="238">
        <v>4</v>
      </c>
      <c r="AF24" s="237"/>
      <c r="AG24" s="217"/>
      <c r="AH24" s="116"/>
      <c r="AI24" s="116">
        <v>4</v>
      </c>
      <c r="AJ24" s="116">
        <v>4</v>
      </c>
      <c r="AK24" s="116">
        <v>4</v>
      </c>
      <c r="AL24" s="116">
        <v>4</v>
      </c>
      <c r="AM24" s="116"/>
      <c r="AN24" s="217"/>
      <c r="AO24" s="116"/>
      <c r="AP24" s="116">
        <v>4</v>
      </c>
      <c r="AQ24" s="116">
        <v>4</v>
      </c>
      <c r="AR24" s="116">
        <v>4</v>
      </c>
      <c r="AS24" s="116">
        <v>4</v>
      </c>
      <c r="AT24" s="116"/>
      <c r="AU24" s="217"/>
      <c r="AV24" s="116"/>
      <c r="AW24" s="116">
        <v>4</v>
      </c>
      <c r="AX24" s="116">
        <v>4</v>
      </c>
      <c r="AY24" s="116">
        <v>4</v>
      </c>
      <c r="AZ24" s="116">
        <v>4</v>
      </c>
      <c r="BA24" s="116"/>
      <c r="BB24" s="217"/>
      <c r="BC24" s="217"/>
      <c r="BD24" s="116">
        <v>4</v>
      </c>
      <c r="BE24" s="116">
        <v>4</v>
      </c>
      <c r="BF24" s="116">
        <v>4</v>
      </c>
      <c r="BG24" s="116">
        <v>3</v>
      </c>
      <c r="BH24" s="116"/>
      <c r="BI24" s="217"/>
      <c r="BJ24" s="238"/>
      <c r="BK24" s="116">
        <v>4</v>
      </c>
      <c r="BL24" s="116">
        <v>4</v>
      </c>
      <c r="BM24" s="116">
        <v>4</v>
      </c>
      <c r="BN24" s="116">
        <v>3</v>
      </c>
      <c r="BO24" s="116"/>
      <c r="BP24" s="217"/>
      <c r="BQ24" s="116"/>
      <c r="BR24" s="116"/>
      <c r="BS24" s="116">
        <v>1</v>
      </c>
      <c r="BT24" s="116">
        <v>4</v>
      </c>
      <c r="BU24" s="116">
        <v>4</v>
      </c>
      <c r="BV24" s="116"/>
      <c r="BW24" s="217"/>
      <c r="BX24" s="116"/>
      <c r="BY24" s="116"/>
      <c r="BZ24" s="116"/>
      <c r="CA24" s="217"/>
      <c r="CB24" s="217"/>
      <c r="CC24" s="116"/>
      <c r="CD24" s="217"/>
      <c r="CE24" s="116"/>
      <c r="CF24" s="116">
        <v>4</v>
      </c>
      <c r="CG24" s="116">
        <v>4</v>
      </c>
      <c r="CH24" s="116"/>
      <c r="CI24" s="116">
        <v>4</v>
      </c>
      <c r="CJ24" s="238"/>
      <c r="CK24" s="814"/>
      <c r="CM24" s="59">
        <f t="shared" si="0"/>
        <v>32</v>
      </c>
      <c r="CN24" s="59">
        <f t="shared" si="1"/>
        <v>2</v>
      </c>
      <c r="CO24" s="60">
        <f t="shared" si="2"/>
        <v>1</v>
      </c>
      <c r="CP24" s="60">
        <f t="shared" si="3"/>
        <v>1</v>
      </c>
    </row>
    <row r="25" spans="1:94" ht="17.100000000000001" customHeight="1">
      <c r="A25" s="809"/>
      <c r="B25" s="819"/>
      <c r="C25" s="61" t="s">
        <v>303</v>
      </c>
      <c r="D25" s="239"/>
      <c r="E25" s="215"/>
      <c r="F25" s="109"/>
      <c r="G25" s="109"/>
      <c r="H25" s="109"/>
      <c r="I25" s="109"/>
      <c r="J25" s="109"/>
      <c r="K25" s="109"/>
      <c r="L25" s="215"/>
      <c r="M25" s="109"/>
      <c r="N25" s="109"/>
      <c r="O25" s="109">
        <v>4</v>
      </c>
      <c r="P25" s="109">
        <v>4</v>
      </c>
      <c r="Q25" s="116">
        <v>4</v>
      </c>
      <c r="R25" s="109"/>
      <c r="S25" s="215"/>
      <c r="T25" s="109"/>
      <c r="U25" s="109">
        <v>4</v>
      </c>
      <c r="V25" s="109">
        <v>4</v>
      </c>
      <c r="W25" s="109">
        <v>4</v>
      </c>
      <c r="X25" s="109">
        <v>4</v>
      </c>
      <c r="Y25" s="109"/>
      <c r="Z25" s="215"/>
      <c r="AA25" s="109"/>
      <c r="AB25" s="109">
        <v>4</v>
      </c>
      <c r="AC25" s="109">
        <v>4</v>
      </c>
      <c r="AD25" s="109">
        <v>4</v>
      </c>
      <c r="AE25" s="116">
        <v>4</v>
      </c>
      <c r="AF25" s="239"/>
      <c r="AG25" s="215"/>
      <c r="AH25" s="109"/>
      <c r="AI25" s="109">
        <v>4</v>
      </c>
      <c r="AJ25" s="109">
        <v>1</v>
      </c>
      <c r="AK25" s="109">
        <v>4</v>
      </c>
      <c r="AL25" s="116">
        <v>4</v>
      </c>
      <c r="AM25" s="109"/>
      <c r="AN25" s="215"/>
      <c r="AO25" s="109"/>
      <c r="AP25" s="109">
        <v>4</v>
      </c>
      <c r="AQ25" s="109">
        <v>4</v>
      </c>
      <c r="AR25" s="109">
        <v>4</v>
      </c>
      <c r="AS25" s="116">
        <v>4</v>
      </c>
      <c r="AT25" s="109"/>
      <c r="AU25" s="215"/>
      <c r="AV25" s="109"/>
      <c r="AW25" s="109">
        <v>4</v>
      </c>
      <c r="AX25" s="109">
        <v>4</v>
      </c>
      <c r="AY25" s="109">
        <v>4</v>
      </c>
      <c r="AZ25" s="116">
        <v>4</v>
      </c>
      <c r="BA25" s="109"/>
      <c r="BB25" s="215"/>
      <c r="BC25" s="215"/>
      <c r="BD25" s="109">
        <v>4</v>
      </c>
      <c r="BE25" s="109">
        <v>4</v>
      </c>
      <c r="BF25" s="109">
        <v>4</v>
      </c>
      <c r="BG25" s="109">
        <v>4</v>
      </c>
      <c r="BH25" s="109"/>
      <c r="BI25" s="215"/>
      <c r="BJ25" s="240"/>
      <c r="BK25" s="116">
        <v>2</v>
      </c>
      <c r="BL25" s="109">
        <v>4</v>
      </c>
      <c r="BM25" s="109">
        <v>4</v>
      </c>
      <c r="BN25" s="109">
        <v>4</v>
      </c>
      <c r="BO25" s="109"/>
      <c r="BP25" s="215"/>
      <c r="BQ25" s="109"/>
      <c r="BR25" s="109"/>
      <c r="BS25" s="109">
        <v>4</v>
      </c>
      <c r="BT25" s="109">
        <v>4</v>
      </c>
      <c r="BU25" s="109">
        <v>4</v>
      </c>
      <c r="BV25" s="109"/>
      <c r="BW25" s="215"/>
      <c r="BX25" s="109"/>
      <c r="BY25" s="109"/>
      <c r="BZ25" s="109"/>
      <c r="CA25" s="215"/>
      <c r="CB25" s="215"/>
      <c r="CC25" s="109"/>
      <c r="CD25" s="215"/>
      <c r="CE25" s="109"/>
      <c r="CF25" s="109">
        <v>4</v>
      </c>
      <c r="CG25" s="109">
        <v>4</v>
      </c>
      <c r="CH25" s="109"/>
      <c r="CI25" s="109">
        <v>4</v>
      </c>
      <c r="CJ25" s="240"/>
      <c r="CK25" s="815"/>
      <c r="CM25" s="62">
        <f t="shared" si="0"/>
        <v>35</v>
      </c>
      <c r="CN25" s="62">
        <f t="shared" si="1"/>
        <v>0</v>
      </c>
      <c r="CO25" s="63">
        <f t="shared" si="2"/>
        <v>1</v>
      </c>
      <c r="CP25" s="63">
        <f t="shared" si="3"/>
        <v>1</v>
      </c>
    </row>
    <row r="26" spans="1:94" ht="17.100000000000001" customHeight="1">
      <c r="A26" s="810"/>
      <c r="B26" s="820"/>
      <c r="C26" s="64" t="s">
        <v>304</v>
      </c>
      <c r="D26" s="241"/>
      <c r="E26" s="216"/>
      <c r="F26" s="113"/>
      <c r="G26" s="113"/>
      <c r="H26" s="113"/>
      <c r="I26" s="113"/>
      <c r="J26" s="113"/>
      <c r="K26" s="113"/>
      <c r="L26" s="216"/>
      <c r="M26" s="113"/>
      <c r="N26" s="113"/>
      <c r="O26" s="113"/>
      <c r="P26" s="113"/>
      <c r="Q26" s="113"/>
      <c r="R26" s="113"/>
      <c r="S26" s="216"/>
      <c r="T26" s="113"/>
      <c r="U26" s="113"/>
      <c r="V26" s="113"/>
      <c r="W26" s="113"/>
      <c r="X26" s="113"/>
      <c r="Y26" s="113"/>
      <c r="Z26" s="216"/>
      <c r="AA26" s="113"/>
      <c r="AB26" s="113"/>
      <c r="AC26" s="113"/>
      <c r="AD26" s="113"/>
      <c r="AE26" s="242"/>
      <c r="AF26" s="241"/>
      <c r="AG26" s="216"/>
      <c r="AH26" s="113"/>
      <c r="AI26" s="113"/>
      <c r="AJ26" s="113"/>
      <c r="AK26" s="113"/>
      <c r="AL26" s="113"/>
      <c r="AM26" s="113"/>
      <c r="AN26" s="216"/>
      <c r="AO26" s="113"/>
      <c r="AP26" s="113"/>
      <c r="AQ26" s="113"/>
      <c r="AR26" s="113"/>
      <c r="AS26" s="113"/>
      <c r="AT26" s="113"/>
      <c r="AU26" s="216"/>
      <c r="AV26" s="113"/>
      <c r="AW26" s="113"/>
      <c r="AX26" s="113"/>
      <c r="AY26" s="113"/>
      <c r="AZ26" s="113"/>
      <c r="BA26" s="113"/>
      <c r="BB26" s="216"/>
      <c r="BC26" s="216"/>
      <c r="BD26" s="113"/>
      <c r="BE26" s="113"/>
      <c r="BF26" s="113"/>
      <c r="BG26" s="113"/>
      <c r="BH26" s="113"/>
      <c r="BI26" s="216"/>
      <c r="BJ26" s="242"/>
      <c r="BK26" s="241"/>
      <c r="BL26" s="113"/>
      <c r="BM26" s="113"/>
      <c r="BN26" s="113"/>
      <c r="BO26" s="113"/>
      <c r="BP26" s="216"/>
      <c r="BQ26" s="113"/>
      <c r="BR26" s="113"/>
      <c r="BS26" s="113"/>
      <c r="BT26" s="113"/>
      <c r="BU26" s="113"/>
      <c r="BV26" s="113"/>
      <c r="BW26" s="216"/>
      <c r="BX26" s="113"/>
      <c r="BY26" s="113"/>
      <c r="BZ26" s="113"/>
      <c r="CA26" s="216"/>
      <c r="CB26" s="216"/>
      <c r="CC26" s="113"/>
      <c r="CD26" s="216"/>
      <c r="CE26" s="113"/>
      <c r="CF26" s="113"/>
      <c r="CG26" s="113"/>
      <c r="CH26" s="113"/>
      <c r="CI26" s="113"/>
      <c r="CJ26" s="242"/>
      <c r="CK26" s="816"/>
      <c r="CM26" s="65">
        <f t="shared" si="0"/>
        <v>0</v>
      </c>
      <c r="CN26" s="65">
        <f t="shared" si="1"/>
        <v>0</v>
      </c>
      <c r="CO26" s="66">
        <f t="shared" si="2"/>
        <v>0</v>
      </c>
      <c r="CP26" s="66">
        <f t="shared" si="3"/>
        <v>0</v>
      </c>
    </row>
    <row r="27" spans="1:94" ht="17.100000000000001" customHeight="1">
      <c r="A27" s="808">
        <v>8</v>
      </c>
      <c r="B27" s="818" t="s">
        <v>700</v>
      </c>
      <c r="C27" s="58" t="s">
        <v>297</v>
      </c>
      <c r="D27" s="237"/>
      <c r="E27" s="217"/>
      <c r="F27" s="116"/>
      <c r="G27" s="116"/>
      <c r="H27" s="116"/>
      <c r="I27" s="116"/>
      <c r="J27" s="116"/>
      <c r="K27" s="116"/>
      <c r="L27" s="217"/>
      <c r="M27" s="116"/>
      <c r="N27" s="116"/>
      <c r="O27" s="116">
        <v>4</v>
      </c>
      <c r="P27" s="116">
        <v>4</v>
      </c>
      <c r="Q27" s="116"/>
      <c r="R27" s="116"/>
      <c r="S27" s="217"/>
      <c r="T27" s="116"/>
      <c r="U27" s="116">
        <v>4</v>
      </c>
      <c r="V27" s="116">
        <v>4</v>
      </c>
      <c r="W27" s="116">
        <v>4</v>
      </c>
      <c r="X27" s="116">
        <v>2</v>
      </c>
      <c r="Y27" s="116"/>
      <c r="Z27" s="217"/>
      <c r="AA27" s="116"/>
      <c r="AB27" s="116">
        <v>4</v>
      </c>
      <c r="AC27" s="116">
        <v>4</v>
      </c>
      <c r="AD27" s="116">
        <v>4</v>
      </c>
      <c r="AE27" s="238">
        <v>3</v>
      </c>
      <c r="AF27" s="237"/>
      <c r="AG27" s="217"/>
      <c r="AH27" s="116"/>
      <c r="AI27" s="116">
        <v>4</v>
      </c>
      <c r="AJ27" s="116">
        <v>4</v>
      </c>
      <c r="AK27" s="116">
        <v>4</v>
      </c>
      <c r="AL27" s="116">
        <v>3</v>
      </c>
      <c r="AM27" s="116"/>
      <c r="AN27" s="217"/>
      <c r="AO27" s="116"/>
      <c r="AP27" s="116">
        <v>4</v>
      </c>
      <c r="AQ27" s="116">
        <v>4</v>
      </c>
      <c r="AR27" s="116">
        <v>4</v>
      </c>
      <c r="AS27" s="116">
        <v>4</v>
      </c>
      <c r="AT27" s="116"/>
      <c r="AU27" s="217"/>
      <c r="AV27" s="116"/>
      <c r="AW27" s="116">
        <v>4</v>
      </c>
      <c r="AX27" s="116">
        <v>4</v>
      </c>
      <c r="AY27" s="116">
        <v>4</v>
      </c>
      <c r="AZ27" s="116">
        <v>4</v>
      </c>
      <c r="BA27" s="116"/>
      <c r="BB27" s="217"/>
      <c r="BC27" s="217"/>
      <c r="BD27" s="116">
        <v>1</v>
      </c>
      <c r="BE27" s="116">
        <v>1</v>
      </c>
      <c r="BF27" s="116">
        <v>4</v>
      </c>
      <c r="BG27" s="116">
        <v>4</v>
      </c>
      <c r="BH27" s="116"/>
      <c r="BI27" s="217"/>
      <c r="BJ27" s="238"/>
      <c r="BK27" s="116">
        <v>4</v>
      </c>
      <c r="BL27" s="116">
        <v>4</v>
      </c>
      <c r="BM27" s="116">
        <v>4</v>
      </c>
      <c r="BN27" s="116">
        <v>3</v>
      </c>
      <c r="BO27" s="116"/>
      <c r="BP27" s="217"/>
      <c r="BQ27" s="116"/>
      <c r="BR27" s="116"/>
      <c r="BS27" s="116">
        <v>4</v>
      </c>
      <c r="BT27" s="116">
        <v>4</v>
      </c>
      <c r="BU27" s="116">
        <v>3</v>
      </c>
      <c r="BV27" s="116"/>
      <c r="BW27" s="217"/>
      <c r="BX27" s="116"/>
      <c r="BY27" s="116"/>
      <c r="BZ27" s="116"/>
      <c r="CA27" s="217"/>
      <c r="CB27" s="217"/>
      <c r="CC27" s="116"/>
      <c r="CD27" s="217"/>
      <c r="CE27" s="116"/>
      <c r="CF27" s="116">
        <v>4</v>
      </c>
      <c r="CG27" s="116">
        <v>4</v>
      </c>
      <c r="CH27" s="116"/>
      <c r="CI27" s="116">
        <v>4</v>
      </c>
      <c r="CJ27" s="238"/>
      <c r="CK27" s="814"/>
      <c r="CM27" s="59">
        <f t="shared" si="0"/>
        <v>29</v>
      </c>
      <c r="CN27" s="59">
        <f t="shared" si="1"/>
        <v>4</v>
      </c>
      <c r="CO27" s="60">
        <f t="shared" si="2"/>
        <v>1</v>
      </c>
      <c r="CP27" s="60">
        <f t="shared" si="3"/>
        <v>2</v>
      </c>
    </row>
    <row r="28" spans="1:94" ht="17.100000000000001" customHeight="1">
      <c r="A28" s="809"/>
      <c r="B28" s="819"/>
      <c r="C28" s="61" t="s">
        <v>303</v>
      </c>
      <c r="D28" s="239"/>
      <c r="E28" s="215"/>
      <c r="F28" s="109"/>
      <c r="G28" s="109"/>
      <c r="H28" s="109"/>
      <c r="I28" s="109"/>
      <c r="J28" s="109"/>
      <c r="K28" s="109"/>
      <c r="L28" s="215"/>
      <c r="M28" s="109"/>
      <c r="N28" s="109"/>
      <c r="O28" s="109">
        <v>4</v>
      </c>
      <c r="P28" s="109">
        <v>4</v>
      </c>
      <c r="Q28" s="109">
        <v>2</v>
      </c>
      <c r="R28" s="109"/>
      <c r="S28" s="215"/>
      <c r="T28" s="109"/>
      <c r="U28" s="109">
        <v>4</v>
      </c>
      <c r="V28" s="109">
        <v>4</v>
      </c>
      <c r="W28" s="109">
        <v>4</v>
      </c>
      <c r="X28" s="109">
        <v>4</v>
      </c>
      <c r="Y28" s="109"/>
      <c r="Z28" s="215"/>
      <c r="AA28" s="109"/>
      <c r="AB28" s="109">
        <v>4</v>
      </c>
      <c r="AC28" s="109">
        <v>4</v>
      </c>
      <c r="AD28" s="109">
        <v>4</v>
      </c>
      <c r="AE28" s="116">
        <v>4</v>
      </c>
      <c r="AF28" s="239"/>
      <c r="AG28" s="215"/>
      <c r="AH28" s="109"/>
      <c r="AI28" s="109">
        <v>4</v>
      </c>
      <c r="AJ28" s="109">
        <v>4</v>
      </c>
      <c r="AK28" s="109">
        <v>4</v>
      </c>
      <c r="AL28" s="116">
        <v>4</v>
      </c>
      <c r="AM28" s="109"/>
      <c r="AN28" s="215"/>
      <c r="AO28" s="109"/>
      <c r="AP28" s="109">
        <v>4</v>
      </c>
      <c r="AQ28" s="109">
        <v>4</v>
      </c>
      <c r="AR28" s="109">
        <v>4</v>
      </c>
      <c r="AS28" s="109">
        <v>2</v>
      </c>
      <c r="AT28" s="109"/>
      <c r="AU28" s="215"/>
      <c r="AV28" s="109"/>
      <c r="AW28" s="109">
        <v>4</v>
      </c>
      <c r="AX28" s="109">
        <v>4</v>
      </c>
      <c r="AY28" s="109">
        <v>4</v>
      </c>
      <c r="AZ28" s="116">
        <v>4</v>
      </c>
      <c r="BA28" s="109"/>
      <c r="BB28" s="215"/>
      <c r="BC28" s="215"/>
      <c r="BD28" s="109">
        <v>4</v>
      </c>
      <c r="BE28" s="109">
        <v>1</v>
      </c>
      <c r="BF28" s="109">
        <v>4</v>
      </c>
      <c r="BG28" s="109">
        <v>4</v>
      </c>
      <c r="BH28" s="109"/>
      <c r="BI28" s="215"/>
      <c r="BJ28" s="240"/>
      <c r="BK28" s="109">
        <v>4</v>
      </c>
      <c r="BL28" s="109">
        <v>4</v>
      </c>
      <c r="BM28" s="109">
        <v>4</v>
      </c>
      <c r="BN28" s="109">
        <v>4</v>
      </c>
      <c r="BO28" s="109"/>
      <c r="BP28" s="215"/>
      <c r="BQ28" s="109"/>
      <c r="BR28" s="109"/>
      <c r="BS28" s="109">
        <v>4</v>
      </c>
      <c r="BT28" s="109">
        <v>4</v>
      </c>
      <c r="BU28" s="109">
        <v>4</v>
      </c>
      <c r="BV28" s="109"/>
      <c r="BW28" s="215"/>
      <c r="BX28" s="109"/>
      <c r="BY28" s="109"/>
      <c r="BZ28" s="109"/>
      <c r="CA28" s="215"/>
      <c r="CB28" s="215"/>
      <c r="CC28" s="109"/>
      <c r="CD28" s="215"/>
      <c r="CE28" s="109"/>
      <c r="CF28" s="109">
        <v>4</v>
      </c>
      <c r="CG28" s="109">
        <v>4</v>
      </c>
      <c r="CH28" s="109"/>
      <c r="CI28" s="109">
        <v>4</v>
      </c>
      <c r="CJ28" s="240"/>
      <c r="CK28" s="815"/>
      <c r="CM28" s="62">
        <f t="shared" si="0"/>
        <v>34</v>
      </c>
      <c r="CN28" s="62">
        <f t="shared" si="1"/>
        <v>0</v>
      </c>
      <c r="CO28" s="63">
        <f t="shared" si="2"/>
        <v>2</v>
      </c>
      <c r="CP28" s="63">
        <f t="shared" si="3"/>
        <v>1</v>
      </c>
    </row>
    <row r="29" spans="1:94" ht="17.100000000000001" customHeight="1">
      <c r="A29" s="810"/>
      <c r="B29" s="820"/>
      <c r="C29" s="64" t="s">
        <v>304</v>
      </c>
      <c r="D29" s="241"/>
      <c r="E29" s="216"/>
      <c r="F29" s="113"/>
      <c r="G29" s="113"/>
      <c r="H29" s="113"/>
      <c r="I29" s="113"/>
      <c r="J29" s="113"/>
      <c r="K29" s="113"/>
      <c r="L29" s="216"/>
      <c r="M29" s="113"/>
      <c r="N29" s="113"/>
      <c r="O29" s="113"/>
      <c r="P29" s="113"/>
      <c r="Q29" s="113"/>
      <c r="R29" s="113"/>
      <c r="S29" s="216"/>
      <c r="T29" s="113"/>
      <c r="U29" s="113"/>
      <c r="V29" s="113"/>
      <c r="W29" s="113"/>
      <c r="X29" s="113"/>
      <c r="Y29" s="113"/>
      <c r="Z29" s="216"/>
      <c r="AA29" s="113"/>
      <c r="AB29" s="113"/>
      <c r="AC29" s="113"/>
      <c r="AD29" s="113"/>
      <c r="AE29" s="242"/>
      <c r="AF29" s="241"/>
      <c r="AG29" s="216"/>
      <c r="AH29" s="113"/>
      <c r="AI29" s="113"/>
      <c r="AJ29" s="113"/>
      <c r="AK29" s="113"/>
      <c r="AL29" s="113"/>
      <c r="AM29" s="113"/>
      <c r="AN29" s="216"/>
      <c r="AO29" s="113"/>
      <c r="AP29" s="113"/>
      <c r="AQ29" s="113"/>
      <c r="AR29" s="113"/>
      <c r="AS29" s="113"/>
      <c r="AT29" s="113"/>
      <c r="AU29" s="216"/>
      <c r="AV29" s="113"/>
      <c r="AW29" s="113"/>
      <c r="AX29" s="113"/>
      <c r="AY29" s="113"/>
      <c r="AZ29" s="113"/>
      <c r="BA29" s="113"/>
      <c r="BB29" s="216"/>
      <c r="BC29" s="216"/>
      <c r="BD29" s="113"/>
      <c r="BE29" s="113"/>
      <c r="BF29" s="113"/>
      <c r="BG29" s="113"/>
      <c r="BH29" s="113"/>
      <c r="BI29" s="216"/>
      <c r="BJ29" s="242"/>
      <c r="BK29" s="241"/>
      <c r="BL29" s="113"/>
      <c r="BM29" s="113"/>
      <c r="BN29" s="113"/>
      <c r="BO29" s="113"/>
      <c r="BP29" s="216"/>
      <c r="BQ29" s="113"/>
      <c r="BR29" s="113"/>
      <c r="BS29" s="113"/>
      <c r="BT29" s="113"/>
      <c r="BU29" s="113"/>
      <c r="BV29" s="113"/>
      <c r="BW29" s="216"/>
      <c r="BX29" s="113"/>
      <c r="BY29" s="113"/>
      <c r="BZ29" s="113"/>
      <c r="CA29" s="216"/>
      <c r="CB29" s="216"/>
      <c r="CC29" s="113"/>
      <c r="CD29" s="216"/>
      <c r="CE29" s="113"/>
      <c r="CF29" s="113"/>
      <c r="CG29" s="113"/>
      <c r="CH29" s="113"/>
      <c r="CI29" s="113"/>
      <c r="CJ29" s="242"/>
      <c r="CK29" s="816"/>
      <c r="CM29" s="65">
        <f t="shared" si="0"/>
        <v>0</v>
      </c>
      <c r="CN29" s="65">
        <f t="shared" si="1"/>
        <v>0</v>
      </c>
      <c r="CO29" s="66">
        <f t="shared" si="2"/>
        <v>0</v>
      </c>
      <c r="CP29" s="66">
        <f t="shared" si="3"/>
        <v>0</v>
      </c>
    </row>
    <row r="30" spans="1:94" ht="17.100000000000001" customHeight="1">
      <c r="A30" s="858">
        <v>9</v>
      </c>
      <c r="B30" s="877" t="s">
        <v>701</v>
      </c>
      <c r="C30" s="58" t="s">
        <v>297</v>
      </c>
      <c r="D30" s="237"/>
      <c r="E30" s="217"/>
      <c r="F30" s="116"/>
      <c r="G30" s="116"/>
      <c r="H30" s="116"/>
      <c r="I30" s="116"/>
      <c r="J30" s="116"/>
      <c r="K30" s="116"/>
      <c r="L30" s="217"/>
      <c r="M30" s="116"/>
      <c r="N30" s="116"/>
      <c r="O30" s="116">
        <v>2</v>
      </c>
      <c r="P30" s="116">
        <v>2</v>
      </c>
      <c r="Q30" s="116"/>
      <c r="R30" s="116"/>
      <c r="S30" s="217"/>
      <c r="T30" s="116"/>
      <c r="U30" s="116">
        <v>2</v>
      </c>
      <c r="V30" s="116">
        <v>2</v>
      </c>
      <c r="W30" s="116">
        <v>2</v>
      </c>
      <c r="X30" s="116">
        <v>2</v>
      </c>
      <c r="Y30" s="116"/>
      <c r="Z30" s="217"/>
      <c r="AA30" s="116"/>
      <c r="AB30" s="116">
        <v>2</v>
      </c>
      <c r="AC30" s="116">
        <v>2</v>
      </c>
      <c r="AD30" s="116">
        <v>2</v>
      </c>
      <c r="AE30" s="238">
        <v>2</v>
      </c>
      <c r="AF30" s="237"/>
      <c r="AG30" s="217"/>
      <c r="AH30" s="116"/>
      <c r="AI30" s="116">
        <v>2</v>
      </c>
      <c r="AJ30" s="116">
        <v>2</v>
      </c>
      <c r="AK30" s="116">
        <v>2</v>
      </c>
      <c r="AL30" s="116">
        <v>2</v>
      </c>
      <c r="AM30" s="116"/>
      <c r="AN30" s="217"/>
      <c r="AO30" s="116"/>
      <c r="AP30" s="116">
        <v>2</v>
      </c>
      <c r="AQ30" s="116">
        <v>2</v>
      </c>
      <c r="AR30" s="116">
        <v>2</v>
      </c>
      <c r="AS30" s="116">
        <v>2</v>
      </c>
      <c r="AT30" s="116"/>
      <c r="AU30" s="217"/>
      <c r="AV30" s="116"/>
      <c r="AW30" s="116">
        <v>2</v>
      </c>
      <c r="AX30" s="116">
        <v>2</v>
      </c>
      <c r="AY30" s="116">
        <v>2</v>
      </c>
      <c r="AZ30" s="116">
        <v>2</v>
      </c>
      <c r="BA30" s="116"/>
      <c r="BB30" s="217"/>
      <c r="BC30" s="217"/>
      <c r="BD30" s="116">
        <v>2</v>
      </c>
      <c r="BE30" s="116">
        <v>2</v>
      </c>
      <c r="BF30" s="116">
        <v>2</v>
      </c>
      <c r="BG30" s="116">
        <v>2</v>
      </c>
      <c r="BH30" s="116"/>
      <c r="BI30" s="217"/>
      <c r="BJ30" s="238"/>
      <c r="BK30" s="116">
        <v>2</v>
      </c>
      <c r="BL30" s="116">
        <v>2</v>
      </c>
      <c r="BM30" s="116">
        <v>2</v>
      </c>
      <c r="BN30" s="116">
        <v>2</v>
      </c>
      <c r="BO30" s="116"/>
      <c r="BP30" s="217"/>
      <c r="BQ30" s="116"/>
      <c r="BR30" s="116"/>
      <c r="BS30" s="116">
        <v>2</v>
      </c>
      <c r="BT30" s="116">
        <v>2</v>
      </c>
      <c r="BU30" s="116">
        <v>2</v>
      </c>
      <c r="BV30" s="116"/>
      <c r="BW30" s="217"/>
      <c r="BX30" s="116"/>
      <c r="BY30" s="116"/>
      <c r="BZ30" s="116"/>
      <c r="CA30" s="217"/>
      <c r="CB30" s="217"/>
      <c r="CC30" s="116"/>
      <c r="CD30" s="217"/>
      <c r="CE30" s="116"/>
      <c r="CF30" s="116">
        <v>2</v>
      </c>
      <c r="CG30" s="116">
        <v>2</v>
      </c>
      <c r="CH30" s="116"/>
      <c r="CI30" s="116">
        <v>2</v>
      </c>
      <c r="CJ30" s="238"/>
      <c r="CK30" s="814" t="s">
        <v>702</v>
      </c>
      <c r="CM30" s="59">
        <f t="shared" si="0"/>
        <v>0</v>
      </c>
      <c r="CN30" s="59">
        <f t="shared" si="1"/>
        <v>0</v>
      </c>
      <c r="CO30" s="60">
        <f t="shared" si="2"/>
        <v>36</v>
      </c>
      <c r="CP30" s="60">
        <f t="shared" si="3"/>
        <v>0</v>
      </c>
    </row>
    <row r="31" spans="1:94" ht="17.100000000000001" customHeight="1">
      <c r="A31" s="859"/>
      <c r="B31" s="878"/>
      <c r="C31" s="61" t="s">
        <v>303</v>
      </c>
      <c r="D31" s="239"/>
      <c r="E31" s="215"/>
      <c r="F31" s="109"/>
      <c r="G31" s="109"/>
      <c r="H31" s="109"/>
      <c r="I31" s="109"/>
      <c r="J31" s="109"/>
      <c r="K31" s="109"/>
      <c r="L31" s="215"/>
      <c r="M31" s="109"/>
      <c r="N31" s="109"/>
      <c r="O31" s="109">
        <v>2</v>
      </c>
      <c r="P31" s="109">
        <v>2</v>
      </c>
      <c r="Q31" s="109">
        <v>2</v>
      </c>
      <c r="R31" s="109"/>
      <c r="S31" s="215"/>
      <c r="T31" s="109"/>
      <c r="U31" s="109">
        <v>2</v>
      </c>
      <c r="V31" s="109">
        <v>2</v>
      </c>
      <c r="W31" s="109">
        <v>2</v>
      </c>
      <c r="X31" s="109">
        <v>2</v>
      </c>
      <c r="Y31" s="109"/>
      <c r="Z31" s="215"/>
      <c r="AA31" s="109"/>
      <c r="AB31" s="109">
        <v>2</v>
      </c>
      <c r="AC31" s="109">
        <v>2</v>
      </c>
      <c r="AD31" s="109">
        <v>2</v>
      </c>
      <c r="AE31" s="240">
        <v>2</v>
      </c>
      <c r="AF31" s="239"/>
      <c r="AG31" s="215"/>
      <c r="AH31" s="109"/>
      <c r="AI31" s="109">
        <v>2</v>
      </c>
      <c r="AJ31" s="109">
        <v>2</v>
      </c>
      <c r="AK31" s="109">
        <v>2</v>
      </c>
      <c r="AL31" s="109">
        <v>2</v>
      </c>
      <c r="AM31" s="109"/>
      <c r="AN31" s="215"/>
      <c r="AO31" s="109"/>
      <c r="AP31" s="109">
        <v>2</v>
      </c>
      <c r="AQ31" s="109">
        <v>2</v>
      </c>
      <c r="AR31" s="109">
        <v>2</v>
      </c>
      <c r="AS31" s="109">
        <v>2</v>
      </c>
      <c r="AT31" s="109"/>
      <c r="AU31" s="215"/>
      <c r="AV31" s="109"/>
      <c r="AW31" s="109">
        <v>2</v>
      </c>
      <c r="AX31" s="109">
        <v>2</v>
      </c>
      <c r="AY31" s="109">
        <v>2</v>
      </c>
      <c r="AZ31" s="109">
        <v>2</v>
      </c>
      <c r="BA31" s="109"/>
      <c r="BB31" s="215"/>
      <c r="BC31" s="215"/>
      <c r="BD31" s="109">
        <v>2</v>
      </c>
      <c r="BE31" s="109">
        <v>2</v>
      </c>
      <c r="BF31" s="109">
        <v>2</v>
      </c>
      <c r="BG31" s="109">
        <v>2</v>
      </c>
      <c r="BH31" s="109"/>
      <c r="BI31" s="215"/>
      <c r="BJ31" s="240"/>
      <c r="BK31" s="116">
        <v>2</v>
      </c>
      <c r="BL31" s="109">
        <v>2</v>
      </c>
      <c r="BM31" s="109">
        <v>2</v>
      </c>
      <c r="BN31" s="109">
        <v>2</v>
      </c>
      <c r="BO31" s="109"/>
      <c r="BP31" s="215"/>
      <c r="BQ31" s="109"/>
      <c r="BR31" s="109"/>
      <c r="BS31" s="109">
        <v>2</v>
      </c>
      <c r="BT31" s="109">
        <v>2</v>
      </c>
      <c r="BU31" s="109">
        <v>2</v>
      </c>
      <c r="BV31" s="109"/>
      <c r="BW31" s="215"/>
      <c r="BX31" s="109"/>
      <c r="BY31" s="109"/>
      <c r="BZ31" s="109"/>
      <c r="CA31" s="215"/>
      <c r="CB31" s="215"/>
      <c r="CC31" s="109"/>
      <c r="CD31" s="215"/>
      <c r="CE31" s="109"/>
      <c r="CF31" s="109">
        <v>2</v>
      </c>
      <c r="CG31" s="109">
        <v>2</v>
      </c>
      <c r="CH31" s="109"/>
      <c r="CI31" s="109">
        <v>2</v>
      </c>
      <c r="CJ31" s="240"/>
      <c r="CK31" s="815"/>
      <c r="CM31" s="62">
        <f t="shared" si="0"/>
        <v>0</v>
      </c>
      <c r="CN31" s="62">
        <f t="shared" si="1"/>
        <v>0</v>
      </c>
      <c r="CO31" s="63">
        <f t="shared" si="2"/>
        <v>37</v>
      </c>
      <c r="CP31" s="63">
        <f t="shared" si="3"/>
        <v>0</v>
      </c>
    </row>
    <row r="32" spans="1:94" ht="17.100000000000001" customHeight="1">
      <c r="A32" s="860"/>
      <c r="B32" s="879"/>
      <c r="C32" s="64" t="s">
        <v>304</v>
      </c>
      <c r="D32" s="241"/>
      <c r="E32" s="216"/>
      <c r="F32" s="113"/>
      <c r="G32" s="113"/>
      <c r="H32" s="113"/>
      <c r="I32" s="113"/>
      <c r="J32" s="113"/>
      <c r="K32" s="113"/>
      <c r="L32" s="216"/>
      <c r="M32" s="113"/>
      <c r="N32" s="113"/>
      <c r="O32" s="113"/>
      <c r="P32" s="113"/>
      <c r="Q32" s="113"/>
      <c r="R32" s="113"/>
      <c r="S32" s="216"/>
      <c r="T32" s="113"/>
      <c r="U32" s="113"/>
      <c r="V32" s="113"/>
      <c r="W32" s="113"/>
      <c r="X32" s="113"/>
      <c r="Y32" s="113"/>
      <c r="Z32" s="216"/>
      <c r="AA32" s="113"/>
      <c r="AB32" s="113"/>
      <c r="AC32" s="113"/>
      <c r="AD32" s="113"/>
      <c r="AE32" s="242"/>
      <c r="AF32" s="241"/>
      <c r="AG32" s="216"/>
      <c r="AH32" s="113"/>
      <c r="AI32" s="113"/>
      <c r="AJ32" s="113"/>
      <c r="AK32" s="113"/>
      <c r="AL32" s="113"/>
      <c r="AM32" s="113"/>
      <c r="AN32" s="216"/>
      <c r="AO32" s="113"/>
      <c r="AP32" s="113"/>
      <c r="AQ32" s="113"/>
      <c r="AR32" s="113"/>
      <c r="AS32" s="113"/>
      <c r="AT32" s="113"/>
      <c r="AU32" s="216"/>
      <c r="AV32" s="113"/>
      <c r="AW32" s="113"/>
      <c r="AX32" s="113"/>
      <c r="AY32" s="113"/>
      <c r="AZ32" s="113"/>
      <c r="BA32" s="113"/>
      <c r="BB32" s="216"/>
      <c r="BC32" s="216"/>
      <c r="BD32" s="113"/>
      <c r="BE32" s="113"/>
      <c r="BF32" s="113"/>
      <c r="BG32" s="113"/>
      <c r="BH32" s="113"/>
      <c r="BI32" s="216"/>
      <c r="BJ32" s="242"/>
      <c r="BK32" s="241"/>
      <c r="BL32" s="113"/>
      <c r="BM32" s="113"/>
      <c r="BN32" s="113"/>
      <c r="BO32" s="113"/>
      <c r="BP32" s="216"/>
      <c r="BQ32" s="113"/>
      <c r="BR32" s="113"/>
      <c r="BS32" s="113"/>
      <c r="BT32" s="113"/>
      <c r="BU32" s="113"/>
      <c r="BV32" s="113"/>
      <c r="BW32" s="216"/>
      <c r="BX32" s="113"/>
      <c r="BY32" s="113"/>
      <c r="BZ32" s="113"/>
      <c r="CA32" s="216"/>
      <c r="CB32" s="216"/>
      <c r="CC32" s="113"/>
      <c r="CD32" s="216"/>
      <c r="CE32" s="113"/>
      <c r="CF32" s="113"/>
      <c r="CG32" s="113"/>
      <c r="CH32" s="113"/>
      <c r="CI32" s="113"/>
      <c r="CJ32" s="242"/>
      <c r="CK32" s="816"/>
      <c r="CM32" s="65">
        <f t="shared" si="0"/>
        <v>0</v>
      </c>
      <c r="CN32" s="65">
        <f t="shared" si="1"/>
        <v>0</v>
      </c>
      <c r="CO32" s="66">
        <f t="shared" si="2"/>
        <v>0</v>
      </c>
      <c r="CP32" s="66">
        <f t="shared" si="3"/>
        <v>0</v>
      </c>
    </row>
    <row r="33" spans="1:94" ht="17.100000000000001" customHeight="1">
      <c r="A33" s="808">
        <v>10</v>
      </c>
      <c r="B33" s="818" t="s">
        <v>703</v>
      </c>
      <c r="C33" s="58" t="s">
        <v>297</v>
      </c>
      <c r="D33" s="237"/>
      <c r="E33" s="217"/>
      <c r="F33" s="116"/>
      <c r="G33" s="116"/>
      <c r="H33" s="116"/>
      <c r="I33" s="116"/>
      <c r="J33" s="116"/>
      <c r="K33" s="116"/>
      <c r="L33" s="217"/>
      <c r="M33" s="116"/>
      <c r="N33" s="116"/>
      <c r="O33" s="116">
        <v>4</v>
      </c>
      <c r="P33" s="116">
        <v>4</v>
      </c>
      <c r="Q33" s="116"/>
      <c r="R33" s="116"/>
      <c r="S33" s="217"/>
      <c r="T33" s="116"/>
      <c r="U33" s="116">
        <v>4</v>
      </c>
      <c r="V33" s="116">
        <v>4</v>
      </c>
      <c r="W33" s="116">
        <v>4</v>
      </c>
      <c r="X33" s="116">
        <v>4</v>
      </c>
      <c r="Y33" s="116"/>
      <c r="Z33" s="217"/>
      <c r="AA33" s="116"/>
      <c r="AB33" s="116">
        <v>4</v>
      </c>
      <c r="AC33" s="116">
        <v>4</v>
      </c>
      <c r="AD33" s="116">
        <v>4</v>
      </c>
      <c r="AE33" s="238">
        <v>4</v>
      </c>
      <c r="AF33" s="237"/>
      <c r="AG33" s="217"/>
      <c r="AH33" s="116"/>
      <c r="AI33" s="116">
        <v>4</v>
      </c>
      <c r="AJ33" s="116">
        <v>4</v>
      </c>
      <c r="AK33" s="116">
        <v>4</v>
      </c>
      <c r="AL33" s="116">
        <v>3</v>
      </c>
      <c r="AM33" s="116"/>
      <c r="AN33" s="217"/>
      <c r="AO33" s="116"/>
      <c r="AP33" s="116">
        <v>4</v>
      </c>
      <c r="AQ33" s="116">
        <v>4</v>
      </c>
      <c r="AR33" s="116">
        <v>4</v>
      </c>
      <c r="AS33" s="116">
        <v>4</v>
      </c>
      <c r="AT33" s="116"/>
      <c r="AU33" s="217"/>
      <c r="AV33" s="116"/>
      <c r="AW33" s="116">
        <v>4</v>
      </c>
      <c r="AX33" s="116">
        <v>4</v>
      </c>
      <c r="AY33" s="116">
        <v>4</v>
      </c>
      <c r="AZ33" s="116">
        <v>4</v>
      </c>
      <c r="BA33" s="116"/>
      <c r="BB33" s="217"/>
      <c r="BC33" s="217"/>
      <c r="BD33" s="116">
        <v>4</v>
      </c>
      <c r="BE33" s="116">
        <v>4</v>
      </c>
      <c r="BF33" s="116">
        <v>4</v>
      </c>
      <c r="BG33" s="116">
        <v>4</v>
      </c>
      <c r="BH33" s="116"/>
      <c r="BI33" s="217"/>
      <c r="BJ33" s="238"/>
      <c r="BK33" s="116">
        <v>4</v>
      </c>
      <c r="BL33" s="116">
        <v>4</v>
      </c>
      <c r="BM33" s="116">
        <v>4</v>
      </c>
      <c r="BN33" s="116">
        <v>3</v>
      </c>
      <c r="BO33" s="116"/>
      <c r="BP33" s="217"/>
      <c r="BQ33" s="116"/>
      <c r="BR33" s="116"/>
      <c r="BS33" s="116">
        <v>3</v>
      </c>
      <c r="BT33" s="116">
        <v>4</v>
      </c>
      <c r="BU33" s="116">
        <v>4</v>
      </c>
      <c r="BV33" s="116"/>
      <c r="BW33" s="217"/>
      <c r="BX33" s="116"/>
      <c r="BY33" s="116"/>
      <c r="BZ33" s="116"/>
      <c r="CA33" s="217"/>
      <c r="CB33" s="217"/>
      <c r="CC33" s="116"/>
      <c r="CD33" s="217"/>
      <c r="CE33" s="116"/>
      <c r="CF33" s="116">
        <v>4</v>
      </c>
      <c r="CG33" s="116">
        <v>4</v>
      </c>
      <c r="CH33" s="116"/>
      <c r="CI33" s="116">
        <v>4</v>
      </c>
      <c r="CJ33" s="238"/>
      <c r="CK33" s="814"/>
      <c r="CM33" s="59">
        <f t="shared" si="0"/>
        <v>33</v>
      </c>
      <c r="CN33" s="59">
        <f t="shared" si="1"/>
        <v>3</v>
      </c>
      <c r="CO33" s="60">
        <f t="shared" si="2"/>
        <v>0</v>
      </c>
      <c r="CP33" s="60">
        <f t="shared" si="3"/>
        <v>0</v>
      </c>
    </row>
    <row r="34" spans="1:94" ht="17.100000000000001" customHeight="1">
      <c r="A34" s="809"/>
      <c r="B34" s="819"/>
      <c r="C34" s="61" t="s">
        <v>303</v>
      </c>
      <c r="D34" s="239"/>
      <c r="E34" s="215"/>
      <c r="F34" s="109"/>
      <c r="G34" s="109"/>
      <c r="H34" s="109"/>
      <c r="I34" s="109"/>
      <c r="J34" s="109"/>
      <c r="K34" s="109"/>
      <c r="L34" s="215"/>
      <c r="M34" s="109"/>
      <c r="N34" s="109"/>
      <c r="O34" s="109">
        <v>4</v>
      </c>
      <c r="P34" s="109">
        <v>4</v>
      </c>
      <c r="Q34" s="116">
        <v>4</v>
      </c>
      <c r="R34" s="109"/>
      <c r="S34" s="215"/>
      <c r="T34" s="109"/>
      <c r="U34" s="109">
        <v>4</v>
      </c>
      <c r="V34" s="109">
        <v>4</v>
      </c>
      <c r="W34" s="109">
        <v>4</v>
      </c>
      <c r="X34" s="116">
        <v>4</v>
      </c>
      <c r="Y34" s="109"/>
      <c r="Z34" s="215"/>
      <c r="AA34" s="109"/>
      <c r="AB34" s="109">
        <v>4</v>
      </c>
      <c r="AC34" s="109">
        <v>4</v>
      </c>
      <c r="AD34" s="109">
        <v>4</v>
      </c>
      <c r="AE34" s="116">
        <v>4</v>
      </c>
      <c r="AF34" s="239"/>
      <c r="AG34" s="215"/>
      <c r="AH34" s="109"/>
      <c r="AI34" s="109">
        <v>4</v>
      </c>
      <c r="AJ34" s="109">
        <v>4</v>
      </c>
      <c r="AK34" s="109"/>
      <c r="AL34" s="116">
        <v>4</v>
      </c>
      <c r="AM34" s="109"/>
      <c r="AN34" s="215"/>
      <c r="AO34" s="109"/>
      <c r="AP34" s="109">
        <v>4</v>
      </c>
      <c r="AQ34" s="109">
        <v>4</v>
      </c>
      <c r="AR34" s="109">
        <v>4</v>
      </c>
      <c r="AS34" s="116">
        <v>4</v>
      </c>
      <c r="AT34" s="109"/>
      <c r="AU34" s="215"/>
      <c r="AV34" s="109"/>
      <c r="AW34" s="109">
        <v>4</v>
      </c>
      <c r="AX34" s="109">
        <v>4</v>
      </c>
      <c r="AY34" s="109"/>
      <c r="AZ34" s="116">
        <v>4</v>
      </c>
      <c r="BA34" s="109"/>
      <c r="BB34" s="215"/>
      <c r="BC34" s="215"/>
      <c r="BD34" s="109">
        <v>4</v>
      </c>
      <c r="BE34" s="109">
        <v>4</v>
      </c>
      <c r="BF34" s="109">
        <v>4</v>
      </c>
      <c r="BG34" s="109">
        <v>4</v>
      </c>
      <c r="BH34" s="109"/>
      <c r="BI34" s="215"/>
      <c r="BJ34" s="240"/>
      <c r="BK34" s="109">
        <v>4</v>
      </c>
      <c r="BL34" s="109">
        <v>4</v>
      </c>
      <c r="BM34" s="109">
        <v>4</v>
      </c>
      <c r="BN34" s="109">
        <v>4</v>
      </c>
      <c r="BO34" s="109"/>
      <c r="BP34" s="215"/>
      <c r="BQ34" s="109"/>
      <c r="BR34" s="109"/>
      <c r="BS34" s="109">
        <v>4</v>
      </c>
      <c r="BT34" s="109">
        <v>4</v>
      </c>
      <c r="BU34" s="109">
        <v>4</v>
      </c>
      <c r="BV34" s="109"/>
      <c r="BW34" s="215"/>
      <c r="BX34" s="109"/>
      <c r="BY34" s="109"/>
      <c r="BZ34" s="109"/>
      <c r="CA34" s="215"/>
      <c r="CB34" s="215"/>
      <c r="CC34" s="109"/>
      <c r="CD34" s="215"/>
      <c r="CE34" s="109"/>
      <c r="CF34" s="109">
        <v>4</v>
      </c>
      <c r="CG34" s="109">
        <v>4</v>
      </c>
      <c r="CH34" s="109"/>
      <c r="CI34" s="109">
        <v>4</v>
      </c>
      <c r="CJ34" s="240"/>
      <c r="CK34" s="815"/>
      <c r="CM34" s="62">
        <f t="shared" si="0"/>
        <v>35</v>
      </c>
      <c r="CN34" s="62">
        <f t="shared" si="1"/>
        <v>0</v>
      </c>
      <c r="CO34" s="63">
        <f t="shared" si="2"/>
        <v>0</v>
      </c>
      <c r="CP34" s="63">
        <f t="shared" si="3"/>
        <v>0</v>
      </c>
    </row>
    <row r="35" spans="1:94" ht="17.100000000000001" customHeight="1">
      <c r="A35" s="810"/>
      <c r="B35" s="820"/>
      <c r="C35" s="64" t="s">
        <v>304</v>
      </c>
      <c r="D35" s="241"/>
      <c r="E35" s="216"/>
      <c r="F35" s="113"/>
      <c r="G35" s="113"/>
      <c r="H35" s="113"/>
      <c r="I35" s="113"/>
      <c r="J35" s="113"/>
      <c r="K35" s="113"/>
      <c r="L35" s="216"/>
      <c r="M35" s="113"/>
      <c r="N35" s="113"/>
      <c r="O35" s="113"/>
      <c r="P35" s="113"/>
      <c r="Q35" s="113"/>
      <c r="R35" s="113"/>
      <c r="S35" s="216"/>
      <c r="T35" s="113"/>
      <c r="U35" s="113"/>
      <c r="V35" s="113"/>
      <c r="W35" s="113"/>
      <c r="X35" s="113"/>
      <c r="Y35" s="113"/>
      <c r="Z35" s="216"/>
      <c r="AA35" s="113"/>
      <c r="AB35" s="113"/>
      <c r="AC35" s="113"/>
      <c r="AD35" s="113"/>
      <c r="AE35" s="242"/>
      <c r="AF35" s="241"/>
      <c r="AG35" s="216"/>
      <c r="AH35" s="113"/>
      <c r="AI35" s="113"/>
      <c r="AJ35" s="113"/>
      <c r="AK35" s="113"/>
      <c r="AL35" s="113"/>
      <c r="AM35" s="113"/>
      <c r="AN35" s="216"/>
      <c r="AO35" s="113"/>
      <c r="AP35" s="113"/>
      <c r="AQ35" s="113"/>
      <c r="AR35" s="113"/>
      <c r="AS35" s="113"/>
      <c r="AT35" s="113"/>
      <c r="AU35" s="216"/>
      <c r="AV35" s="113"/>
      <c r="AW35" s="113"/>
      <c r="AX35" s="113"/>
      <c r="AY35" s="113"/>
      <c r="AZ35" s="113"/>
      <c r="BA35" s="113"/>
      <c r="BB35" s="216"/>
      <c r="BC35" s="216"/>
      <c r="BD35" s="113"/>
      <c r="BE35" s="113"/>
      <c r="BF35" s="113"/>
      <c r="BG35" s="113"/>
      <c r="BH35" s="113"/>
      <c r="BI35" s="216"/>
      <c r="BJ35" s="242"/>
      <c r="BK35" s="241"/>
      <c r="BL35" s="113"/>
      <c r="BM35" s="113"/>
      <c r="BN35" s="113"/>
      <c r="BO35" s="113"/>
      <c r="BP35" s="216"/>
      <c r="BQ35" s="113"/>
      <c r="BR35" s="113"/>
      <c r="BS35" s="113"/>
      <c r="BT35" s="113"/>
      <c r="BU35" s="113"/>
      <c r="BV35" s="113"/>
      <c r="BW35" s="216"/>
      <c r="BX35" s="113"/>
      <c r="BY35" s="113"/>
      <c r="BZ35" s="113"/>
      <c r="CA35" s="216"/>
      <c r="CB35" s="216"/>
      <c r="CC35" s="113"/>
      <c r="CD35" s="216"/>
      <c r="CE35" s="113"/>
      <c r="CF35" s="113"/>
      <c r="CG35" s="113"/>
      <c r="CH35" s="113"/>
      <c r="CI35" s="113"/>
      <c r="CJ35" s="242"/>
      <c r="CK35" s="816"/>
      <c r="CM35" s="65">
        <f t="shared" si="0"/>
        <v>0</v>
      </c>
      <c r="CN35" s="65">
        <f t="shared" si="1"/>
        <v>0</v>
      </c>
      <c r="CO35" s="66">
        <f t="shared" si="2"/>
        <v>0</v>
      </c>
      <c r="CP35" s="66">
        <f t="shared" si="3"/>
        <v>0</v>
      </c>
    </row>
    <row r="36" spans="1:94" ht="17.100000000000001" customHeight="1">
      <c r="A36" s="808">
        <v>11</v>
      </c>
      <c r="B36" s="818" t="s">
        <v>704</v>
      </c>
      <c r="C36" s="58" t="s">
        <v>297</v>
      </c>
      <c r="D36" s="237"/>
      <c r="E36" s="217"/>
      <c r="F36" s="116"/>
      <c r="G36" s="116"/>
      <c r="H36" s="116"/>
      <c r="I36" s="116"/>
      <c r="J36" s="116"/>
      <c r="K36" s="116"/>
      <c r="L36" s="217"/>
      <c r="M36" s="116"/>
      <c r="N36" s="116"/>
      <c r="O36" s="116">
        <v>4</v>
      </c>
      <c r="P36" s="116">
        <v>4</v>
      </c>
      <c r="Q36" s="116"/>
      <c r="R36" s="116"/>
      <c r="S36" s="217"/>
      <c r="T36" s="116"/>
      <c r="U36" s="116">
        <v>4</v>
      </c>
      <c r="V36" s="116">
        <v>4</v>
      </c>
      <c r="W36" s="116">
        <v>4</v>
      </c>
      <c r="X36" s="116">
        <v>4</v>
      </c>
      <c r="Y36" s="116"/>
      <c r="Z36" s="217"/>
      <c r="AA36" s="116"/>
      <c r="AB36" s="116">
        <v>4</v>
      </c>
      <c r="AC36" s="116">
        <v>4</v>
      </c>
      <c r="AD36" s="116">
        <v>4</v>
      </c>
      <c r="AE36" s="238">
        <v>4</v>
      </c>
      <c r="AF36" s="237"/>
      <c r="AG36" s="217"/>
      <c r="AH36" s="116"/>
      <c r="AI36" s="116">
        <v>4</v>
      </c>
      <c r="AJ36" s="116">
        <v>4</v>
      </c>
      <c r="AK36" s="116">
        <v>2</v>
      </c>
      <c r="AL36" s="116">
        <v>3</v>
      </c>
      <c r="AM36" s="116"/>
      <c r="AN36" s="217"/>
      <c r="AO36" s="116"/>
      <c r="AP36" s="116">
        <v>4</v>
      </c>
      <c r="AQ36" s="116">
        <v>4</v>
      </c>
      <c r="AR36" s="116">
        <v>2</v>
      </c>
      <c r="AS36" s="116">
        <v>4</v>
      </c>
      <c r="AT36" s="116"/>
      <c r="AU36" s="217"/>
      <c r="AV36" s="116"/>
      <c r="AW36" s="116">
        <v>4</v>
      </c>
      <c r="AX36" s="116">
        <v>4</v>
      </c>
      <c r="AY36" s="116">
        <v>4</v>
      </c>
      <c r="AZ36" s="116">
        <v>2</v>
      </c>
      <c r="BA36" s="116"/>
      <c r="BB36" s="217"/>
      <c r="BC36" s="217"/>
      <c r="BD36" s="116">
        <v>2</v>
      </c>
      <c r="BE36" s="116">
        <v>4</v>
      </c>
      <c r="BF36" s="116">
        <v>4</v>
      </c>
      <c r="BG36" s="116">
        <v>4</v>
      </c>
      <c r="BH36" s="116"/>
      <c r="BI36" s="217"/>
      <c r="BJ36" s="238"/>
      <c r="BK36" s="116">
        <v>4</v>
      </c>
      <c r="BL36" s="116">
        <v>4</v>
      </c>
      <c r="BM36" s="116">
        <v>4</v>
      </c>
      <c r="BN36" s="116">
        <v>4</v>
      </c>
      <c r="BO36" s="116"/>
      <c r="BP36" s="217"/>
      <c r="BQ36" s="116"/>
      <c r="BR36" s="116"/>
      <c r="BS36" s="116">
        <v>3</v>
      </c>
      <c r="BT36" s="116">
        <v>4</v>
      </c>
      <c r="BU36" s="116">
        <v>3</v>
      </c>
      <c r="BV36" s="116"/>
      <c r="BW36" s="217"/>
      <c r="BX36" s="116"/>
      <c r="BY36" s="116"/>
      <c r="BZ36" s="116"/>
      <c r="CA36" s="217"/>
      <c r="CB36" s="217"/>
      <c r="CC36" s="116"/>
      <c r="CD36" s="217"/>
      <c r="CE36" s="116"/>
      <c r="CF36" s="116">
        <v>4</v>
      </c>
      <c r="CG36" s="116">
        <v>4</v>
      </c>
      <c r="CH36" s="116"/>
      <c r="CI36" s="116">
        <v>4</v>
      </c>
      <c r="CJ36" s="238"/>
      <c r="CK36" s="814" t="s">
        <v>705</v>
      </c>
      <c r="CM36" s="59">
        <f t="shared" si="0"/>
        <v>29</v>
      </c>
      <c r="CN36" s="59">
        <f t="shared" si="1"/>
        <v>3</v>
      </c>
      <c r="CO36" s="60">
        <f t="shared" si="2"/>
        <v>4</v>
      </c>
      <c r="CP36" s="60">
        <f t="shared" si="3"/>
        <v>0</v>
      </c>
    </row>
    <row r="37" spans="1:94" ht="17.100000000000001" customHeight="1">
      <c r="A37" s="809"/>
      <c r="B37" s="819"/>
      <c r="C37" s="61" t="s">
        <v>303</v>
      </c>
      <c r="D37" s="239"/>
      <c r="E37" s="215"/>
      <c r="F37" s="109"/>
      <c r="G37" s="109"/>
      <c r="H37" s="109"/>
      <c r="I37" s="109"/>
      <c r="J37" s="109"/>
      <c r="K37" s="109"/>
      <c r="L37" s="215"/>
      <c r="M37" s="109"/>
      <c r="N37" s="109"/>
      <c r="O37" s="109">
        <v>4</v>
      </c>
      <c r="P37" s="109">
        <v>4</v>
      </c>
      <c r="Q37" s="116">
        <v>4</v>
      </c>
      <c r="R37" s="109"/>
      <c r="S37" s="215"/>
      <c r="T37" s="109"/>
      <c r="U37" s="109">
        <v>4</v>
      </c>
      <c r="V37" s="109">
        <v>4</v>
      </c>
      <c r="W37" s="109"/>
      <c r="X37" s="116">
        <v>4</v>
      </c>
      <c r="Y37" s="109"/>
      <c r="Z37" s="215"/>
      <c r="AA37" s="109"/>
      <c r="AB37" s="109">
        <v>4</v>
      </c>
      <c r="AC37" s="109">
        <v>4</v>
      </c>
      <c r="AD37" s="109">
        <v>4</v>
      </c>
      <c r="AE37" s="116">
        <v>4</v>
      </c>
      <c r="AF37" s="239"/>
      <c r="AG37" s="215"/>
      <c r="AH37" s="109"/>
      <c r="AI37" s="109">
        <v>4</v>
      </c>
      <c r="AJ37" s="109">
        <v>1</v>
      </c>
      <c r="AK37" s="109">
        <v>4</v>
      </c>
      <c r="AL37" s="109">
        <v>2</v>
      </c>
      <c r="AM37" s="109"/>
      <c r="AN37" s="215"/>
      <c r="AO37" s="109"/>
      <c r="AP37" s="109">
        <v>4</v>
      </c>
      <c r="AQ37" s="109">
        <v>4</v>
      </c>
      <c r="AR37" s="109">
        <v>2</v>
      </c>
      <c r="AS37" s="109">
        <v>2</v>
      </c>
      <c r="AT37" s="109"/>
      <c r="AU37" s="215"/>
      <c r="AV37" s="109"/>
      <c r="AW37" s="109">
        <v>4</v>
      </c>
      <c r="AX37" s="109">
        <v>4</v>
      </c>
      <c r="AY37" s="109">
        <v>4</v>
      </c>
      <c r="AZ37" s="116">
        <v>4</v>
      </c>
      <c r="BA37" s="109"/>
      <c r="BB37" s="215"/>
      <c r="BC37" s="215"/>
      <c r="BD37" s="109">
        <v>4</v>
      </c>
      <c r="BE37" s="109">
        <v>4</v>
      </c>
      <c r="BF37" s="109">
        <v>2</v>
      </c>
      <c r="BG37" s="109">
        <v>4</v>
      </c>
      <c r="BH37" s="109"/>
      <c r="BI37" s="215"/>
      <c r="BJ37" s="240"/>
      <c r="BK37" s="109">
        <v>4</v>
      </c>
      <c r="BL37" s="109">
        <v>4</v>
      </c>
      <c r="BM37" s="109">
        <v>4</v>
      </c>
      <c r="BN37" s="109">
        <v>4</v>
      </c>
      <c r="BO37" s="109"/>
      <c r="BP37" s="215"/>
      <c r="BQ37" s="109"/>
      <c r="BR37" s="109"/>
      <c r="BS37" s="109">
        <v>2</v>
      </c>
      <c r="BT37" s="109">
        <v>4</v>
      </c>
      <c r="BU37" s="109">
        <v>4</v>
      </c>
      <c r="BV37" s="109"/>
      <c r="BW37" s="215"/>
      <c r="BX37" s="109"/>
      <c r="BY37" s="109"/>
      <c r="BZ37" s="109"/>
      <c r="CA37" s="215"/>
      <c r="CB37" s="215"/>
      <c r="CC37" s="109"/>
      <c r="CD37" s="215"/>
      <c r="CE37" s="109"/>
      <c r="CF37" s="109">
        <v>4</v>
      </c>
      <c r="CG37" s="109">
        <v>4</v>
      </c>
      <c r="CH37" s="109"/>
      <c r="CI37" s="109">
        <v>4</v>
      </c>
      <c r="CJ37" s="240"/>
      <c r="CK37" s="815"/>
      <c r="CM37" s="62">
        <f t="shared" si="0"/>
        <v>30</v>
      </c>
      <c r="CN37" s="62">
        <f t="shared" si="1"/>
        <v>0</v>
      </c>
      <c r="CO37" s="63">
        <f t="shared" si="2"/>
        <v>5</v>
      </c>
      <c r="CP37" s="63">
        <f t="shared" si="3"/>
        <v>1</v>
      </c>
    </row>
    <row r="38" spans="1:94" ht="17.100000000000001" customHeight="1">
      <c r="A38" s="810"/>
      <c r="B38" s="820"/>
      <c r="C38" s="64" t="s">
        <v>304</v>
      </c>
      <c r="D38" s="241"/>
      <c r="E38" s="216"/>
      <c r="F38" s="113"/>
      <c r="G38" s="113"/>
      <c r="H38" s="113"/>
      <c r="I38" s="113"/>
      <c r="J38" s="113"/>
      <c r="K38" s="113"/>
      <c r="L38" s="216"/>
      <c r="M38" s="113"/>
      <c r="N38" s="113"/>
      <c r="O38" s="113"/>
      <c r="P38" s="113"/>
      <c r="Q38" s="113"/>
      <c r="R38" s="113"/>
      <c r="S38" s="216"/>
      <c r="T38" s="113"/>
      <c r="U38" s="113"/>
      <c r="V38" s="113"/>
      <c r="W38" s="113"/>
      <c r="X38" s="113"/>
      <c r="Y38" s="113"/>
      <c r="Z38" s="216"/>
      <c r="AA38" s="113"/>
      <c r="AB38" s="113"/>
      <c r="AC38" s="113"/>
      <c r="AD38" s="113"/>
      <c r="AE38" s="242"/>
      <c r="AF38" s="241"/>
      <c r="AG38" s="216"/>
      <c r="AH38" s="113"/>
      <c r="AI38" s="113"/>
      <c r="AJ38" s="113"/>
      <c r="AK38" s="113"/>
      <c r="AL38" s="113"/>
      <c r="AM38" s="113"/>
      <c r="AN38" s="216"/>
      <c r="AO38" s="113"/>
      <c r="AP38" s="113"/>
      <c r="AQ38" s="113"/>
      <c r="AR38" s="113"/>
      <c r="AS38" s="113"/>
      <c r="AT38" s="113"/>
      <c r="AU38" s="216"/>
      <c r="AV38" s="113"/>
      <c r="AW38" s="113"/>
      <c r="AX38" s="113"/>
      <c r="AY38" s="113"/>
      <c r="AZ38" s="113"/>
      <c r="BA38" s="113"/>
      <c r="BB38" s="216"/>
      <c r="BC38" s="216"/>
      <c r="BD38" s="113"/>
      <c r="BE38" s="113"/>
      <c r="BF38" s="113"/>
      <c r="BG38" s="113"/>
      <c r="BH38" s="113"/>
      <c r="BI38" s="216"/>
      <c r="BJ38" s="242"/>
      <c r="BK38" s="241"/>
      <c r="BL38" s="113"/>
      <c r="BM38" s="113"/>
      <c r="BN38" s="113"/>
      <c r="BO38" s="113"/>
      <c r="BP38" s="216"/>
      <c r="BQ38" s="113"/>
      <c r="BR38" s="113"/>
      <c r="BS38" s="113"/>
      <c r="BT38" s="113"/>
      <c r="BU38" s="113"/>
      <c r="BV38" s="113"/>
      <c r="BW38" s="216"/>
      <c r="BX38" s="113"/>
      <c r="BY38" s="113"/>
      <c r="BZ38" s="113"/>
      <c r="CA38" s="216"/>
      <c r="CB38" s="216"/>
      <c r="CC38" s="113"/>
      <c r="CD38" s="216"/>
      <c r="CE38" s="113"/>
      <c r="CF38" s="113"/>
      <c r="CG38" s="113"/>
      <c r="CH38" s="113"/>
      <c r="CI38" s="113"/>
      <c r="CJ38" s="242"/>
      <c r="CK38" s="816"/>
      <c r="CM38" s="65">
        <f t="shared" si="0"/>
        <v>0</v>
      </c>
      <c r="CN38" s="65">
        <f t="shared" si="1"/>
        <v>0</v>
      </c>
      <c r="CO38" s="66">
        <f t="shared" si="2"/>
        <v>0</v>
      </c>
      <c r="CP38" s="66">
        <f t="shared" si="3"/>
        <v>0</v>
      </c>
    </row>
    <row r="39" spans="1:94" ht="17.100000000000001" customHeight="1">
      <c r="A39" s="858">
        <v>12</v>
      </c>
      <c r="B39" s="877" t="s">
        <v>706</v>
      </c>
      <c r="C39" s="58" t="s">
        <v>297</v>
      </c>
      <c r="D39" s="237"/>
      <c r="E39" s="217"/>
      <c r="F39" s="116"/>
      <c r="G39" s="116"/>
      <c r="H39" s="116"/>
      <c r="I39" s="116"/>
      <c r="J39" s="116"/>
      <c r="K39" s="116"/>
      <c r="L39" s="217"/>
      <c r="M39" s="116"/>
      <c r="N39" s="116"/>
      <c r="O39" s="116">
        <v>2</v>
      </c>
      <c r="P39" s="116">
        <v>2</v>
      </c>
      <c r="Q39" s="116"/>
      <c r="R39" s="116"/>
      <c r="S39" s="217"/>
      <c r="T39" s="116"/>
      <c r="U39" s="116">
        <v>2</v>
      </c>
      <c r="V39" s="116">
        <v>2</v>
      </c>
      <c r="W39" s="116">
        <v>2</v>
      </c>
      <c r="X39" s="116">
        <v>2</v>
      </c>
      <c r="Y39" s="116"/>
      <c r="Z39" s="217"/>
      <c r="AA39" s="116"/>
      <c r="AB39" s="116">
        <v>2</v>
      </c>
      <c r="AC39" s="116">
        <v>2</v>
      </c>
      <c r="AD39" s="116">
        <v>2</v>
      </c>
      <c r="AE39" s="238">
        <v>2</v>
      </c>
      <c r="AF39" s="237"/>
      <c r="AG39" s="217"/>
      <c r="AH39" s="116"/>
      <c r="AI39" s="116">
        <v>2</v>
      </c>
      <c r="AJ39" s="116">
        <v>2</v>
      </c>
      <c r="AK39" s="116">
        <v>2</v>
      </c>
      <c r="AL39" s="116">
        <v>2</v>
      </c>
      <c r="AM39" s="116"/>
      <c r="AN39" s="217"/>
      <c r="AO39" s="116"/>
      <c r="AP39" s="116">
        <v>2</v>
      </c>
      <c r="AQ39" s="116">
        <v>2</v>
      </c>
      <c r="AR39" s="116">
        <v>2</v>
      </c>
      <c r="AS39" s="116">
        <v>2</v>
      </c>
      <c r="AT39" s="116"/>
      <c r="AU39" s="217"/>
      <c r="AV39" s="116"/>
      <c r="AW39" s="116">
        <v>2</v>
      </c>
      <c r="AX39" s="116">
        <v>2</v>
      </c>
      <c r="AY39" s="116">
        <v>2</v>
      </c>
      <c r="AZ39" s="116">
        <v>2</v>
      </c>
      <c r="BA39" s="116"/>
      <c r="BB39" s="217"/>
      <c r="BC39" s="217"/>
      <c r="BD39" s="116">
        <v>2</v>
      </c>
      <c r="BE39" s="116">
        <v>2</v>
      </c>
      <c r="BF39" s="116">
        <v>2</v>
      </c>
      <c r="BG39" s="116">
        <v>2</v>
      </c>
      <c r="BH39" s="116"/>
      <c r="BI39" s="217"/>
      <c r="BJ39" s="238"/>
      <c r="BK39" s="116">
        <v>2</v>
      </c>
      <c r="BL39" s="116">
        <v>2</v>
      </c>
      <c r="BM39" s="116">
        <v>2</v>
      </c>
      <c r="BN39" s="116">
        <v>2</v>
      </c>
      <c r="BO39" s="116"/>
      <c r="BP39" s="217"/>
      <c r="BQ39" s="116"/>
      <c r="BR39" s="116"/>
      <c r="BS39" s="116">
        <v>2</v>
      </c>
      <c r="BT39" s="116">
        <v>2</v>
      </c>
      <c r="BU39" s="116">
        <v>2</v>
      </c>
      <c r="BV39" s="116"/>
      <c r="BW39" s="217"/>
      <c r="BX39" s="116"/>
      <c r="BY39" s="116"/>
      <c r="BZ39" s="116"/>
      <c r="CA39" s="217"/>
      <c r="CB39" s="217"/>
      <c r="CC39" s="116"/>
      <c r="CD39" s="217"/>
      <c r="CE39" s="116"/>
      <c r="CF39" s="116">
        <v>2</v>
      </c>
      <c r="CG39" s="116">
        <v>2</v>
      </c>
      <c r="CH39" s="116"/>
      <c r="CI39" s="116">
        <v>2</v>
      </c>
      <c r="CJ39" s="238"/>
      <c r="CK39" s="814" t="s">
        <v>707</v>
      </c>
      <c r="CM39" s="59">
        <f t="shared" si="0"/>
        <v>0</v>
      </c>
      <c r="CN39" s="59">
        <f t="shared" si="1"/>
        <v>0</v>
      </c>
      <c r="CO39" s="60">
        <f t="shared" si="2"/>
        <v>36</v>
      </c>
      <c r="CP39" s="60">
        <f t="shared" si="3"/>
        <v>0</v>
      </c>
    </row>
    <row r="40" spans="1:94" ht="17.100000000000001" customHeight="1">
      <c r="A40" s="859"/>
      <c r="B40" s="878"/>
      <c r="C40" s="61" t="s">
        <v>303</v>
      </c>
      <c r="D40" s="239"/>
      <c r="E40" s="215"/>
      <c r="F40" s="109"/>
      <c r="G40" s="109"/>
      <c r="H40" s="109"/>
      <c r="I40" s="109"/>
      <c r="J40" s="109"/>
      <c r="K40" s="109"/>
      <c r="L40" s="215"/>
      <c r="M40" s="109"/>
      <c r="N40" s="109"/>
      <c r="O40" s="116">
        <v>2</v>
      </c>
      <c r="P40" s="109">
        <v>2</v>
      </c>
      <c r="Q40" s="109">
        <v>2</v>
      </c>
      <c r="R40" s="109"/>
      <c r="S40" s="215"/>
      <c r="T40" s="109"/>
      <c r="U40" s="109">
        <v>2</v>
      </c>
      <c r="V40" s="109">
        <v>2</v>
      </c>
      <c r="W40" s="109">
        <v>2</v>
      </c>
      <c r="X40" s="109">
        <v>2</v>
      </c>
      <c r="Y40" s="109"/>
      <c r="Z40" s="215"/>
      <c r="AA40" s="109"/>
      <c r="AB40" s="109">
        <v>2</v>
      </c>
      <c r="AC40" s="109">
        <v>2</v>
      </c>
      <c r="AD40" s="109">
        <v>2</v>
      </c>
      <c r="AE40" s="240">
        <v>2</v>
      </c>
      <c r="AF40" s="239"/>
      <c r="AG40" s="215"/>
      <c r="AH40" s="109"/>
      <c r="AI40" s="109">
        <v>2</v>
      </c>
      <c r="AJ40" s="109">
        <v>2</v>
      </c>
      <c r="AK40" s="109">
        <v>2</v>
      </c>
      <c r="AL40" s="109">
        <v>2</v>
      </c>
      <c r="AM40" s="109"/>
      <c r="AN40" s="215"/>
      <c r="AO40" s="109"/>
      <c r="AP40" s="109">
        <v>2</v>
      </c>
      <c r="AQ40" s="109">
        <v>2</v>
      </c>
      <c r="AR40" s="109">
        <v>2</v>
      </c>
      <c r="AS40" s="109">
        <v>2</v>
      </c>
      <c r="AT40" s="109"/>
      <c r="AU40" s="215"/>
      <c r="AV40" s="109"/>
      <c r="AW40" s="109">
        <v>2</v>
      </c>
      <c r="AX40" s="109">
        <v>2</v>
      </c>
      <c r="AY40" s="109">
        <v>4</v>
      </c>
      <c r="AZ40" s="109">
        <v>2</v>
      </c>
      <c r="BA40" s="109"/>
      <c r="BB40" s="215"/>
      <c r="BC40" s="215"/>
      <c r="BD40" s="116">
        <v>2</v>
      </c>
      <c r="BE40" s="109">
        <v>2</v>
      </c>
      <c r="BF40" s="109">
        <v>2</v>
      </c>
      <c r="BG40" s="109">
        <v>2</v>
      </c>
      <c r="BH40" s="109"/>
      <c r="BI40" s="215"/>
      <c r="BJ40" s="240"/>
      <c r="BK40" s="116">
        <v>2</v>
      </c>
      <c r="BL40" s="109">
        <v>2</v>
      </c>
      <c r="BM40" s="109">
        <v>2</v>
      </c>
      <c r="BN40" s="109">
        <v>2</v>
      </c>
      <c r="BO40" s="109"/>
      <c r="BP40" s="215"/>
      <c r="BQ40" s="109"/>
      <c r="BR40" s="109"/>
      <c r="BS40" s="109">
        <v>2</v>
      </c>
      <c r="BT40" s="109">
        <v>2</v>
      </c>
      <c r="BU40" s="109">
        <v>2</v>
      </c>
      <c r="BV40" s="109"/>
      <c r="BW40" s="215"/>
      <c r="BX40" s="109"/>
      <c r="BY40" s="109"/>
      <c r="BZ40" s="109"/>
      <c r="CA40" s="215"/>
      <c r="CB40" s="215"/>
      <c r="CC40" s="109"/>
      <c r="CD40" s="215"/>
      <c r="CE40" s="109"/>
      <c r="CF40" s="109">
        <v>2</v>
      </c>
      <c r="CG40" s="109">
        <v>2</v>
      </c>
      <c r="CH40" s="109"/>
      <c r="CI40" s="109">
        <v>2</v>
      </c>
      <c r="CJ40" s="240"/>
      <c r="CK40" s="815"/>
      <c r="CM40" s="62">
        <f t="shared" si="0"/>
        <v>1</v>
      </c>
      <c r="CN40" s="62">
        <f t="shared" si="1"/>
        <v>0</v>
      </c>
      <c r="CO40" s="63">
        <f t="shared" si="2"/>
        <v>36</v>
      </c>
      <c r="CP40" s="63">
        <f t="shared" si="3"/>
        <v>0</v>
      </c>
    </row>
    <row r="41" spans="1:94" ht="17.100000000000001" customHeight="1">
      <c r="A41" s="860"/>
      <c r="B41" s="879"/>
      <c r="C41" s="64" t="s">
        <v>304</v>
      </c>
      <c r="D41" s="241"/>
      <c r="E41" s="216"/>
      <c r="F41" s="113"/>
      <c r="G41" s="113"/>
      <c r="H41" s="113"/>
      <c r="I41" s="113"/>
      <c r="J41" s="113"/>
      <c r="K41" s="113"/>
      <c r="L41" s="216"/>
      <c r="M41" s="113"/>
      <c r="N41" s="113"/>
      <c r="O41" s="113"/>
      <c r="P41" s="113"/>
      <c r="Q41" s="113"/>
      <c r="R41" s="113"/>
      <c r="S41" s="216"/>
      <c r="T41" s="113"/>
      <c r="U41" s="113"/>
      <c r="V41" s="113"/>
      <c r="W41" s="113"/>
      <c r="X41" s="113"/>
      <c r="Y41" s="113"/>
      <c r="Z41" s="216"/>
      <c r="AA41" s="113"/>
      <c r="AB41" s="113"/>
      <c r="AC41" s="113"/>
      <c r="AD41" s="113"/>
      <c r="AE41" s="242"/>
      <c r="AF41" s="241"/>
      <c r="AG41" s="216"/>
      <c r="AH41" s="113"/>
      <c r="AI41" s="113"/>
      <c r="AJ41" s="113"/>
      <c r="AK41" s="113"/>
      <c r="AL41" s="113"/>
      <c r="AM41" s="113"/>
      <c r="AN41" s="216"/>
      <c r="AO41" s="113"/>
      <c r="AP41" s="113"/>
      <c r="AQ41" s="113"/>
      <c r="AR41" s="113"/>
      <c r="AS41" s="113"/>
      <c r="AT41" s="113"/>
      <c r="AU41" s="216"/>
      <c r="AV41" s="113"/>
      <c r="AW41" s="113"/>
      <c r="AX41" s="113"/>
      <c r="AY41" s="113"/>
      <c r="AZ41" s="113"/>
      <c r="BA41" s="113"/>
      <c r="BB41" s="216"/>
      <c r="BC41" s="216"/>
      <c r="BD41" s="113"/>
      <c r="BE41" s="113"/>
      <c r="BF41" s="113"/>
      <c r="BG41" s="113"/>
      <c r="BH41" s="113"/>
      <c r="BI41" s="216"/>
      <c r="BJ41" s="242"/>
      <c r="BK41" s="241"/>
      <c r="BL41" s="113"/>
      <c r="BM41" s="113"/>
      <c r="BN41" s="113"/>
      <c r="BO41" s="113"/>
      <c r="BP41" s="216"/>
      <c r="BQ41" s="113"/>
      <c r="BR41" s="113"/>
      <c r="BS41" s="113"/>
      <c r="BT41" s="113"/>
      <c r="BU41" s="113"/>
      <c r="BV41" s="113"/>
      <c r="BW41" s="216"/>
      <c r="BX41" s="113"/>
      <c r="BY41" s="113"/>
      <c r="BZ41" s="113"/>
      <c r="CA41" s="216"/>
      <c r="CB41" s="216"/>
      <c r="CC41" s="113"/>
      <c r="CD41" s="216"/>
      <c r="CE41" s="113"/>
      <c r="CF41" s="113"/>
      <c r="CG41" s="113"/>
      <c r="CH41" s="113"/>
      <c r="CI41" s="113"/>
      <c r="CJ41" s="242"/>
      <c r="CK41" s="816"/>
      <c r="CM41" s="65">
        <f t="shared" si="0"/>
        <v>0</v>
      </c>
      <c r="CN41" s="65">
        <f t="shared" si="1"/>
        <v>0</v>
      </c>
      <c r="CO41" s="66">
        <f t="shared" si="2"/>
        <v>0</v>
      </c>
      <c r="CP41" s="66">
        <f t="shared" si="3"/>
        <v>0</v>
      </c>
    </row>
    <row r="42" spans="1:94" ht="17.100000000000001" customHeight="1">
      <c r="A42" s="808">
        <v>13</v>
      </c>
      <c r="B42" s="818" t="s">
        <v>708</v>
      </c>
      <c r="C42" s="58" t="s">
        <v>297</v>
      </c>
      <c r="D42" s="237"/>
      <c r="E42" s="217"/>
      <c r="F42" s="116"/>
      <c r="G42" s="116"/>
      <c r="H42" s="116"/>
      <c r="I42" s="116"/>
      <c r="J42" s="116"/>
      <c r="K42" s="116"/>
      <c r="L42" s="217"/>
      <c r="M42" s="116"/>
      <c r="N42" s="116"/>
      <c r="O42" s="116">
        <v>4</v>
      </c>
      <c r="P42" s="116">
        <v>4</v>
      </c>
      <c r="Q42" s="116"/>
      <c r="R42" s="116"/>
      <c r="S42" s="217"/>
      <c r="T42" s="116"/>
      <c r="U42" s="116">
        <v>4</v>
      </c>
      <c r="V42" s="116">
        <v>4</v>
      </c>
      <c r="W42" s="116">
        <v>4</v>
      </c>
      <c r="X42" s="116">
        <v>2</v>
      </c>
      <c r="Y42" s="116"/>
      <c r="Z42" s="217"/>
      <c r="AA42" s="116"/>
      <c r="AB42" s="116">
        <v>4</v>
      </c>
      <c r="AC42" s="116">
        <v>4</v>
      </c>
      <c r="AD42" s="116">
        <v>4</v>
      </c>
      <c r="AE42" s="238">
        <v>1</v>
      </c>
      <c r="AF42" s="237"/>
      <c r="AG42" s="217"/>
      <c r="AH42" s="116"/>
      <c r="AI42" s="116">
        <v>1</v>
      </c>
      <c r="AJ42" s="116">
        <v>2</v>
      </c>
      <c r="AK42" s="116">
        <v>4</v>
      </c>
      <c r="AL42" s="116">
        <v>3</v>
      </c>
      <c r="AM42" s="116"/>
      <c r="AN42" s="217"/>
      <c r="AO42" s="116"/>
      <c r="AP42" s="116">
        <v>4</v>
      </c>
      <c r="AQ42" s="116">
        <v>4</v>
      </c>
      <c r="AR42" s="116">
        <v>4</v>
      </c>
      <c r="AS42" s="116">
        <v>4</v>
      </c>
      <c r="AT42" s="116"/>
      <c r="AU42" s="217"/>
      <c r="AV42" s="116"/>
      <c r="AW42" s="116">
        <v>4</v>
      </c>
      <c r="AX42" s="116">
        <v>4</v>
      </c>
      <c r="AY42" s="116">
        <v>4</v>
      </c>
      <c r="AZ42" s="116">
        <v>4</v>
      </c>
      <c r="BA42" s="116"/>
      <c r="BB42" s="217"/>
      <c r="BC42" s="217"/>
      <c r="BD42" s="116">
        <v>4</v>
      </c>
      <c r="BE42" s="116">
        <v>1</v>
      </c>
      <c r="BF42" s="116">
        <v>4</v>
      </c>
      <c r="BG42" s="116">
        <v>4</v>
      </c>
      <c r="BH42" s="116"/>
      <c r="BI42" s="217"/>
      <c r="BJ42" s="238"/>
      <c r="BK42" s="116">
        <v>4</v>
      </c>
      <c r="BL42" s="116">
        <v>4</v>
      </c>
      <c r="BM42" s="116">
        <v>4</v>
      </c>
      <c r="BN42" s="116">
        <v>4</v>
      </c>
      <c r="BO42" s="116"/>
      <c r="BP42" s="217"/>
      <c r="BQ42" s="116"/>
      <c r="BR42" s="116"/>
      <c r="BS42" s="116">
        <v>4</v>
      </c>
      <c r="BT42" s="116">
        <v>4</v>
      </c>
      <c r="BU42" s="116">
        <v>3</v>
      </c>
      <c r="BV42" s="116"/>
      <c r="BW42" s="217"/>
      <c r="BX42" s="116"/>
      <c r="BY42" s="116"/>
      <c r="BZ42" s="116"/>
      <c r="CA42" s="217"/>
      <c r="CB42" s="217"/>
      <c r="CC42" s="116"/>
      <c r="CD42" s="217"/>
      <c r="CE42" s="116"/>
      <c r="CF42" s="116">
        <v>4</v>
      </c>
      <c r="CG42" s="116">
        <v>2</v>
      </c>
      <c r="CH42" s="116"/>
      <c r="CI42" s="116">
        <v>4</v>
      </c>
      <c r="CJ42" s="238"/>
      <c r="CK42" s="814"/>
      <c r="CM42" s="59">
        <f t="shared" si="0"/>
        <v>28</v>
      </c>
      <c r="CN42" s="59">
        <f t="shared" si="1"/>
        <v>2</v>
      </c>
      <c r="CO42" s="60">
        <f t="shared" si="2"/>
        <v>3</v>
      </c>
      <c r="CP42" s="60">
        <f t="shared" si="3"/>
        <v>3</v>
      </c>
    </row>
    <row r="43" spans="1:94" ht="17.100000000000001" customHeight="1">
      <c r="A43" s="809"/>
      <c r="B43" s="819"/>
      <c r="C43" s="61" t="s">
        <v>303</v>
      </c>
      <c r="D43" s="239"/>
      <c r="E43" s="215"/>
      <c r="F43" s="109"/>
      <c r="G43" s="109"/>
      <c r="H43" s="109"/>
      <c r="I43" s="109"/>
      <c r="J43" s="109"/>
      <c r="K43" s="109"/>
      <c r="L43" s="215"/>
      <c r="M43" s="109"/>
      <c r="N43" s="109"/>
      <c r="O43" s="109">
        <v>4</v>
      </c>
      <c r="P43" s="109">
        <v>4</v>
      </c>
      <c r="Q43" s="116">
        <v>4</v>
      </c>
      <c r="R43" s="109"/>
      <c r="S43" s="215"/>
      <c r="T43" s="109"/>
      <c r="U43" s="109">
        <v>4</v>
      </c>
      <c r="V43" s="109">
        <v>4</v>
      </c>
      <c r="W43" s="109">
        <v>4</v>
      </c>
      <c r="X43" s="109">
        <v>2</v>
      </c>
      <c r="Y43" s="109"/>
      <c r="Z43" s="215"/>
      <c r="AA43" s="109"/>
      <c r="AB43" s="109">
        <v>4</v>
      </c>
      <c r="AC43" s="109">
        <v>4</v>
      </c>
      <c r="AD43" s="109">
        <v>4</v>
      </c>
      <c r="AE43" s="240">
        <v>1</v>
      </c>
      <c r="AF43" s="239"/>
      <c r="AG43" s="215"/>
      <c r="AH43" s="109"/>
      <c r="AI43" s="109">
        <v>1</v>
      </c>
      <c r="AJ43" s="109">
        <v>2</v>
      </c>
      <c r="AK43" s="109">
        <v>4</v>
      </c>
      <c r="AL43" s="116">
        <v>4</v>
      </c>
      <c r="AM43" s="109"/>
      <c r="AN43" s="215"/>
      <c r="AO43" s="109"/>
      <c r="AP43" s="109">
        <v>4</v>
      </c>
      <c r="AQ43" s="109">
        <v>4</v>
      </c>
      <c r="AR43" s="109"/>
      <c r="AS43" s="116">
        <v>4</v>
      </c>
      <c r="AT43" s="109"/>
      <c r="AU43" s="215"/>
      <c r="AV43" s="109"/>
      <c r="AW43" s="109">
        <v>4</v>
      </c>
      <c r="AX43" s="109">
        <v>4</v>
      </c>
      <c r="AY43" s="109">
        <v>4</v>
      </c>
      <c r="AZ43" s="116">
        <v>4</v>
      </c>
      <c r="BA43" s="109"/>
      <c r="BB43" s="215"/>
      <c r="BC43" s="215"/>
      <c r="BD43" s="109">
        <v>4</v>
      </c>
      <c r="BE43" s="109">
        <v>1</v>
      </c>
      <c r="BF43" s="109">
        <v>4</v>
      </c>
      <c r="BG43" s="109">
        <v>4</v>
      </c>
      <c r="BH43" s="109"/>
      <c r="BI43" s="215"/>
      <c r="BJ43" s="240"/>
      <c r="BK43" s="109">
        <v>4</v>
      </c>
      <c r="BL43" s="109">
        <v>4</v>
      </c>
      <c r="BM43" s="109">
        <v>4</v>
      </c>
      <c r="BN43" s="109">
        <v>4</v>
      </c>
      <c r="BO43" s="109"/>
      <c r="BP43" s="215"/>
      <c r="BQ43" s="109"/>
      <c r="BR43" s="109"/>
      <c r="BS43" s="109">
        <v>4</v>
      </c>
      <c r="BT43" s="109">
        <v>4</v>
      </c>
      <c r="BU43" s="109">
        <v>4</v>
      </c>
      <c r="BV43" s="109"/>
      <c r="BW43" s="215"/>
      <c r="BX43" s="109"/>
      <c r="BY43" s="109"/>
      <c r="BZ43" s="109"/>
      <c r="CA43" s="215"/>
      <c r="CB43" s="215"/>
      <c r="CC43" s="109"/>
      <c r="CD43" s="215"/>
      <c r="CE43" s="109"/>
      <c r="CF43" s="109">
        <v>4</v>
      </c>
      <c r="CG43" s="109">
        <v>2</v>
      </c>
      <c r="CH43" s="109"/>
      <c r="CI43" s="109">
        <v>4</v>
      </c>
      <c r="CJ43" s="240"/>
      <c r="CK43" s="815"/>
      <c r="CM43" s="62">
        <f t="shared" si="0"/>
        <v>30</v>
      </c>
      <c r="CN43" s="62">
        <f t="shared" si="1"/>
        <v>0</v>
      </c>
      <c r="CO43" s="63">
        <f t="shared" si="2"/>
        <v>3</v>
      </c>
      <c r="CP43" s="63">
        <f t="shared" si="3"/>
        <v>3</v>
      </c>
    </row>
    <row r="44" spans="1:94" ht="17.100000000000001" customHeight="1">
      <c r="A44" s="810"/>
      <c r="B44" s="820"/>
      <c r="C44" s="64" t="s">
        <v>304</v>
      </c>
      <c r="D44" s="241"/>
      <c r="E44" s="216"/>
      <c r="F44" s="113"/>
      <c r="G44" s="113"/>
      <c r="H44" s="113"/>
      <c r="I44" s="113"/>
      <c r="J44" s="113"/>
      <c r="K44" s="113"/>
      <c r="L44" s="216"/>
      <c r="M44" s="113"/>
      <c r="N44" s="113"/>
      <c r="O44" s="113"/>
      <c r="P44" s="113"/>
      <c r="Q44" s="113"/>
      <c r="R44" s="113"/>
      <c r="S44" s="216"/>
      <c r="T44" s="113"/>
      <c r="U44" s="113"/>
      <c r="V44" s="113"/>
      <c r="W44" s="113"/>
      <c r="X44" s="113"/>
      <c r="Y44" s="113"/>
      <c r="Z44" s="216"/>
      <c r="AA44" s="113"/>
      <c r="AB44" s="113"/>
      <c r="AC44" s="113"/>
      <c r="AD44" s="113"/>
      <c r="AE44" s="242"/>
      <c r="AF44" s="241"/>
      <c r="AG44" s="216"/>
      <c r="AH44" s="113"/>
      <c r="AI44" s="113"/>
      <c r="AJ44" s="113"/>
      <c r="AK44" s="113"/>
      <c r="AL44" s="113"/>
      <c r="AM44" s="113"/>
      <c r="AN44" s="216"/>
      <c r="AO44" s="113"/>
      <c r="AP44" s="113"/>
      <c r="AQ44" s="113"/>
      <c r="AR44" s="113"/>
      <c r="AS44" s="113"/>
      <c r="AT44" s="113"/>
      <c r="AU44" s="216"/>
      <c r="AV44" s="113"/>
      <c r="AW44" s="113"/>
      <c r="AX44" s="113"/>
      <c r="AY44" s="113"/>
      <c r="AZ44" s="113"/>
      <c r="BA44" s="113"/>
      <c r="BB44" s="216"/>
      <c r="BC44" s="216"/>
      <c r="BD44" s="113"/>
      <c r="BE44" s="113"/>
      <c r="BF44" s="113"/>
      <c r="BG44" s="113"/>
      <c r="BH44" s="113"/>
      <c r="BI44" s="216"/>
      <c r="BJ44" s="242"/>
      <c r="BK44" s="241"/>
      <c r="BL44" s="113"/>
      <c r="BM44" s="113"/>
      <c r="BN44" s="113"/>
      <c r="BO44" s="113"/>
      <c r="BP44" s="216"/>
      <c r="BQ44" s="113"/>
      <c r="BR44" s="113"/>
      <c r="BS44" s="113"/>
      <c r="BT44" s="113"/>
      <c r="BU44" s="113"/>
      <c r="BV44" s="113"/>
      <c r="BW44" s="216"/>
      <c r="BX44" s="113"/>
      <c r="BY44" s="113"/>
      <c r="BZ44" s="113"/>
      <c r="CA44" s="216"/>
      <c r="CB44" s="216"/>
      <c r="CC44" s="113"/>
      <c r="CD44" s="216"/>
      <c r="CE44" s="113"/>
      <c r="CF44" s="113"/>
      <c r="CG44" s="113"/>
      <c r="CH44" s="113"/>
      <c r="CI44" s="113"/>
      <c r="CJ44" s="242"/>
      <c r="CK44" s="816"/>
      <c r="CM44" s="65">
        <f t="shared" si="0"/>
        <v>0</v>
      </c>
      <c r="CN44" s="65">
        <f t="shared" si="1"/>
        <v>0</v>
      </c>
      <c r="CO44" s="66">
        <f t="shared" si="2"/>
        <v>0</v>
      </c>
      <c r="CP44" s="66">
        <f t="shared" si="3"/>
        <v>0</v>
      </c>
    </row>
    <row r="45" spans="1:94" ht="17.100000000000001" customHeight="1">
      <c r="A45" s="808">
        <v>14</v>
      </c>
      <c r="B45" s="818" t="s">
        <v>709</v>
      </c>
      <c r="C45" s="102" t="s">
        <v>297</v>
      </c>
      <c r="D45" s="237"/>
      <c r="E45" s="217"/>
      <c r="F45" s="116"/>
      <c r="G45" s="116"/>
      <c r="H45" s="116"/>
      <c r="I45" s="116"/>
      <c r="J45" s="116"/>
      <c r="K45" s="116"/>
      <c r="L45" s="217"/>
      <c r="M45" s="116"/>
      <c r="N45" s="116"/>
      <c r="O45" s="116">
        <v>4</v>
      </c>
      <c r="P45" s="116">
        <v>4</v>
      </c>
      <c r="Q45" s="116"/>
      <c r="R45" s="116"/>
      <c r="S45" s="217"/>
      <c r="T45" s="116"/>
      <c r="U45" s="116">
        <v>4</v>
      </c>
      <c r="V45" s="116">
        <v>3</v>
      </c>
      <c r="W45" s="116">
        <v>4</v>
      </c>
      <c r="X45" s="116">
        <v>4</v>
      </c>
      <c r="Y45" s="116"/>
      <c r="Z45" s="217"/>
      <c r="AA45" s="116"/>
      <c r="AB45" s="116">
        <v>4</v>
      </c>
      <c r="AC45" s="116">
        <v>4</v>
      </c>
      <c r="AD45" s="116">
        <v>4</v>
      </c>
      <c r="AE45" s="238">
        <v>4</v>
      </c>
      <c r="AF45" s="237"/>
      <c r="AG45" s="217"/>
      <c r="AH45" s="116"/>
      <c r="AI45" s="116">
        <v>4</v>
      </c>
      <c r="AJ45" s="116">
        <v>4</v>
      </c>
      <c r="AK45" s="116">
        <v>4</v>
      </c>
      <c r="AL45" s="116">
        <v>3</v>
      </c>
      <c r="AM45" s="116"/>
      <c r="AN45" s="217"/>
      <c r="AO45" s="116"/>
      <c r="AP45" s="116">
        <v>1</v>
      </c>
      <c r="AQ45" s="116">
        <v>4</v>
      </c>
      <c r="AR45" s="116">
        <v>4</v>
      </c>
      <c r="AS45" s="116">
        <v>4</v>
      </c>
      <c r="AT45" s="116"/>
      <c r="AU45" s="217"/>
      <c r="AV45" s="116"/>
      <c r="AW45" s="116">
        <v>4</v>
      </c>
      <c r="AX45" s="116">
        <v>4</v>
      </c>
      <c r="AY45" s="116">
        <v>4</v>
      </c>
      <c r="AZ45" s="116">
        <v>3</v>
      </c>
      <c r="BA45" s="116"/>
      <c r="BB45" s="217"/>
      <c r="BC45" s="217"/>
      <c r="BD45" s="116">
        <v>4</v>
      </c>
      <c r="BE45" s="116">
        <v>1</v>
      </c>
      <c r="BF45" s="116">
        <v>4</v>
      </c>
      <c r="BG45" s="116">
        <v>4</v>
      </c>
      <c r="BH45" s="116"/>
      <c r="BI45" s="217"/>
      <c r="BJ45" s="238"/>
      <c r="BK45" s="116">
        <v>4</v>
      </c>
      <c r="BL45" s="116">
        <v>4</v>
      </c>
      <c r="BM45" s="116">
        <v>4</v>
      </c>
      <c r="BN45" s="116">
        <v>3</v>
      </c>
      <c r="BO45" s="116"/>
      <c r="BP45" s="217"/>
      <c r="BQ45" s="116"/>
      <c r="BR45" s="116"/>
      <c r="BS45" s="116">
        <v>3</v>
      </c>
      <c r="BT45" s="116">
        <v>4</v>
      </c>
      <c r="BU45" s="116">
        <v>3</v>
      </c>
      <c r="BV45" s="116"/>
      <c r="BW45" s="217"/>
      <c r="BX45" s="116"/>
      <c r="BY45" s="116"/>
      <c r="BZ45" s="116"/>
      <c r="CA45" s="217"/>
      <c r="CB45" s="217"/>
      <c r="CC45" s="116"/>
      <c r="CD45" s="217"/>
      <c r="CE45" s="116"/>
      <c r="CF45" s="116">
        <v>4</v>
      </c>
      <c r="CG45" s="116">
        <v>4</v>
      </c>
      <c r="CH45" s="116"/>
      <c r="CI45" s="116">
        <v>4</v>
      </c>
      <c r="CJ45" s="238"/>
      <c r="CK45" s="814"/>
      <c r="CM45" s="59">
        <f t="shared" si="0"/>
        <v>28</v>
      </c>
      <c r="CN45" s="59">
        <f t="shared" si="1"/>
        <v>6</v>
      </c>
      <c r="CO45" s="60">
        <f t="shared" si="2"/>
        <v>0</v>
      </c>
      <c r="CP45" s="60">
        <f t="shared" si="3"/>
        <v>2</v>
      </c>
    </row>
    <row r="46" spans="1:94" ht="17.100000000000001" customHeight="1">
      <c r="A46" s="809"/>
      <c r="B46" s="819"/>
      <c r="C46" s="61" t="s">
        <v>303</v>
      </c>
      <c r="D46" s="239"/>
      <c r="E46" s="215"/>
      <c r="F46" s="109"/>
      <c r="G46" s="109"/>
      <c r="H46" s="109"/>
      <c r="I46" s="109"/>
      <c r="J46" s="109"/>
      <c r="K46" s="109"/>
      <c r="L46" s="215"/>
      <c r="M46" s="109"/>
      <c r="N46" s="109"/>
      <c r="O46" s="109">
        <v>4</v>
      </c>
      <c r="P46" s="109">
        <v>4</v>
      </c>
      <c r="Q46" s="109">
        <v>2</v>
      </c>
      <c r="R46" s="109"/>
      <c r="S46" s="215"/>
      <c r="T46" s="109"/>
      <c r="U46" s="109">
        <v>4</v>
      </c>
      <c r="V46" s="109">
        <v>4</v>
      </c>
      <c r="W46" s="109">
        <v>4</v>
      </c>
      <c r="X46" s="116">
        <v>4</v>
      </c>
      <c r="Y46" s="109"/>
      <c r="Z46" s="215"/>
      <c r="AA46" s="109"/>
      <c r="AB46" s="109">
        <v>4</v>
      </c>
      <c r="AC46" s="109">
        <v>4</v>
      </c>
      <c r="AD46" s="109">
        <v>4</v>
      </c>
      <c r="AE46" s="116">
        <v>4</v>
      </c>
      <c r="AF46" s="239"/>
      <c r="AG46" s="215"/>
      <c r="AH46" s="109"/>
      <c r="AI46" s="109">
        <v>4</v>
      </c>
      <c r="AJ46" s="109">
        <v>4</v>
      </c>
      <c r="AK46" s="109">
        <v>2</v>
      </c>
      <c r="AL46" s="116">
        <v>4</v>
      </c>
      <c r="AM46" s="109"/>
      <c r="AN46" s="215"/>
      <c r="AO46" s="109"/>
      <c r="AP46" s="109">
        <v>1</v>
      </c>
      <c r="AQ46" s="109">
        <v>4</v>
      </c>
      <c r="AR46" s="109">
        <v>4</v>
      </c>
      <c r="AS46" s="116">
        <v>4</v>
      </c>
      <c r="AT46" s="109"/>
      <c r="AU46" s="215"/>
      <c r="AV46" s="109"/>
      <c r="AW46" s="109">
        <v>4</v>
      </c>
      <c r="AX46" s="109">
        <v>4</v>
      </c>
      <c r="AY46" s="109">
        <v>4</v>
      </c>
      <c r="AZ46" s="116">
        <v>4</v>
      </c>
      <c r="BA46" s="109"/>
      <c r="BB46" s="215"/>
      <c r="BC46" s="215"/>
      <c r="BD46" s="109">
        <v>4</v>
      </c>
      <c r="BE46" s="109">
        <v>1</v>
      </c>
      <c r="BF46" s="109">
        <v>4</v>
      </c>
      <c r="BG46" s="109">
        <v>4</v>
      </c>
      <c r="BH46" s="109"/>
      <c r="BI46" s="215"/>
      <c r="BJ46" s="240"/>
      <c r="BK46" s="109">
        <v>4</v>
      </c>
      <c r="BL46" s="109">
        <v>4</v>
      </c>
      <c r="BM46" s="109">
        <v>4</v>
      </c>
      <c r="BN46" s="109">
        <v>4</v>
      </c>
      <c r="BO46" s="109"/>
      <c r="BP46" s="215"/>
      <c r="BQ46" s="109"/>
      <c r="BR46" s="109"/>
      <c r="BS46" s="109">
        <v>4</v>
      </c>
      <c r="BT46" s="109"/>
      <c r="BU46" s="109">
        <v>4</v>
      </c>
      <c r="BV46" s="109"/>
      <c r="BW46" s="215"/>
      <c r="BX46" s="109"/>
      <c r="BY46" s="109"/>
      <c r="BZ46" s="109"/>
      <c r="CA46" s="215"/>
      <c r="CB46" s="215"/>
      <c r="CC46" s="109"/>
      <c r="CD46" s="215"/>
      <c r="CE46" s="109"/>
      <c r="CF46" s="109">
        <v>4</v>
      </c>
      <c r="CG46" s="109">
        <v>4</v>
      </c>
      <c r="CH46" s="109"/>
      <c r="CI46" s="109">
        <v>4</v>
      </c>
      <c r="CJ46" s="240"/>
      <c r="CK46" s="815"/>
      <c r="CM46" s="62">
        <f t="shared" si="0"/>
        <v>32</v>
      </c>
      <c r="CN46" s="62">
        <f t="shared" si="1"/>
        <v>0</v>
      </c>
      <c r="CO46" s="63">
        <f t="shared" si="2"/>
        <v>2</v>
      </c>
      <c r="CP46" s="63">
        <f t="shared" si="3"/>
        <v>2</v>
      </c>
    </row>
    <row r="47" spans="1:94" ht="17.100000000000001" customHeight="1">
      <c r="A47" s="810"/>
      <c r="B47" s="820"/>
      <c r="C47" s="64" t="s">
        <v>304</v>
      </c>
      <c r="D47" s="241"/>
      <c r="E47" s="216"/>
      <c r="F47" s="113"/>
      <c r="G47" s="113"/>
      <c r="H47" s="113"/>
      <c r="I47" s="113"/>
      <c r="J47" s="113"/>
      <c r="K47" s="113"/>
      <c r="L47" s="216"/>
      <c r="M47" s="113"/>
      <c r="N47" s="113"/>
      <c r="O47" s="113"/>
      <c r="P47" s="113"/>
      <c r="Q47" s="113"/>
      <c r="R47" s="113"/>
      <c r="S47" s="216"/>
      <c r="T47" s="113"/>
      <c r="U47" s="113"/>
      <c r="V47" s="113"/>
      <c r="W47" s="113"/>
      <c r="X47" s="113"/>
      <c r="Y47" s="113"/>
      <c r="Z47" s="216"/>
      <c r="AA47" s="113"/>
      <c r="AB47" s="113"/>
      <c r="AC47" s="113"/>
      <c r="AD47" s="113"/>
      <c r="AE47" s="242"/>
      <c r="AF47" s="241"/>
      <c r="AG47" s="216"/>
      <c r="AH47" s="113"/>
      <c r="AI47" s="113"/>
      <c r="AJ47" s="113"/>
      <c r="AK47" s="113"/>
      <c r="AL47" s="113"/>
      <c r="AM47" s="113"/>
      <c r="AN47" s="216"/>
      <c r="AO47" s="113"/>
      <c r="AP47" s="113"/>
      <c r="AQ47" s="113"/>
      <c r="AR47" s="113"/>
      <c r="AS47" s="113"/>
      <c r="AT47" s="113"/>
      <c r="AU47" s="216"/>
      <c r="AV47" s="113"/>
      <c r="AW47" s="113"/>
      <c r="AX47" s="113"/>
      <c r="AY47" s="113"/>
      <c r="AZ47" s="113"/>
      <c r="BA47" s="113"/>
      <c r="BB47" s="216"/>
      <c r="BC47" s="216"/>
      <c r="BD47" s="113"/>
      <c r="BE47" s="113"/>
      <c r="BF47" s="113"/>
      <c r="BG47" s="113"/>
      <c r="BH47" s="113"/>
      <c r="BI47" s="216"/>
      <c r="BJ47" s="242"/>
      <c r="BK47" s="241"/>
      <c r="BL47" s="113"/>
      <c r="BM47" s="113"/>
      <c r="BN47" s="113"/>
      <c r="BO47" s="113"/>
      <c r="BP47" s="216"/>
      <c r="BQ47" s="113"/>
      <c r="BR47" s="113"/>
      <c r="BS47" s="113"/>
      <c r="BT47" s="113"/>
      <c r="BU47" s="113"/>
      <c r="BV47" s="113"/>
      <c r="BW47" s="216"/>
      <c r="BX47" s="113"/>
      <c r="BY47" s="113"/>
      <c r="BZ47" s="113"/>
      <c r="CA47" s="216"/>
      <c r="CB47" s="216"/>
      <c r="CC47" s="113"/>
      <c r="CD47" s="216"/>
      <c r="CE47" s="113"/>
      <c r="CF47" s="113"/>
      <c r="CG47" s="113"/>
      <c r="CH47" s="113"/>
      <c r="CI47" s="113"/>
      <c r="CJ47" s="242"/>
      <c r="CK47" s="816"/>
      <c r="CM47" s="65">
        <f t="shared" si="0"/>
        <v>0</v>
      </c>
      <c r="CN47" s="65">
        <f t="shared" si="1"/>
        <v>0</v>
      </c>
      <c r="CO47" s="66">
        <f t="shared" si="2"/>
        <v>0</v>
      </c>
      <c r="CP47" s="66">
        <f t="shared" si="3"/>
        <v>0</v>
      </c>
    </row>
    <row r="48" spans="1:94" ht="17.100000000000001" customHeight="1">
      <c r="A48" s="808">
        <v>15</v>
      </c>
      <c r="B48" s="818" t="s">
        <v>710</v>
      </c>
      <c r="C48" s="58" t="s">
        <v>297</v>
      </c>
      <c r="D48" s="237"/>
      <c r="E48" s="217"/>
      <c r="F48" s="116"/>
      <c r="G48" s="116"/>
      <c r="H48" s="116"/>
      <c r="I48" s="116"/>
      <c r="J48" s="116"/>
      <c r="K48" s="116"/>
      <c r="L48" s="217"/>
      <c r="M48" s="116"/>
      <c r="N48" s="116"/>
      <c r="O48" s="116">
        <v>4</v>
      </c>
      <c r="P48" s="116">
        <v>4</v>
      </c>
      <c r="Q48" s="116"/>
      <c r="R48" s="116"/>
      <c r="S48" s="217"/>
      <c r="T48" s="116"/>
      <c r="U48" s="116">
        <v>4</v>
      </c>
      <c r="V48" s="116">
        <v>4</v>
      </c>
      <c r="W48" s="116">
        <v>4</v>
      </c>
      <c r="X48" s="116">
        <v>4</v>
      </c>
      <c r="Y48" s="116"/>
      <c r="Z48" s="217"/>
      <c r="AA48" s="116"/>
      <c r="AB48" s="116">
        <v>3</v>
      </c>
      <c r="AC48" s="116">
        <v>1</v>
      </c>
      <c r="AD48" s="116">
        <v>4</v>
      </c>
      <c r="AE48" s="238">
        <v>3</v>
      </c>
      <c r="AF48" s="237"/>
      <c r="AG48" s="217"/>
      <c r="AH48" s="116"/>
      <c r="AI48" s="116">
        <v>4</v>
      </c>
      <c r="AJ48" s="116">
        <v>4</v>
      </c>
      <c r="AK48" s="116">
        <v>4</v>
      </c>
      <c r="AL48" s="116">
        <v>3</v>
      </c>
      <c r="AM48" s="116"/>
      <c r="AN48" s="217"/>
      <c r="AO48" s="116"/>
      <c r="AP48" s="116">
        <v>4</v>
      </c>
      <c r="AQ48" s="116">
        <v>4</v>
      </c>
      <c r="AR48" s="116">
        <v>4</v>
      </c>
      <c r="AS48" s="116">
        <v>4</v>
      </c>
      <c r="AT48" s="116"/>
      <c r="AU48" s="217"/>
      <c r="AV48" s="116"/>
      <c r="AW48" s="116">
        <v>4</v>
      </c>
      <c r="AX48" s="116">
        <v>2</v>
      </c>
      <c r="AY48" s="116">
        <v>4</v>
      </c>
      <c r="AZ48" s="116">
        <v>3</v>
      </c>
      <c r="BA48" s="116"/>
      <c r="BB48" s="217"/>
      <c r="BC48" s="217"/>
      <c r="BD48" s="116">
        <v>4</v>
      </c>
      <c r="BE48" s="116">
        <v>1</v>
      </c>
      <c r="BF48" s="116">
        <v>4</v>
      </c>
      <c r="BG48" s="116">
        <v>4</v>
      </c>
      <c r="BH48" s="116"/>
      <c r="BI48" s="217"/>
      <c r="BJ48" s="238"/>
      <c r="BK48" s="116">
        <v>4</v>
      </c>
      <c r="BL48" s="116">
        <v>4</v>
      </c>
      <c r="BM48" s="116">
        <v>4</v>
      </c>
      <c r="BN48" s="116">
        <v>3</v>
      </c>
      <c r="BO48" s="116"/>
      <c r="BP48" s="217"/>
      <c r="BQ48" s="116"/>
      <c r="BR48" s="116"/>
      <c r="BS48" s="116">
        <v>4</v>
      </c>
      <c r="BT48" s="116">
        <v>4</v>
      </c>
      <c r="BU48" s="116">
        <v>4</v>
      </c>
      <c r="BV48" s="116"/>
      <c r="BW48" s="217"/>
      <c r="BX48" s="116"/>
      <c r="BY48" s="116"/>
      <c r="BZ48" s="116"/>
      <c r="CA48" s="217"/>
      <c r="CB48" s="217"/>
      <c r="CC48" s="116"/>
      <c r="CD48" s="217"/>
      <c r="CE48" s="116"/>
      <c r="CF48" s="116">
        <v>4</v>
      </c>
      <c r="CG48" s="116">
        <v>4</v>
      </c>
      <c r="CH48" s="116"/>
      <c r="CI48" s="116">
        <v>4</v>
      </c>
      <c r="CJ48" s="238"/>
      <c r="CK48" s="883" t="s">
        <v>711</v>
      </c>
      <c r="CM48" s="59">
        <f t="shared" si="0"/>
        <v>28</v>
      </c>
      <c r="CN48" s="59">
        <f t="shared" si="1"/>
        <v>5</v>
      </c>
      <c r="CO48" s="60">
        <f t="shared" si="2"/>
        <v>1</v>
      </c>
      <c r="CP48" s="60">
        <f t="shared" si="3"/>
        <v>2</v>
      </c>
    </row>
    <row r="49" spans="1:94" ht="17.100000000000001" customHeight="1">
      <c r="A49" s="809"/>
      <c r="B49" s="819"/>
      <c r="C49" s="61" t="s">
        <v>303</v>
      </c>
      <c r="D49" s="239"/>
      <c r="E49" s="215"/>
      <c r="F49" s="109"/>
      <c r="G49" s="109"/>
      <c r="H49" s="109"/>
      <c r="I49" s="109"/>
      <c r="J49" s="109"/>
      <c r="K49" s="109"/>
      <c r="L49" s="215"/>
      <c r="M49" s="109"/>
      <c r="N49" s="109"/>
      <c r="O49" s="109">
        <v>4</v>
      </c>
      <c r="P49" s="109">
        <v>4</v>
      </c>
      <c r="Q49" s="116">
        <v>4</v>
      </c>
      <c r="R49" s="109"/>
      <c r="S49" s="215"/>
      <c r="T49" s="109"/>
      <c r="U49" s="109">
        <v>4</v>
      </c>
      <c r="V49" s="109">
        <v>4</v>
      </c>
      <c r="W49" s="109"/>
      <c r="X49" s="116">
        <v>4</v>
      </c>
      <c r="Y49" s="109"/>
      <c r="Z49" s="215"/>
      <c r="AA49" s="109"/>
      <c r="AB49" s="109">
        <v>4</v>
      </c>
      <c r="AC49" s="109">
        <v>4</v>
      </c>
      <c r="AD49" s="109">
        <v>4</v>
      </c>
      <c r="AE49" s="116">
        <v>4</v>
      </c>
      <c r="AF49" s="239"/>
      <c r="AG49" s="215"/>
      <c r="AH49" s="109"/>
      <c r="AI49" s="109">
        <v>4</v>
      </c>
      <c r="AJ49" s="109">
        <v>4</v>
      </c>
      <c r="AK49" s="109"/>
      <c r="AL49" s="116">
        <v>4</v>
      </c>
      <c r="AM49" s="109"/>
      <c r="AN49" s="215"/>
      <c r="AO49" s="109"/>
      <c r="AP49" s="109">
        <v>4</v>
      </c>
      <c r="AQ49" s="109">
        <v>4</v>
      </c>
      <c r="AR49" s="109">
        <v>1</v>
      </c>
      <c r="AS49" s="116">
        <v>4</v>
      </c>
      <c r="AT49" s="109"/>
      <c r="AU49" s="215"/>
      <c r="AV49" s="109"/>
      <c r="AW49" s="109">
        <v>4</v>
      </c>
      <c r="AX49" s="109">
        <v>4</v>
      </c>
      <c r="AY49" s="109">
        <v>4</v>
      </c>
      <c r="AZ49" s="116">
        <v>4</v>
      </c>
      <c r="BA49" s="109"/>
      <c r="BB49" s="215"/>
      <c r="BC49" s="215"/>
      <c r="BD49" s="109">
        <v>4</v>
      </c>
      <c r="BE49" s="109">
        <v>1</v>
      </c>
      <c r="BF49" s="109">
        <v>4</v>
      </c>
      <c r="BG49" s="109">
        <v>4</v>
      </c>
      <c r="BH49" s="109"/>
      <c r="BI49" s="215"/>
      <c r="BJ49" s="240"/>
      <c r="BK49" s="109">
        <v>4</v>
      </c>
      <c r="BL49" s="109">
        <v>4</v>
      </c>
      <c r="BM49" s="109">
        <v>4</v>
      </c>
      <c r="BN49" s="109">
        <v>4</v>
      </c>
      <c r="BO49" s="109"/>
      <c r="BP49" s="215"/>
      <c r="BQ49" s="109"/>
      <c r="BR49" s="109"/>
      <c r="BS49" s="109">
        <v>4</v>
      </c>
      <c r="BT49" s="109">
        <v>4</v>
      </c>
      <c r="BU49" s="109">
        <v>4</v>
      </c>
      <c r="BV49" s="109"/>
      <c r="BW49" s="215"/>
      <c r="BX49" s="109"/>
      <c r="BY49" s="109"/>
      <c r="BZ49" s="109"/>
      <c r="CA49" s="215"/>
      <c r="CB49" s="215"/>
      <c r="CC49" s="109"/>
      <c r="CD49" s="215"/>
      <c r="CE49" s="109"/>
      <c r="CF49" s="109">
        <v>4</v>
      </c>
      <c r="CG49" s="109">
        <v>4</v>
      </c>
      <c r="CH49" s="109"/>
      <c r="CI49" s="109">
        <v>4</v>
      </c>
      <c r="CJ49" s="240"/>
      <c r="CK49" s="884"/>
      <c r="CM49" s="62">
        <f t="shared" si="0"/>
        <v>33</v>
      </c>
      <c r="CN49" s="62">
        <f t="shared" si="1"/>
        <v>0</v>
      </c>
      <c r="CO49" s="63">
        <f t="shared" si="2"/>
        <v>0</v>
      </c>
      <c r="CP49" s="63">
        <f t="shared" si="3"/>
        <v>2</v>
      </c>
    </row>
    <row r="50" spans="1:94" ht="17.100000000000001" customHeight="1">
      <c r="A50" s="810"/>
      <c r="B50" s="820"/>
      <c r="C50" s="64" t="s">
        <v>304</v>
      </c>
      <c r="D50" s="241"/>
      <c r="E50" s="216"/>
      <c r="F50" s="113"/>
      <c r="G50" s="113"/>
      <c r="H50" s="113"/>
      <c r="I50" s="113"/>
      <c r="J50" s="113"/>
      <c r="K50" s="113"/>
      <c r="L50" s="216"/>
      <c r="M50" s="113"/>
      <c r="N50" s="113"/>
      <c r="O50" s="113"/>
      <c r="P50" s="113"/>
      <c r="Q50" s="113"/>
      <c r="R50" s="113"/>
      <c r="S50" s="216"/>
      <c r="T50" s="113"/>
      <c r="U50" s="113"/>
      <c r="V50" s="113"/>
      <c r="W50" s="113"/>
      <c r="X50" s="113"/>
      <c r="Y50" s="113"/>
      <c r="Z50" s="216"/>
      <c r="AA50" s="113"/>
      <c r="AB50" s="113"/>
      <c r="AC50" s="113"/>
      <c r="AD50" s="113"/>
      <c r="AE50" s="242"/>
      <c r="AF50" s="241"/>
      <c r="AG50" s="216"/>
      <c r="AH50" s="113"/>
      <c r="AI50" s="113"/>
      <c r="AJ50" s="113"/>
      <c r="AK50" s="113"/>
      <c r="AL50" s="113"/>
      <c r="AM50" s="113"/>
      <c r="AN50" s="216"/>
      <c r="AO50" s="113"/>
      <c r="AP50" s="113"/>
      <c r="AQ50" s="113"/>
      <c r="AR50" s="113"/>
      <c r="AS50" s="113"/>
      <c r="AT50" s="113"/>
      <c r="AU50" s="216"/>
      <c r="AV50" s="113"/>
      <c r="AW50" s="113"/>
      <c r="AX50" s="113"/>
      <c r="AY50" s="113"/>
      <c r="AZ50" s="113"/>
      <c r="BA50" s="113"/>
      <c r="BB50" s="216"/>
      <c r="BC50" s="216"/>
      <c r="BD50" s="113"/>
      <c r="BE50" s="113"/>
      <c r="BF50" s="113"/>
      <c r="BG50" s="113"/>
      <c r="BH50" s="113"/>
      <c r="BI50" s="216"/>
      <c r="BJ50" s="242"/>
      <c r="BK50" s="241"/>
      <c r="BL50" s="113"/>
      <c r="BM50" s="113"/>
      <c r="BN50" s="113"/>
      <c r="BO50" s="113"/>
      <c r="BP50" s="216"/>
      <c r="BQ50" s="113"/>
      <c r="BR50" s="113"/>
      <c r="BS50" s="113"/>
      <c r="BT50" s="113"/>
      <c r="BU50" s="113"/>
      <c r="BV50" s="113"/>
      <c r="BW50" s="216"/>
      <c r="BX50" s="113"/>
      <c r="BY50" s="113"/>
      <c r="BZ50" s="113"/>
      <c r="CA50" s="216"/>
      <c r="CB50" s="216"/>
      <c r="CC50" s="113"/>
      <c r="CD50" s="216"/>
      <c r="CE50" s="113"/>
      <c r="CF50" s="113"/>
      <c r="CG50" s="113"/>
      <c r="CH50" s="113"/>
      <c r="CI50" s="113"/>
      <c r="CJ50" s="242"/>
      <c r="CK50" s="885"/>
      <c r="CM50" s="65">
        <f t="shared" si="0"/>
        <v>0</v>
      </c>
      <c r="CN50" s="65">
        <f t="shared" si="1"/>
        <v>0</v>
      </c>
      <c r="CO50" s="66">
        <f t="shared" si="2"/>
        <v>0</v>
      </c>
      <c r="CP50" s="66">
        <f t="shared" si="3"/>
        <v>0</v>
      </c>
    </row>
    <row r="51" spans="1:94" ht="17.100000000000001" customHeight="1">
      <c r="A51" s="858">
        <v>16</v>
      </c>
      <c r="B51" s="877" t="s">
        <v>712</v>
      </c>
      <c r="C51" s="58" t="s">
        <v>297</v>
      </c>
      <c r="D51" s="237"/>
      <c r="E51" s="217"/>
      <c r="F51" s="116"/>
      <c r="G51" s="116"/>
      <c r="H51" s="116"/>
      <c r="I51" s="116"/>
      <c r="J51" s="116"/>
      <c r="K51" s="116"/>
      <c r="L51" s="217"/>
      <c r="M51" s="116"/>
      <c r="N51" s="116"/>
      <c r="O51" s="116">
        <v>2</v>
      </c>
      <c r="P51" s="116">
        <v>2</v>
      </c>
      <c r="Q51" s="116"/>
      <c r="R51" s="116"/>
      <c r="S51" s="217"/>
      <c r="T51" s="116"/>
      <c r="U51" s="116">
        <v>2</v>
      </c>
      <c r="V51" s="116">
        <v>2</v>
      </c>
      <c r="W51" s="116">
        <v>2</v>
      </c>
      <c r="X51" s="116">
        <v>2</v>
      </c>
      <c r="Y51" s="116"/>
      <c r="Z51" s="217"/>
      <c r="AA51" s="116"/>
      <c r="AB51" s="116">
        <v>2</v>
      </c>
      <c r="AC51" s="116">
        <v>2</v>
      </c>
      <c r="AD51" s="116">
        <v>2</v>
      </c>
      <c r="AE51" s="238">
        <v>2</v>
      </c>
      <c r="AF51" s="237"/>
      <c r="AG51" s="217"/>
      <c r="AH51" s="116"/>
      <c r="AI51" s="116">
        <v>2</v>
      </c>
      <c r="AJ51" s="116">
        <v>2</v>
      </c>
      <c r="AK51" s="116">
        <v>2</v>
      </c>
      <c r="AL51" s="116">
        <v>2</v>
      </c>
      <c r="AM51" s="116"/>
      <c r="AN51" s="217"/>
      <c r="AO51" s="116"/>
      <c r="AP51" s="116">
        <v>2</v>
      </c>
      <c r="AQ51" s="116">
        <v>2</v>
      </c>
      <c r="AR51" s="116">
        <v>2</v>
      </c>
      <c r="AS51" s="116">
        <v>4</v>
      </c>
      <c r="AT51" s="116"/>
      <c r="AU51" s="217"/>
      <c r="AV51" s="116"/>
      <c r="AW51" s="116">
        <v>2</v>
      </c>
      <c r="AX51" s="116">
        <v>2</v>
      </c>
      <c r="AY51" s="116">
        <v>2</v>
      </c>
      <c r="AZ51" s="116">
        <v>2</v>
      </c>
      <c r="BA51" s="116"/>
      <c r="BB51" s="217"/>
      <c r="BC51" s="217"/>
      <c r="BD51" s="116">
        <v>2</v>
      </c>
      <c r="BE51" s="116">
        <v>2</v>
      </c>
      <c r="BF51" s="116">
        <v>2</v>
      </c>
      <c r="BG51" s="116">
        <v>2</v>
      </c>
      <c r="BH51" s="116"/>
      <c r="BI51" s="217"/>
      <c r="BJ51" s="238"/>
      <c r="BK51" s="116">
        <v>2</v>
      </c>
      <c r="BL51" s="116">
        <v>2</v>
      </c>
      <c r="BM51" s="116">
        <v>2</v>
      </c>
      <c r="BN51" s="116">
        <v>2</v>
      </c>
      <c r="BO51" s="116"/>
      <c r="BP51" s="217"/>
      <c r="BQ51" s="116"/>
      <c r="BR51" s="116"/>
      <c r="BS51" s="116">
        <v>2</v>
      </c>
      <c r="BT51" s="116">
        <v>2</v>
      </c>
      <c r="BU51" s="116">
        <v>2</v>
      </c>
      <c r="BV51" s="116"/>
      <c r="BW51" s="217"/>
      <c r="BX51" s="116"/>
      <c r="BY51" s="116"/>
      <c r="BZ51" s="116"/>
      <c r="CA51" s="217"/>
      <c r="CB51" s="217"/>
      <c r="CC51" s="116"/>
      <c r="CD51" s="217"/>
      <c r="CE51" s="116"/>
      <c r="CF51" s="116">
        <v>2</v>
      </c>
      <c r="CG51" s="116">
        <v>2</v>
      </c>
      <c r="CH51" s="116"/>
      <c r="CI51" s="116">
        <v>2</v>
      </c>
      <c r="CJ51" s="238"/>
      <c r="CK51" s="814" t="s">
        <v>713</v>
      </c>
      <c r="CM51" s="59">
        <f t="shared" si="0"/>
        <v>1</v>
      </c>
      <c r="CN51" s="59">
        <f t="shared" si="1"/>
        <v>0</v>
      </c>
      <c r="CO51" s="60">
        <f t="shared" si="2"/>
        <v>35</v>
      </c>
      <c r="CP51" s="60">
        <f t="shared" si="3"/>
        <v>0</v>
      </c>
    </row>
    <row r="52" spans="1:94" ht="17.100000000000001" customHeight="1">
      <c r="A52" s="859"/>
      <c r="B52" s="878"/>
      <c r="C52" s="61" t="s">
        <v>303</v>
      </c>
      <c r="D52" s="239"/>
      <c r="E52" s="215"/>
      <c r="F52" s="109"/>
      <c r="G52" s="109"/>
      <c r="H52" s="109"/>
      <c r="I52" s="109"/>
      <c r="J52" s="109"/>
      <c r="K52" s="109"/>
      <c r="L52" s="215"/>
      <c r="M52" s="109"/>
      <c r="N52" s="109"/>
      <c r="O52" s="109">
        <v>2</v>
      </c>
      <c r="P52" s="109">
        <v>2</v>
      </c>
      <c r="Q52" s="109">
        <v>2</v>
      </c>
      <c r="R52" s="109"/>
      <c r="S52" s="215"/>
      <c r="T52" s="109"/>
      <c r="U52" s="109">
        <v>2</v>
      </c>
      <c r="V52" s="109">
        <v>2</v>
      </c>
      <c r="W52" s="109">
        <v>4</v>
      </c>
      <c r="X52" s="109">
        <v>2</v>
      </c>
      <c r="Y52" s="109"/>
      <c r="Z52" s="215"/>
      <c r="AA52" s="109"/>
      <c r="AB52" s="109">
        <v>2</v>
      </c>
      <c r="AC52" s="109">
        <v>2</v>
      </c>
      <c r="AD52" s="109">
        <v>2</v>
      </c>
      <c r="AE52" s="240">
        <v>2</v>
      </c>
      <c r="AF52" s="239"/>
      <c r="AG52" s="215"/>
      <c r="AH52" s="109"/>
      <c r="AI52" s="109">
        <v>2</v>
      </c>
      <c r="AJ52" s="109">
        <v>2</v>
      </c>
      <c r="AK52" s="109">
        <v>2</v>
      </c>
      <c r="AL52" s="109">
        <v>2</v>
      </c>
      <c r="AM52" s="109"/>
      <c r="AN52" s="215"/>
      <c r="AO52" s="109"/>
      <c r="AP52" s="109">
        <v>2</v>
      </c>
      <c r="AQ52" s="109">
        <v>2</v>
      </c>
      <c r="AR52" s="109">
        <v>2</v>
      </c>
      <c r="AS52" s="109">
        <v>2</v>
      </c>
      <c r="AT52" s="109"/>
      <c r="AU52" s="215"/>
      <c r="AV52" s="109"/>
      <c r="AW52" s="109">
        <v>2</v>
      </c>
      <c r="AX52" s="109">
        <v>2</v>
      </c>
      <c r="AY52" s="109">
        <v>2</v>
      </c>
      <c r="AZ52" s="109">
        <v>2</v>
      </c>
      <c r="BA52" s="109"/>
      <c r="BB52" s="215"/>
      <c r="BC52" s="215"/>
      <c r="BD52" s="109">
        <v>2</v>
      </c>
      <c r="BE52" s="109">
        <v>2</v>
      </c>
      <c r="BF52" s="109">
        <v>2</v>
      </c>
      <c r="BG52" s="109">
        <v>2</v>
      </c>
      <c r="BH52" s="109"/>
      <c r="BI52" s="215"/>
      <c r="BJ52" s="240"/>
      <c r="BK52" s="116">
        <v>2</v>
      </c>
      <c r="BL52" s="109">
        <v>2</v>
      </c>
      <c r="BM52" s="109">
        <v>2</v>
      </c>
      <c r="BN52" s="109">
        <v>2</v>
      </c>
      <c r="BO52" s="109"/>
      <c r="BP52" s="215"/>
      <c r="BQ52" s="109"/>
      <c r="BR52" s="109"/>
      <c r="BS52" s="109">
        <v>2</v>
      </c>
      <c r="BT52" s="109">
        <v>2</v>
      </c>
      <c r="BU52" s="109">
        <v>2</v>
      </c>
      <c r="BV52" s="109"/>
      <c r="BW52" s="215"/>
      <c r="BX52" s="109"/>
      <c r="BY52" s="109"/>
      <c r="BZ52" s="109"/>
      <c r="CA52" s="215"/>
      <c r="CB52" s="215"/>
      <c r="CC52" s="109"/>
      <c r="CD52" s="215"/>
      <c r="CE52" s="109"/>
      <c r="CF52" s="109">
        <v>2</v>
      </c>
      <c r="CG52" s="109">
        <v>2</v>
      </c>
      <c r="CH52" s="109"/>
      <c r="CI52" s="109">
        <v>2</v>
      </c>
      <c r="CJ52" s="240"/>
      <c r="CK52" s="815"/>
      <c r="CM52" s="62">
        <f t="shared" si="0"/>
        <v>1</v>
      </c>
      <c r="CN52" s="62">
        <f t="shared" si="1"/>
        <v>0</v>
      </c>
      <c r="CO52" s="63">
        <f t="shared" si="2"/>
        <v>36</v>
      </c>
      <c r="CP52" s="63">
        <f t="shared" si="3"/>
        <v>0</v>
      </c>
    </row>
    <row r="53" spans="1:94" ht="17.100000000000001" customHeight="1">
      <c r="A53" s="860"/>
      <c r="B53" s="879"/>
      <c r="C53" s="64" t="s">
        <v>304</v>
      </c>
      <c r="D53" s="241"/>
      <c r="E53" s="216"/>
      <c r="F53" s="113"/>
      <c r="G53" s="113"/>
      <c r="H53" s="113"/>
      <c r="I53" s="113"/>
      <c r="J53" s="113"/>
      <c r="K53" s="113"/>
      <c r="L53" s="216"/>
      <c r="M53" s="113"/>
      <c r="N53" s="113"/>
      <c r="O53" s="113"/>
      <c r="P53" s="113"/>
      <c r="Q53" s="113"/>
      <c r="R53" s="113"/>
      <c r="S53" s="216"/>
      <c r="T53" s="113"/>
      <c r="U53" s="113"/>
      <c r="V53" s="113"/>
      <c r="W53" s="113"/>
      <c r="X53" s="113"/>
      <c r="Y53" s="113"/>
      <c r="Z53" s="216"/>
      <c r="AA53" s="113"/>
      <c r="AB53" s="113"/>
      <c r="AC53" s="113"/>
      <c r="AD53" s="113"/>
      <c r="AE53" s="242"/>
      <c r="AF53" s="241"/>
      <c r="AG53" s="216"/>
      <c r="AH53" s="113"/>
      <c r="AI53" s="113"/>
      <c r="AJ53" s="113"/>
      <c r="AK53" s="113"/>
      <c r="AL53" s="113"/>
      <c r="AM53" s="113"/>
      <c r="AN53" s="216"/>
      <c r="AO53" s="113"/>
      <c r="AP53" s="113"/>
      <c r="AQ53" s="113"/>
      <c r="AR53" s="113"/>
      <c r="AS53" s="113"/>
      <c r="AT53" s="113"/>
      <c r="AU53" s="216"/>
      <c r="AV53" s="113"/>
      <c r="AW53" s="113"/>
      <c r="AX53" s="113"/>
      <c r="AY53" s="113"/>
      <c r="AZ53" s="113"/>
      <c r="BA53" s="113"/>
      <c r="BB53" s="216"/>
      <c r="BC53" s="216"/>
      <c r="BD53" s="113"/>
      <c r="BE53" s="113"/>
      <c r="BF53" s="113"/>
      <c r="BG53" s="113"/>
      <c r="BH53" s="113"/>
      <c r="BI53" s="216"/>
      <c r="BJ53" s="242"/>
      <c r="BK53" s="241"/>
      <c r="BL53" s="113"/>
      <c r="BM53" s="113"/>
      <c r="BN53" s="113"/>
      <c r="BO53" s="113"/>
      <c r="BP53" s="216"/>
      <c r="BQ53" s="113"/>
      <c r="BR53" s="113"/>
      <c r="BS53" s="113"/>
      <c r="BT53" s="113"/>
      <c r="BU53" s="113"/>
      <c r="BV53" s="113"/>
      <c r="BW53" s="216"/>
      <c r="BX53" s="113"/>
      <c r="BY53" s="113"/>
      <c r="BZ53" s="113"/>
      <c r="CA53" s="216"/>
      <c r="CB53" s="216"/>
      <c r="CC53" s="113"/>
      <c r="CD53" s="216"/>
      <c r="CE53" s="113"/>
      <c r="CF53" s="113"/>
      <c r="CG53" s="113"/>
      <c r="CH53" s="113"/>
      <c r="CI53" s="113"/>
      <c r="CJ53" s="242"/>
      <c r="CK53" s="816"/>
      <c r="CM53" s="65">
        <f t="shared" si="0"/>
        <v>0</v>
      </c>
      <c r="CN53" s="65">
        <f t="shared" si="1"/>
        <v>0</v>
      </c>
      <c r="CO53" s="66">
        <f t="shared" si="2"/>
        <v>0</v>
      </c>
      <c r="CP53" s="66">
        <f t="shared" si="3"/>
        <v>0</v>
      </c>
    </row>
    <row r="54" spans="1:94" ht="17.100000000000001" customHeight="1">
      <c r="A54" s="808">
        <v>17</v>
      </c>
      <c r="B54" s="818" t="s">
        <v>714</v>
      </c>
      <c r="C54" s="58" t="s">
        <v>297</v>
      </c>
      <c r="D54" s="237"/>
      <c r="E54" s="217"/>
      <c r="F54" s="116"/>
      <c r="G54" s="116"/>
      <c r="H54" s="116"/>
      <c r="I54" s="116"/>
      <c r="J54" s="116"/>
      <c r="K54" s="116"/>
      <c r="L54" s="217"/>
      <c r="M54" s="116"/>
      <c r="N54" s="116"/>
      <c r="O54" s="116">
        <v>4</v>
      </c>
      <c r="P54" s="116">
        <v>4</v>
      </c>
      <c r="Q54" s="116"/>
      <c r="R54" s="116"/>
      <c r="S54" s="217"/>
      <c r="T54" s="116"/>
      <c r="U54" s="116">
        <v>4</v>
      </c>
      <c r="V54" s="116">
        <v>4</v>
      </c>
      <c r="W54" s="116">
        <v>4</v>
      </c>
      <c r="X54" s="116">
        <v>4</v>
      </c>
      <c r="Y54" s="116"/>
      <c r="Z54" s="217"/>
      <c r="AA54" s="116"/>
      <c r="AB54" s="116">
        <v>4</v>
      </c>
      <c r="AC54" s="116">
        <v>4</v>
      </c>
      <c r="AD54" s="116">
        <v>4</v>
      </c>
      <c r="AE54" s="238">
        <v>4</v>
      </c>
      <c r="AF54" s="237"/>
      <c r="AG54" s="217"/>
      <c r="AH54" s="116"/>
      <c r="AI54" s="116">
        <v>4</v>
      </c>
      <c r="AJ54" s="116">
        <v>4</v>
      </c>
      <c r="AK54" s="116">
        <v>4</v>
      </c>
      <c r="AL54" s="116">
        <v>3</v>
      </c>
      <c r="AM54" s="116"/>
      <c r="AN54" s="217"/>
      <c r="AO54" s="116"/>
      <c r="AP54" s="116">
        <v>4</v>
      </c>
      <c r="AQ54" s="116">
        <v>4</v>
      </c>
      <c r="AR54" s="116">
        <v>4</v>
      </c>
      <c r="AS54" s="116">
        <v>4</v>
      </c>
      <c r="AT54" s="116"/>
      <c r="AU54" s="217"/>
      <c r="AV54" s="116"/>
      <c r="AW54" s="116">
        <v>4</v>
      </c>
      <c r="AX54" s="116">
        <v>4</v>
      </c>
      <c r="AY54" s="116">
        <v>4</v>
      </c>
      <c r="AZ54" s="116">
        <v>4</v>
      </c>
      <c r="BA54" s="116"/>
      <c r="BB54" s="217"/>
      <c r="BC54" s="217"/>
      <c r="BD54" s="116">
        <v>4</v>
      </c>
      <c r="BE54" s="116">
        <v>4</v>
      </c>
      <c r="BF54" s="116">
        <v>4</v>
      </c>
      <c r="BG54" s="116">
        <v>4</v>
      </c>
      <c r="BH54" s="116"/>
      <c r="BI54" s="217"/>
      <c r="BJ54" s="238"/>
      <c r="BK54" s="116">
        <v>4</v>
      </c>
      <c r="BL54" s="116">
        <v>4</v>
      </c>
      <c r="BM54" s="116">
        <v>4</v>
      </c>
      <c r="BN54" s="116">
        <v>4</v>
      </c>
      <c r="BO54" s="116"/>
      <c r="BP54" s="217"/>
      <c r="BQ54" s="116"/>
      <c r="BR54" s="116"/>
      <c r="BS54" s="116">
        <v>4</v>
      </c>
      <c r="BT54" s="116">
        <v>4</v>
      </c>
      <c r="BU54" s="116">
        <v>4</v>
      </c>
      <c r="BV54" s="116"/>
      <c r="BW54" s="217"/>
      <c r="BX54" s="116"/>
      <c r="BY54" s="116"/>
      <c r="BZ54" s="116"/>
      <c r="CA54" s="217"/>
      <c r="CB54" s="217"/>
      <c r="CC54" s="116"/>
      <c r="CD54" s="217"/>
      <c r="CE54" s="116"/>
      <c r="CF54" s="116">
        <v>4</v>
      </c>
      <c r="CG54" s="116">
        <v>4</v>
      </c>
      <c r="CH54" s="116"/>
      <c r="CI54" s="116">
        <v>4</v>
      </c>
      <c r="CJ54" s="238"/>
      <c r="CK54" s="814"/>
      <c r="CM54" s="59">
        <f t="shared" si="0"/>
        <v>35</v>
      </c>
      <c r="CN54" s="59">
        <f t="shared" si="1"/>
        <v>1</v>
      </c>
      <c r="CO54" s="60">
        <f t="shared" si="2"/>
        <v>0</v>
      </c>
      <c r="CP54" s="60">
        <f t="shared" si="3"/>
        <v>0</v>
      </c>
    </row>
    <row r="55" spans="1:94" ht="17.100000000000001" customHeight="1">
      <c r="A55" s="809"/>
      <c r="B55" s="819"/>
      <c r="C55" s="61" t="s">
        <v>303</v>
      </c>
      <c r="D55" s="239"/>
      <c r="E55" s="215"/>
      <c r="F55" s="109"/>
      <c r="G55" s="109"/>
      <c r="H55" s="109"/>
      <c r="I55" s="109"/>
      <c r="J55" s="109"/>
      <c r="K55" s="109"/>
      <c r="L55" s="215"/>
      <c r="M55" s="109"/>
      <c r="N55" s="109"/>
      <c r="O55" s="109">
        <v>4</v>
      </c>
      <c r="P55" s="109">
        <v>4</v>
      </c>
      <c r="Q55" s="116">
        <v>4</v>
      </c>
      <c r="R55" s="109"/>
      <c r="S55" s="215"/>
      <c r="T55" s="109"/>
      <c r="U55" s="109">
        <v>4</v>
      </c>
      <c r="V55" s="109">
        <v>4</v>
      </c>
      <c r="W55" s="109">
        <v>4</v>
      </c>
      <c r="X55" s="116">
        <v>4</v>
      </c>
      <c r="Y55" s="109"/>
      <c r="Z55" s="215"/>
      <c r="AA55" s="109"/>
      <c r="AB55" s="109">
        <v>4</v>
      </c>
      <c r="AC55" s="109">
        <v>4</v>
      </c>
      <c r="AD55" s="109">
        <v>4</v>
      </c>
      <c r="AE55" s="116">
        <v>4</v>
      </c>
      <c r="AF55" s="239"/>
      <c r="AG55" s="215"/>
      <c r="AH55" s="109"/>
      <c r="AI55" s="109">
        <v>4</v>
      </c>
      <c r="AJ55" s="109">
        <v>4</v>
      </c>
      <c r="AK55" s="109">
        <v>4</v>
      </c>
      <c r="AL55" s="116">
        <v>4</v>
      </c>
      <c r="AM55" s="109"/>
      <c r="AN55" s="215"/>
      <c r="AO55" s="109"/>
      <c r="AP55" s="109">
        <v>4</v>
      </c>
      <c r="AQ55" s="109">
        <v>4</v>
      </c>
      <c r="AR55" s="109">
        <v>4</v>
      </c>
      <c r="AS55" s="116">
        <v>4</v>
      </c>
      <c r="AT55" s="109"/>
      <c r="AU55" s="215"/>
      <c r="AV55" s="109"/>
      <c r="AW55" s="109">
        <v>4</v>
      </c>
      <c r="AX55" s="109">
        <v>4</v>
      </c>
      <c r="AY55" s="109">
        <v>4</v>
      </c>
      <c r="AZ55" s="116">
        <v>4</v>
      </c>
      <c r="BA55" s="109"/>
      <c r="BB55" s="215"/>
      <c r="BC55" s="215"/>
      <c r="BD55" s="109">
        <v>4</v>
      </c>
      <c r="BE55" s="109">
        <v>4</v>
      </c>
      <c r="BF55" s="109">
        <v>1</v>
      </c>
      <c r="BG55" s="109">
        <v>4</v>
      </c>
      <c r="BH55" s="109"/>
      <c r="BI55" s="215"/>
      <c r="BJ55" s="240"/>
      <c r="BK55" s="116">
        <v>4</v>
      </c>
      <c r="BL55" s="109">
        <v>4</v>
      </c>
      <c r="BM55" s="109">
        <v>4</v>
      </c>
      <c r="BN55" s="109">
        <v>4</v>
      </c>
      <c r="BO55" s="109"/>
      <c r="BP55" s="215"/>
      <c r="BQ55" s="109"/>
      <c r="BR55" s="109"/>
      <c r="BS55" s="109">
        <v>4</v>
      </c>
      <c r="BT55" s="109">
        <v>4</v>
      </c>
      <c r="BU55" s="109">
        <v>4</v>
      </c>
      <c r="BV55" s="109"/>
      <c r="BW55" s="215"/>
      <c r="BX55" s="109"/>
      <c r="BY55" s="109"/>
      <c r="BZ55" s="109"/>
      <c r="CA55" s="215"/>
      <c r="CB55" s="215"/>
      <c r="CC55" s="109"/>
      <c r="CD55" s="215"/>
      <c r="CE55" s="109"/>
      <c r="CF55" s="109">
        <v>4</v>
      </c>
      <c r="CG55" s="109">
        <v>4</v>
      </c>
      <c r="CH55" s="109"/>
      <c r="CI55" s="109">
        <v>4</v>
      </c>
      <c r="CJ55" s="240"/>
      <c r="CK55" s="815"/>
      <c r="CM55" s="62">
        <f t="shared" si="0"/>
        <v>36</v>
      </c>
      <c r="CN55" s="62">
        <f t="shared" si="1"/>
        <v>0</v>
      </c>
      <c r="CO55" s="63">
        <f t="shared" si="2"/>
        <v>0</v>
      </c>
      <c r="CP55" s="63">
        <f t="shared" si="3"/>
        <v>1</v>
      </c>
    </row>
    <row r="56" spans="1:94" ht="17.100000000000001" customHeight="1">
      <c r="A56" s="810"/>
      <c r="B56" s="820"/>
      <c r="C56" s="64" t="s">
        <v>304</v>
      </c>
      <c r="D56" s="241"/>
      <c r="E56" s="216"/>
      <c r="F56" s="113"/>
      <c r="G56" s="113"/>
      <c r="H56" s="113"/>
      <c r="I56" s="113"/>
      <c r="J56" s="113"/>
      <c r="K56" s="113"/>
      <c r="L56" s="216"/>
      <c r="M56" s="113"/>
      <c r="N56" s="113"/>
      <c r="O56" s="113"/>
      <c r="P56" s="113"/>
      <c r="Q56" s="113"/>
      <c r="R56" s="113"/>
      <c r="S56" s="216"/>
      <c r="T56" s="113"/>
      <c r="U56" s="113"/>
      <c r="V56" s="113"/>
      <c r="W56" s="113"/>
      <c r="X56" s="113"/>
      <c r="Y56" s="113"/>
      <c r="Z56" s="216"/>
      <c r="AA56" s="113"/>
      <c r="AB56" s="113"/>
      <c r="AC56" s="113"/>
      <c r="AD56" s="113"/>
      <c r="AE56" s="242"/>
      <c r="AF56" s="241"/>
      <c r="AG56" s="216"/>
      <c r="AH56" s="113"/>
      <c r="AI56" s="113"/>
      <c r="AJ56" s="113"/>
      <c r="AK56" s="113"/>
      <c r="AL56" s="113"/>
      <c r="AM56" s="113"/>
      <c r="AN56" s="216"/>
      <c r="AO56" s="113"/>
      <c r="AP56" s="113"/>
      <c r="AQ56" s="113"/>
      <c r="AR56" s="113"/>
      <c r="AS56" s="113"/>
      <c r="AT56" s="113"/>
      <c r="AU56" s="216"/>
      <c r="AV56" s="113"/>
      <c r="AW56" s="113"/>
      <c r="AX56" s="113"/>
      <c r="AY56" s="113"/>
      <c r="AZ56" s="113"/>
      <c r="BA56" s="113"/>
      <c r="BB56" s="216"/>
      <c r="BC56" s="216"/>
      <c r="BD56" s="113"/>
      <c r="BE56" s="113"/>
      <c r="BF56" s="113"/>
      <c r="BG56" s="113"/>
      <c r="BH56" s="113"/>
      <c r="BI56" s="216"/>
      <c r="BJ56" s="242"/>
      <c r="BK56" s="241"/>
      <c r="BL56" s="113"/>
      <c r="BM56" s="113"/>
      <c r="BN56" s="113"/>
      <c r="BO56" s="113"/>
      <c r="BP56" s="216"/>
      <c r="BQ56" s="113"/>
      <c r="BR56" s="113"/>
      <c r="BS56" s="113"/>
      <c r="BT56" s="113"/>
      <c r="BU56" s="113"/>
      <c r="BV56" s="113"/>
      <c r="BW56" s="216"/>
      <c r="BX56" s="113"/>
      <c r="BY56" s="113"/>
      <c r="BZ56" s="113"/>
      <c r="CA56" s="216"/>
      <c r="CB56" s="216"/>
      <c r="CC56" s="113"/>
      <c r="CD56" s="216"/>
      <c r="CE56" s="113"/>
      <c r="CF56" s="113"/>
      <c r="CG56" s="113"/>
      <c r="CH56" s="113"/>
      <c r="CI56" s="113"/>
      <c r="CJ56" s="242"/>
      <c r="CK56" s="816"/>
      <c r="CM56" s="65">
        <f>COUNTIF(D56:CJ56,"4")</f>
        <v>0</v>
      </c>
      <c r="CN56" s="65">
        <f t="shared" si="1"/>
        <v>0</v>
      </c>
      <c r="CO56" s="66">
        <f t="shared" si="2"/>
        <v>0</v>
      </c>
      <c r="CP56" s="66">
        <f t="shared" si="3"/>
        <v>0</v>
      </c>
    </row>
    <row r="57" spans="1:94" ht="17.100000000000001" customHeight="1">
      <c r="A57" s="808">
        <v>18</v>
      </c>
      <c r="B57" s="818" t="s">
        <v>715</v>
      </c>
      <c r="C57" s="58" t="s">
        <v>297</v>
      </c>
      <c r="D57" s="237"/>
      <c r="E57" s="217"/>
      <c r="F57" s="116"/>
      <c r="G57" s="116"/>
      <c r="H57" s="116"/>
      <c r="I57" s="116"/>
      <c r="J57" s="116"/>
      <c r="K57" s="116"/>
      <c r="L57" s="217"/>
      <c r="M57" s="116"/>
      <c r="N57" s="116"/>
      <c r="O57" s="116">
        <v>4</v>
      </c>
      <c r="P57" s="116">
        <v>4</v>
      </c>
      <c r="Q57" s="116"/>
      <c r="R57" s="116"/>
      <c r="S57" s="217"/>
      <c r="T57" s="116"/>
      <c r="U57" s="116">
        <v>4</v>
      </c>
      <c r="V57" s="116">
        <v>4</v>
      </c>
      <c r="W57" s="116">
        <v>4</v>
      </c>
      <c r="X57" s="116">
        <v>4</v>
      </c>
      <c r="Y57" s="116"/>
      <c r="Z57" s="217"/>
      <c r="AA57" s="116"/>
      <c r="AB57" s="116">
        <v>4</v>
      </c>
      <c r="AC57" s="116">
        <v>4</v>
      </c>
      <c r="AD57" s="116">
        <v>4</v>
      </c>
      <c r="AE57" s="238">
        <v>4</v>
      </c>
      <c r="AF57" s="237"/>
      <c r="AG57" s="217"/>
      <c r="AH57" s="116"/>
      <c r="AI57" s="116">
        <v>4</v>
      </c>
      <c r="AJ57" s="116">
        <v>4</v>
      </c>
      <c r="AK57" s="116">
        <v>4</v>
      </c>
      <c r="AL57" s="116">
        <v>3</v>
      </c>
      <c r="AM57" s="116"/>
      <c r="AN57" s="217"/>
      <c r="AO57" s="116"/>
      <c r="AP57" s="116">
        <v>4</v>
      </c>
      <c r="AQ57" s="116">
        <v>4</v>
      </c>
      <c r="AR57" s="116">
        <v>4</v>
      </c>
      <c r="AS57" s="116">
        <v>4</v>
      </c>
      <c r="AT57" s="116"/>
      <c r="AU57" s="217"/>
      <c r="AV57" s="116"/>
      <c r="AW57" s="116">
        <v>4</v>
      </c>
      <c r="AX57" s="116">
        <v>4</v>
      </c>
      <c r="AY57" s="116">
        <v>4</v>
      </c>
      <c r="AZ57" s="116">
        <v>4</v>
      </c>
      <c r="BA57" s="116"/>
      <c r="BB57" s="217"/>
      <c r="BC57" s="217"/>
      <c r="BD57" s="116">
        <v>4</v>
      </c>
      <c r="BE57" s="116">
        <v>4</v>
      </c>
      <c r="BF57" s="116">
        <v>4</v>
      </c>
      <c r="BG57" s="116">
        <v>4</v>
      </c>
      <c r="BH57" s="116"/>
      <c r="BI57" s="217"/>
      <c r="BJ57" s="238"/>
      <c r="BK57" s="116">
        <v>4</v>
      </c>
      <c r="BL57" s="116">
        <v>4</v>
      </c>
      <c r="BM57" s="116">
        <v>4</v>
      </c>
      <c r="BN57" s="116">
        <v>4</v>
      </c>
      <c r="BO57" s="116"/>
      <c r="BP57" s="217"/>
      <c r="BQ57" s="116"/>
      <c r="BR57" s="116"/>
      <c r="BS57" s="116">
        <v>4</v>
      </c>
      <c r="BT57" s="116">
        <v>4</v>
      </c>
      <c r="BU57" s="116">
        <v>4</v>
      </c>
      <c r="BV57" s="116"/>
      <c r="BW57" s="217"/>
      <c r="BX57" s="116"/>
      <c r="BY57" s="116"/>
      <c r="BZ57" s="116"/>
      <c r="CA57" s="217"/>
      <c r="CB57" s="217"/>
      <c r="CC57" s="116"/>
      <c r="CD57" s="217"/>
      <c r="CE57" s="116"/>
      <c r="CF57" s="116">
        <v>4</v>
      </c>
      <c r="CG57" s="116">
        <v>4</v>
      </c>
      <c r="CH57" s="116"/>
      <c r="CI57" s="116">
        <v>4</v>
      </c>
      <c r="CJ57" s="238"/>
      <c r="CK57" s="814"/>
      <c r="CM57" s="59">
        <f t="shared" si="0"/>
        <v>35</v>
      </c>
      <c r="CN57" s="59">
        <f t="shared" si="1"/>
        <v>1</v>
      </c>
      <c r="CO57" s="60">
        <f t="shared" si="2"/>
        <v>0</v>
      </c>
      <c r="CP57" s="60">
        <f t="shared" si="3"/>
        <v>0</v>
      </c>
    </row>
    <row r="58" spans="1:94" ht="17.100000000000001" customHeight="1">
      <c r="A58" s="809"/>
      <c r="B58" s="819"/>
      <c r="C58" s="61" t="s">
        <v>303</v>
      </c>
      <c r="D58" s="239"/>
      <c r="E58" s="215"/>
      <c r="F58" s="109"/>
      <c r="G58" s="109"/>
      <c r="H58" s="109"/>
      <c r="I58" s="109"/>
      <c r="J58" s="109"/>
      <c r="K58" s="109"/>
      <c r="L58" s="215"/>
      <c r="M58" s="109"/>
      <c r="N58" s="109"/>
      <c r="O58" s="109">
        <v>4</v>
      </c>
      <c r="P58" s="109">
        <v>4</v>
      </c>
      <c r="Q58" s="116">
        <v>4</v>
      </c>
      <c r="R58" s="109"/>
      <c r="S58" s="215"/>
      <c r="T58" s="109"/>
      <c r="U58" s="109">
        <v>4</v>
      </c>
      <c r="V58" s="109">
        <v>4</v>
      </c>
      <c r="W58" s="109">
        <v>4</v>
      </c>
      <c r="X58" s="116">
        <v>4</v>
      </c>
      <c r="Y58" s="109"/>
      <c r="Z58" s="215"/>
      <c r="AA58" s="109"/>
      <c r="AB58" s="109">
        <v>4</v>
      </c>
      <c r="AC58" s="109">
        <v>4</v>
      </c>
      <c r="AD58" s="109">
        <v>4</v>
      </c>
      <c r="AE58" s="116">
        <v>4</v>
      </c>
      <c r="AF58" s="239"/>
      <c r="AG58" s="215"/>
      <c r="AH58" s="109"/>
      <c r="AI58" s="109">
        <v>4</v>
      </c>
      <c r="AJ58" s="109">
        <v>4</v>
      </c>
      <c r="AK58" s="109">
        <v>4</v>
      </c>
      <c r="AL58" s="116">
        <v>4</v>
      </c>
      <c r="AM58" s="109"/>
      <c r="AN58" s="215"/>
      <c r="AO58" s="109"/>
      <c r="AP58" s="109">
        <v>4</v>
      </c>
      <c r="AQ58" s="109">
        <v>4</v>
      </c>
      <c r="AR58" s="109">
        <v>4</v>
      </c>
      <c r="AS58" s="116">
        <v>4</v>
      </c>
      <c r="AT58" s="109"/>
      <c r="AU58" s="215"/>
      <c r="AV58" s="109"/>
      <c r="AW58" s="109">
        <v>4</v>
      </c>
      <c r="AX58" s="109">
        <v>4</v>
      </c>
      <c r="AY58" s="109">
        <v>4</v>
      </c>
      <c r="AZ58" s="116">
        <v>4</v>
      </c>
      <c r="BA58" s="109"/>
      <c r="BB58" s="215"/>
      <c r="BC58" s="215"/>
      <c r="BD58" s="109">
        <v>4</v>
      </c>
      <c r="BE58" s="109">
        <v>4</v>
      </c>
      <c r="BF58" s="109">
        <v>4</v>
      </c>
      <c r="BG58" s="109">
        <v>4</v>
      </c>
      <c r="BH58" s="109"/>
      <c r="BI58" s="215"/>
      <c r="BJ58" s="240"/>
      <c r="BK58" s="116">
        <v>4</v>
      </c>
      <c r="BL58" s="109">
        <v>4</v>
      </c>
      <c r="BM58" s="109">
        <v>4</v>
      </c>
      <c r="BN58" s="109">
        <v>4</v>
      </c>
      <c r="BO58" s="109"/>
      <c r="BP58" s="215"/>
      <c r="BQ58" s="109"/>
      <c r="BR58" s="109"/>
      <c r="BS58" s="109">
        <v>4</v>
      </c>
      <c r="BT58" s="109">
        <v>4</v>
      </c>
      <c r="BU58" s="109">
        <v>4</v>
      </c>
      <c r="BV58" s="109"/>
      <c r="BW58" s="215"/>
      <c r="BX58" s="109"/>
      <c r="BY58" s="109"/>
      <c r="BZ58" s="109"/>
      <c r="CA58" s="215"/>
      <c r="CB58" s="215"/>
      <c r="CC58" s="109"/>
      <c r="CD58" s="215"/>
      <c r="CE58" s="109"/>
      <c r="CF58" s="109">
        <v>4</v>
      </c>
      <c r="CG58" s="109">
        <v>4</v>
      </c>
      <c r="CH58" s="109"/>
      <c r="CI58" s="109">
        <v>4</v>
      </c>
      <c r="CJ58" s="240"/>
      <c r="CK58" s="815"/>
      <c r="CM58" s="62">
        <f t="shared" si="0"/>
        <v>37</v>
      </c>
      <c r="CN58" s="62">
        <f t="shared" si="1"/>
        <v>0</v>
      </c>
      <c r="CO58" s="63">
        <f t="shared" si="2"/>
        <v>0</v>
      </c>
      <c r="CP58" s="63">
        <f t="shared" si="3"/>
        <v>0</v>
      </c>
    </row>
    <row r="59" spans="1:94" ht="17.100000000000001" customHeight="1">
      <c r="A59" s="810"/>
      <c r="B59" s="820"/>
      <c r="C59" s="64" t="s">
        <v>304</v>
      </c>
      <c r="D59" s="241"/>
      <c r="E59" s="216"/>
      <c r="F59" s="113"/>
      <c r="G59" s="113"/>
      <c r="H59" s="113"/>
      <c r="I59" s="113"/>
      <c r="J59" s="113"/>
      <c r="K59" s="113"/>
      <c r="L59" s="216"/>
      <c r="M59" s="113"/>
      <c r="N59" s="113"/>
      <c r="O59" s="113"/>
      <c r="P59" s="113"/>
      <c r="Q59" s="113"/>
      <c r="R59" s="113"/>
      <c r="S59" s="216"/>
      <c r="T59" s="113"/>
      <c r="U59" s="113"/>
      <c r="V59" s="113"/>
      <c r="W59" s="113"/>
      <c r="X59" s="113"/>
      <c r="Y59" s="113"/>
      <c r="Z59" s="216"/>
      <c r="AA59" s="113"/>
      <c r="AB59" s="113"/>
      <c r="AC59" s="113"/>
      <c r="AD59" s="113"/>
      <c r="AE59" s="242"/>
      <c r="AF59" s="241"/>
      <c r="AG59" s="216"/>
      <c r="AH59" s="113"/>
      <c r="AI59" s="113"/>
      <c r="AJ59" s="113"/>
      <c r="AK59" s="113"/>
      <c r="AL59" s="113"/>
      <c r="AM59" s="113"/>
      <c r="AN59" s="216"/>
      <c r="AO59" s="113"/>
      <c r="AP59" s="113"/>
      <c r="AQ59" s="113"/>
      <c r="AR59" s="113"/>
      <c r="AS59" s="113"/>
      <c r="AT59" s="113"/>
      <c r="AU59" s="216"/>
      <c r="AV59" s="113"/>
      <c r="AW59" s="113"/>
      <c r="AX59" s="113"/>
      <c r="AY59" s="113"/>
      <c r="AZ59" s="113"/>
      <c r="BA59" s="113"/>
      <c r="BB59" s="216"/>
      <c r="BC59" s="216"/>
      <c r="BD59" s="113"/>
      <c r="BE59" s="113"/>
      <c r="BF59" s="113"/>
      <c r="BG59" s="113"/>
      <c r="BH59" s="113"/>
      <c r="BI59" s="216"/>
      <c r="BJ59" s="242"/>
      <c r="BK59" s="241"/>
      <c r="BL59" s="113"/>
      <c r="BM59" s="113"/>
      <c r="BN59" s="113"/>
      <c r="BO59" s="113"/>
      <c r="BP59" s="216"/>
      <c r="BQ59" s="113"/>
      <c r="BR59" s="113"/>
      <c r="BS59" s="113"/>
      <c r="BT59" s="113"/>
      <c r="BU59" s="113"/>
      <c r="BV59" s="113"/>
      <c r="BW59" s="216"/>
      <c r="BX59" s="113"/>
      <c r="BY59" s="113"/>
      <c r="BZ59" s="113"/>
      <c r="CA59" s="216"/>
      <c r="CB59" s="216"/>
      <c r="CC59" s="113"/>
      <c r="CD59" s="216"/>
      <c r="CE59" s="113"/>
      <c r="CF59" s="113"/>
      <c r="CG59" s="113"/>
      <c r="CH59" s="113"/>
      <c r="CI59" s="113"/>
      <c r="CJ59" s="242"/>
      <c r="CK59" s="816"/>
      <c r="CM59" s="65">
        <f t="shared" si="0"/>
        <v>0</v>
      </c>
      <c r="CN59" s="65">
        <f t="shared" si="1"/>
        <v>0</v>
      </c>
      <c r="CO59" s="66">
        <f t="shared" si="2"/>
        <v>0</v>
      </c>
      <c r="CP59" s="66">
        <f t="shared" si="3"/>
        <v>0</v>
      </c>
    </row>
    <row r="60" spans="1:94" ht="17.100000000000001" customHeight="1">
      <c r="A60" s="808">
        <v>19</v>
      </c>
      <c r="B60" s="818" t="s">
        <v>716</v>
      </c>
      <c r="C60" s="58" t="s">
        <v>297</v>
      </c>
      <c r="D60" s="237"/>
      <c r="E60" s="217"/>
      <c r="F60" s="116"/>
      <c r="G60" s="116"/>
      <c r="H60" s="116"/>
      <c r="I60" s="116"/>
      <c r="J60" s="116"/>
      <c r="K60" s="116"/>
      <c r="L60" s="217"/>
      <c r="M60" s="116"/>
      <c r="N60" s="116"/>
      <c r="O60" s="116">
        <v>4</v>
      </c>
      <c r="P60" s="116">
        <v>4</v>
      </c>
      <c r="Q60" s="116"/>
      <c r="R60" s="116"/>
      <c r="S60" s="217"/>
      <c r="T60" s="116"/>
      <c r="U60" s="116">
        <v>4</v>
      </c>
      <c r="V60" s="116">
        <v>4</v>
      </c>
      <c r="W60" s="116">
        <v>4</v>
      </c>
      <c r="X60" s="116">
        <v>2</v>
      </c>
      <c r="Y60" s="116"/>
      <c r="Z60" s="217"/>
      <c r="AA60" s="116"/>
      <c r="AB60" s="116">
        <v>4</v>
      </c>
      <c r="AC60" s="116">
        <v>2</v>
      </c>
      <c r="AD60" s="116">
        <v>4</v>
      </c>
      <c r="AE60" s="238">
        <v>4</v>
      </c>
      <c r="AF60" s="237"/>
      <c r="AG60" s="217"/>
      <c r="AH60" s="116"/>
      <c r="AI60" s="116">
        <v>4</v>
      </c>
      <c r="AJ60" s="116">
        <v>4</v>
      </c>
      <c r="AK60" s="116">
        <v>2</v>
      </c>
      <c r="AL60" s="116">
        <v>3</v>
      </c>
      <c r="AM60" s="116"/>
      <c r="AN60" s="217"/>
      <c r="AO60" s="116"/>
      <c r="AP60" s="116">
        <v>3</v>
      </c>
      <c r="AQ60" s="116">
        <v>4</v>
      </c>
      <c r="AR60" s="116">
        <v>2</v>
      </c>
      <c r="AS60" s="116">
        <v>4</v>
      </c>
      <c r="AT60" s="116"/>
      <c r="AU60" s="217"/>
      <c r="AV60" s="116"/>
      <c r="AW60" s="116">
        <v>4</v>
      </c>
      <c r="AX60" s="116">
        <v>4</v>
      </c>
      <c r="AY60" s="116">
        <v>4</v>
      </c>
      <c r="AZ60" s="116">
        <v>4</v>
      </c>
      <c r="BA60" s="116"/>
      <c r="BB60" s="217"/>
      <c r="BC60" s="217"/>
      <c r="BD60" s="116">
        <v>4</v>
      </c>
      <c r="BE60" s="116">
        <v>1</v>
      </c>
      <c r="BF60" s="116">
        <v>4</v>
      </c>
      <c r="BG60" s="116">
        <v>2</v>
      </c>
      <c r="BH60" s="116"/>
      <c r="BI60" s="217"/>
      <c r="BJ60" s="238"/>
      <c r="BK60" s="116">
        <v>4</v>
      </c>
      <c r="BL60" s="116">
        <v>4</v>
      </c>
      <c r="BM60" s="116">
        <v>4</v>
      </c>
      <c r="BN60" s="116">
        <v>4</v>
      </c>
      <c r="BO60" s="116"/>
      <c r="BP60" s="217"/>
      <c r="BQ60" s="116"/>
      <c r="BR60" s="116"/>
      <c r="BS60" s="116">
        <v>4</v>
      </c>
      <c r="BT60" s="116">
        <v>4</v>
      </c>
      <c r="BU60" s="116">
        <v>4</v>
      </c>
      <c r="BV60" s="116"/>
      <c r="BW60" s="217"/>
      <c r="BX60" s="116"/>
      <c r="BY60" s="116"/>
      <c r="BZ60" s="116"/>
      <c r="CA60" s="217"/>
      <c r="CB60" s="217"/>
      <c r="CC60" s="116"/>
      <c r="CD60" s="217"/>
      <c r="CE60" s="116"/>
      <c r="CF60" s="116">
        <v>4</v>
      </c>
      <c r="CG60" s="116">
        <v>4</v>
      </c>
      <c r="CH60" s="116"/>
      <c r="CI60" s="116">
        <v>4</v>
      </c>
      <c r="CJ60" s="238"/>
      <c r="CK60" s="814"/>
      <c r="CM60" s="59">
        <f t="shared" si="0"/>
        <v>28</v>
      </c>
      <c r="CN60" s="59">
        <f t="shared" si="1"/>
        <v>2</v>
      </c>
      <c r="CO60" s="60">
        <f t="shared" si="2"/>
        <v>5</v>
      </c>
      <c r="CP60" s="60">
        <f t="shared" si="3"/>
        <v>1</v>
      </c>
    </row>
    <row r="61" spans="1:94" ht="17.100000000000001" customHeight="1">
      <c r="A61" s="809"/>
      <c r="B61" s="819"/>
      <c r="C61" s="61" t="s">
        <v>303</v>
      </c>
      <c r="D61" s="239"/>
      <c r="E61" s="215"/>
      <c r="F61" s="109"/>
      <c r="G61" s="109"/>
      <c r="H61" s="109"/>
      <c r="I61" s="109"/>
      <c r="J61" s="109"/>
      <c r="K61" s="109"/>
      <c r="L61" s="215"/>
      <c r="M61" s="109"/>
      <c r="N61" s="109"/>
      <c r="O61" s="109">
        <v>4</v>
      </c>
      <c r="P61" s="109">
        <v>2</v>
      </c>
      <c r="Q61" s="116">
        <v>4</v>
      </c>
      <c r="R61" s="109"/>
      <c r="S61" s="215"/>
      <c r="T61" s="109"/>
      <c r="U61" s="109">
        <v>4</v>
      </c>
      <c r="V61" s="109">
        <v>4</v>
      </c>
      <c r="W61" s="109">
        <v>4</v>
      </c>
      <c r="X61" s="109">
        <v>2</v>
      </c>
      <c r="Y61" s="109"/>
      <c r="Z61" s="215"/>
      <c r="AA61" s="109"/>
      <c r="AB61" s="109">
        <v>4</v>
      </c>
      <c r="AC61" s="109">
        <v>2</v>
      </c>
      <c r="AD61" s="109">
        <v>4</v>
      </c>
      <c r="AE61" s="116">
        <v>4</v>
      </c>
      <c r="AF61" s="239"/>
      <c r="AG61" s="215"/>
      <c r="AH61" s="109"/>
      <c r="AI61" s="109">
        <v>4</v>
      </c>
      <c r="AJ61" s="109">
        <v>4</v>
      </c>
      <c r="AK61" s="109">
        <v>4</v>
      </c>
      <c r="AL61" s="116">
        <v>4</v>
      </c>
      <c r="AM61" s="109"/>
      <c r="AN61" s="215"/>
      <c r="AO61" s="109"/>
      <c r="AP61" s="109">
        <v>4</v>
      </c>
      <c r="AQ61" s="109">
        <v>4</v>
      </c>
      <c r="AR61" s="109">
        <v>2</v>
      </c>
      <c r="AS61" s="116">
        <v>4</v>
      </c>
      <c r="AT61" s="109"/>
      <c r="AU61" s="215"/>
      <c r="AV61" s="109"/>
      <c r="AW61" s="109">
        <v>4</v>
      </c>
      <c r="AX61" s="109">
        <v>4</v>
      </c>
      <c r="AY61" s="109">
        <v>4</v>
      </c>
      <c r="AZ61" s="116">
        <v>4</v>
      </c>
      <c r="BA61" s="109"/>
      <c r="BB61" s="215"/>
      <c r="BC61" s="215"/>
      <c r="BD61" s="109">
        <v>4</v>
      </c>
      <c r="BE61" s="109">
        <v>1</v>
      </c>
      <c r="BF61" s="109">
        <v>1</v>
      </c>
      <c r="BG61" s="109">
        <v>4</v>
      </c>
      <c r="BH61" s="109"/>
      <c r="BI61" s="215"/>
      <c r="BJ61" s="240"/>
      <c r="BK61" s="116">
        <v>4</v>
      </c>
      <c r="BL61" s="109">
        <v>4</v>
      </c>
      <c r="BM61" s="109">
        <v>4</v>
      </c>
      <c r="BN61" s="109">
        <v>4</v>
      </c>
      <c r="BO61" s="109"/>
      <c r="BP61" s="215"/>
      <c r="BQ61" s="109"/>
      <c r="BR61" s="109"/>
      <c r="BS61" s="109">
        <v>4</v>
      </c>
      <c r="BT61" s="109">
        <v>4</v>
      </c>
      <c r="BU61" s="109">
        <v>4</v>
      </c>
      <c r="BV61" s="109"/>
      <c r="BW61" s="215"/>
      <c r="BX61" s="109"/>
      <c r="BY61" s="109"/>
      <c r="BZ61" s="109"/>
      <c r="CA61" s="215"/>
      <c r="CB61" s="215"/>
      <c r="CC61" s="109"/>
      <c r="CD61" s="215"/>
      <c r="CE61" s="109"/>
      <c r="CF61" s="109">
        <v>4</v>
      </c>
      <c r="CG61" s="109">
        <v>4</v>
      </c>
      <c r="CH61" s="109"/>
      <c r="CI61" s="109">
        <v>4</v>
      </c>
      <c r="CJ61" s="240"/>
      <c r="CK61" s="815"/>
      <c r="CM61" s="62">
        <f t="shared" si="0"/>
        <v>31</v>
      </c>
      <c r="CN61" s="62">
        <f t="shared" si="1"/>
        <v>0</v>
      </c>
      <c r="CO61" s="63">
        <f t="shared" si="2"/>
        <v>4</v>
      </c>
      <c r="CP61" s="63">
        <f t="shared" si="3"/>
        <v>2</v>
      </c>
    </row>
    <row r="62" spans="1:94" ht="17.100000000000001" customHeight="1">
      <c r="A62" s="810"/>
      <c r="B62" s="820"/>
      <c r="C62" s="64" t="s">
        <v>304</v>
      </c>
      <c r="D62" s="241"/>
      <c r="E62" s="216"/>
      <c r="F62" s="113"/>
      <c r="G62" s="113"/>
      <c r="H62" s="113"/>
      <c r="I62" s="113"/>
      <c r="J62" s="113"/>
      <c r="K62" s="113"/>
      <c r="L62" s="216"/>
      <c r="M62" s="113"/>
      <c r="N62" s="113"/>
      <c r="O62" s="113"/>
      <c r="P62" s="113"/>
      <c r="Q62" s="113"/>
      <c r="R62" s="113"/>
      <c r="S62" s="216"/>
      <c r="T62" s="113"/>
      <c r="U62" s="113"/>
      <c r="V62" s="113"/>
      <c r="W62" s="113"/>
      <c r="X62" s="113"/>
      <c r="Y62" s="113"/>
      <c r="Z62" s="216"/>
      <c r="AA62" s="113"/>
      <c r="AB62" s="113"/>
      <c r="AC62" s="113"/>
      <c r="AD62" s="113"/>
      <c r="AE62" s="242"/>
      <c r="AF62" s="241"/>
      <c r="AG62" s="216"/>
      <c r="AH62" s="113"/>
      <c r="AI62" s="113"/>
      <c r="AJ62" s="113"/>
      <c r="AK62" s="113"/>
      <c r="AL62" s="113"/>
      <c r="AM62" s="113"/>
      <c r="AN62" s="216"/>
      <c r="AO62" s="113"/>
      <c r="AP62" s="113"/>
      <c r="AQ62" s="113"/>
      <c r="AR62" s="113"/>
      <c r="AS62" s="113"/>
      <c r="AT62" s="113"/>
      <c r="AU62" s="216"/>
      <c r="AV62" s="113"/>
      <c r="AW62" s="113"/>
      <c r="AX62" s="113"/>
      <c r="AY62" s="113"/>
      <c r="AZ62" s="113"/>
      <c r="BA62" s="113"/>
      <c r="BB62" s="216"/>
      <c r="BC62" s="216"/>
      <c r="BD62" s="113"/>
      <c r="BE62" s="113"/>
      <c r="BF62" s="113"/>
      <c r="BG62" s="113"/>
      <c r="BH62" s="113"/>
      <c r="BI62" s="216"/>
      <c r="BJ62" s="242"/>
      <c r="BK62" s="241"/>
      <c r="BL62" s="113"/>
      <c r="BM62" s="113"/>
      <c r="BN62" s="113"/>
      <c r="BO62" s="113"/>
      <c r="BP62" s="216"/>
      <c r="BQ62" s="113"/>
      <c r="BR62" s="113"/>
      <c r="BS62" s="113"/>
      <c r="BT62" s="113"/>
      <c r="BU62" s="113"/>
      <c r="BV62" s="113"/>
      <c r="BW62" s="216"/>
      <c r="BX62" s="113"/>
      <c r="BY62" s="113"/>
      <c r="BZ62" s="113"/>
      <c r="CA62" s="216"/>
      <c r="CB62" s="216"/>
      <c r="CC62" s="113"/>
      <c r="CD62" s="216"/>
      <c r="CE62" s="113"/>
      <c r="CF62" s="113"/>
      <c r="CG62" s="113"/>
      <c r="CH62" s="113"/>
      <c r="CI62" s="113"/>
      <c r="CJ62" s="242"/>
      <c r="CK62" s="816"/>
      <c r="CM62" s="65">
        <f t="shared" si="0"/>
        <v>0</v>
      </c>
      <c r="CN62" s="65">
        <f t="shared" si="1"/>
        <v>0</v>
      </c>
      <c r="CO62" s="66">
        <f t="shared" si="2"/>
        <v>0</v>
      </c>
      <c r="CP62" s="66">
        <f t="shared" si="3"/>
        <v>0</v>
      </c>
    </row>
    <row r="63" spans="1:94" ht="17.100000000000001" customHeight="1">
      <c r="A63" s="808">
        <v>20</v>
      </c>
      <c r="B63" s="818" t="s">
        <v>717</v>
      </c>
      <c r="C63" s="58" t="s">
        <v>297</v>
      </c>
      <c r="D63" s="237"/>
      <c r="E63" s="217"/>
      <c r="F63" s="116"/>
      <c r="G63" s="116"/>
      <c r="H63" s="116"/>
      <c r="I63" s="116"/>
      <c r="J63" s="116"/>
      <c r="K63" s="116"/>
      <c r="L63" s="217"/>
      <c r="M63" s="116"/>
      <c r="N63" s="116"/>
      <c r="O63" s="116">
        <v>4</v>
      </c>
      <c r="P63" s="116">
        <v>4</v>
      </c>
      <c r="Q63" s="116"/>
      <c r="R63" s="116"/>
      <c r="S63" s="217"/>
      <c r="T63" s="116"/>
      <c r="U63" s="116">
        <v>4</v>
      </c>
      <c r="V63" s="116">
        <v>4</v>
      </c>
      <c r="W63" s="116">
        <v>4</v>
      </c>
      <c r="X63" s="116">
        <v>4</v>
      </c>
      <c r="Y63" s="116"/>
      <c r="Z63" s="217"/>
      <c r="AA63" s="116"/>
      <c r="AB63" s="116">
        <v>4</v>
      </c>
      <c r="AC63" s="116">
        <v>4</v>
      </c>
      <c r="AD63" s="116">
        <v>4</v>
      </c>
      <c r="AE63" s="238">
        <v>4</v>
      </c>
      <c r="AF63" s="237"/>
      <c r="AG63" s="217"/>
      <c r="AH63" s="116"/>
      <c r="AI63" s="116">
        <v>4</v>
      </c>
      <c r="AJ63" s="116">
        <v>4</v>
      </c>
      <c r="AK63" s="116">
        <v>4</v>
      </c>
      <c r="AL63" s="116">
        <v>3</v>
      </c>
      <c r="AM63" s="116"/>
      <c r="AN63" s="217"/>
      <c r="AO63" s="116"/>
      <c r="AP63" s="116">
        <v>4</v>
      </c>
      <c r="AQ63" s="116">
        <v>4</v>
      </c>
      <c r="AR63" s="116">
        <v>4</v>
      </c>
      <c r="AS63" s="116">
        <v>4</v>
      </c>
      <c r="AT63" s="116"/>
      <c r="AU63" s="217"/>
      <c r="AV63" s="116"/>
      <c r="AW63" s="116">
        <v>4</v>
      </c>
      <c r="AX63" s="116">
        <v>4</v>
      </c>
      <c r="AY63" s="116">
        <v>4</v>
      </c>
      <c r="AZ63" s="116">
        <v>4</v>
      </c>
      <c r="BA63" s="116"/>
      <c r="BB63" s="217"/>
      <c r="BC63" s="217"/>
      <c r="BD63" s="116">
        <v>4</v>
      </c>
      <c r="BE63" s="116">
        <v>3</v>
      </c>
      <c r="BF63" s="116">
        <v>2</v>
      </c>
      <c r="BG63" s="116">
        <v>4</v>
      </c>
      <c r="BH63" s="116"/>
      <c r="BI63" s="217"/>
      <c r="BJ63" s="238"/>
      <c r="BK63" s="116">
        <v>3</v>
      </c>
      <c r="BL63" s="116">
        <v>4</v>
      </c>
      <c r="BM63" s="116">
        <v>4</v>
      </c>
      <c r="BN63" s="116">
        <v>3</v>
      </c>
      <c r="BO63" s="116"/>
      <c r="BP63" s="217"/>
      <c r="BQ63" s="116"/>
      <c r="BR63" s="116"/>
      <c r="BS63" s="116">
        <v>4</v>
      </c>
      <c r="BT63" s="116">
        <v>4</v>
      </c>
      <c r="BU63" s="116">
        <v>4</v>
      </c>
      <c r="BV63" s="116"/>
      <c r="BW63" s="217"/>
      <c r="BX63" s="116"/>
      <c r="BY63" s="116"/>
      <c r="BZ63" s="116"/>
      <c r="CA63" s="217"/>
      <c r="CB63" s="217"/>
      <c r="CC63" s="116"/>
      <c r="CD63" s="217"/>
      <c r="CE63" s="116"/>
      <c r="CF63" s="116">
        <v>4</v>
      </c>
      <c r="CG63" s="116">
        <v>4</v>
      </c>
      <c r="CH63" s="116"/>
      <c r="CI63" s="116">
        <v>4</v>
      </c>
      <c r="CJ63" s="238"/>
      <c r="CK63" s="814"/>
      <c r="CM63" s="59">
        <f t="shared" si="0"/>
        <v>31</v>
      </c>
      <c r="CN63" s="59">
        <f t="shared" si="1"/>
        <v>4</v>
      </c>
      <c r="CO63" s="60">
        <f t="shared" si="2"/>
        <v>1</v>
      </c>
      <c r="CP63" s="60">
        <f t="shared" si="3"/>
        <v>0</v>
      </c>
    </row>
    <row r="64" spans="1:94" ht="17.100000000000001" customHeight="1">
      <c r="A64" s="809"/>
      <c r="B64" s="819"/>
      <c r="C64" s="61" t="s">
        <v>303</v>
      </c>
      <c r="D64" s="239"/>
      <c r="E64" s="215"/>
      <c r="F64" s="109"/>
      <c r="G64" s="109"/>
      <c r="H64" s="109"/>
      <c r="I64" s="109"/>
      <c r="J64" s="109"/>
      <c r="K64" s="109"/>
      <c r="L64" s="215"/>
      <c r="M64" s="109"/>
      <c r="N64" s="109"/>
      <c r="O64" s="109">
        <v>4</v>
      </c>
      <c r="P64" s="109">
        <v>4</v>
      </c>
      <c r="Q64" s="116">
        <v>4</v>
      </c>
      <c r="R64" s="109"/>
      <c r="S64" s="215"/>
      <c r="T64" s="109"/>
      <c r="U64" s="109">
        <v>4</v>
      </c>
      <c r="V64" s="109">
        <v>4</v>
      </c>
      <c r="W64" s="109">
        <v>4</v>
      </c>
      <c r="X64" s="116">
        <v>4</v>
      </c>
      <c r="Y64" s="109"/>
      <c r="Z64" s="215"/>
      <c r="AA64" s="109"/>
      <c r="AB64" s="109">
        <v>4</v>
      </c>
      <c r="AC64" s="109">
        <v>4</v>
      </c>
      <c r="AD64" s="109">
        <v>4</v>
      </c>
      <c r="AE64" s="116">
        <v>4</v>
      </c>
      <c r="AF64" s="239"/>
      <c r="AG64" s="215"/>
      <c r="AH64" s="109"/>
      <c r="AI64" s="109">
        <v>4</v>
      </c>
      <c r="AJ64" s="109">
        <v>4</v>
      </c>
      <c r="AK64" s="109">
        <v>4</v>
      </c>
      <c r="AL64" s="116">
        <v>4</v>
      </c>
      <c r="AM64" s="109"/>
      <c r="AN64" s="215"/>
      <c r="AO64" s="109"/>
      <c r="AP64" s="109">
        <v>4</v>
      </c>
      <c r="AQ64" s="109">
        <v>4</v>
      </c>
      <c r="AR64" s="109">
        <v>4</v>
      </c>
      <c r="AS64" s="116">
        <v>4</v>
      </c>
      <c r="AT64" s="109"/>
      <c r="AU64" s="215"/>
      <c r="AV64" s="109"/>
      <c r="AW64" s="109">
        <v>4</v>
      </c>
      <c r="AX64" s="109">
        <v>4</v>
      </c>
      <c r="AY64" s="109">
        <v>4</v>
      </c>
      <c r="AZ64" s="116">
        <v>4</v>
      </c>
      <c r="BA64" s="109"/>
      <c r="BB64" s="215"/>
      <c r="BC64" s="215"/>
      <c r="BD64" s="109">
        <v>4</v>
      </c>
      <c r="BE64" s="109">
        <v>3</v>
      </c>
      <c r="BF64" s="109">
        <v>4</v>
      </c>
      <c r="BG64" s="109">
        <v>4</v>
      </c>
      <c r="BH64" s="109"/>
      <c r="BI64" s="215"/>
      <c r="BJ64" s="240"/>
      <c r="BK64" s="116">
        <v>4</v>
      </c>
      <c r="BL64" s="109">
        <v>4</v>
      </c>
      <c r="BM64" s="109">
        <v>4</v>
      </c>
      <c r="BN64" s="109">
        <v>4</v>
      </c>
      <c r="BO64" s="109"/>
      <c r="BP64" s="215"/>
      <c r="BQ64" s="109"/>
      <c r="BR64" s="109"/>
      <c r="BS64" s="109">
        <v>4</v>
      </c>
      <c r="BT64" s="109">
        <v>4</v>
      </c>
      <c r="BU64" s="109">
        <v>4</v>
      </c>
      <c r="BV64" s="109"/>
      <c r="BW64" s="215"/>
      <c r="BX64" s="109"/>
      <c r="BY64" s="109"/>
      <c r="BZ64" s="109"/>
      <c r="CA64" s="215"/>
      <c r="CB64" s="215"/>
      <c r="CC64" s="109"/>
      <c r="CD64" s="215"/>
      <c r="CE64" s="109"/>
      <c r="CF64" s="109">
        <v>4</v>
      </c>
      <c r="CG64" s="109">
        <v>4</v>
      </c>
      <c r="CH64" s="109"/>
      <c r="CI64" s="109">
        <v>4</v>
      </c>
      <c r="CJ64" s="240"/>
      <c r="CK64" s="815"/>
      <c r="CM64" s="62">
        <f t="shared" si="0"/>
        <v>36</v>
      </c>
      <c r="CN64" s="62">
        <f t="shared" si="1"/>
        <v>1</v>
      </c>
      <c r="CO64" s="63">
        <f t="shared" si="2"/>
        <v>0</v>
      </c>
      <c r="CP64" s="63">
        <f t="shared" si="3"/>
        <v>0</v>
      </c>
    </row>
    <row r="65" spans="1:94" ht="17.100000000000001" customHeight="1">
      <c r="A65" s="810"/>
      <c r="B65" s="820"/>
      <c r="C65" s="64" t="s">
        <v>304</v>
      </c>
      <c r="D65" s="241"/>
      <c r="E65" s="216"/>
      <c r="F65" s="113"/>
      <c r="G65" s="113"/>
      <c r="H65" s="113"/>
      <c r="I65" s="113"/>
      <c r="J65" s="113"/>
      <c r="K65" s="113"/>
      <c r="L65" s="216"/>
      <c r="M65" s="113"/>
      <c r="N65" s="113"/>
      <c r="O65" s="113"/>
      <c r="P65" s="113"/>
      <c r="Q65" s="113"/>
      <c r="R65" s="113"/>
      <c r="S65" s="216"/>
      <c r="T65" s="113"/>
      <c r="U65" s="113"/>
      <c r="V65" s="113"/>
      <c r="W65" s="113"/>
      <c r="X65" s="113"/>
      <c r="Y65" s="113"/>
      <c r="Z65" s="216"/>
      <c r="AA65" s="113"/>
      <c r="AB65" s="113"/>
      <c r="AC65" s="113"/>
      <c r="AD65" s="113"/>
      <c r="AE65" s="242"/>
      <c r="AF65" s="241"/>
      <c r="AG65" s="216"/>
      <c r="AH65" s="113"/>
      <c r="AI65" s="113"/>
      <c r="AJ65" s="113"/>
      <c r="AK65" s="113"/>
      <c r="AL65" s="113"/>
      <c r="AM65" s="113"/>
      <c r="AN65" s="216"/>
      <c r="AO65" s="113"/>
      <c r="AP65" s="113"/>
      <c r="AQ65" s="113"/>
      <c r="AR65" s="113"/>
      <c r="AS65" s="113"/>
      <c r="AT65" s="113"/>
      <c r="AU65" s="216"/>
      <c r="AV65" s="113"/>
      <c r="AW65" s="113"/>
      <c r="AX65" s="113"/>
      <c r="AY65" s="113"/>
      <c r="AZ65" s="113"/>
      <c r="BA65" s="113"/>
      <c r="BB65" s="216"/>
      <c r="BC65" s="216"/>
      <c r="BD65" s="113"/>
      <c r="BE65" s="113"/>
      <c r="BF65" s="113"/>
      <c r="BG65" s="113"/>
      <c r="BH65" s="113"/>
      <c r="BI65" s="216"/>
      <c r="BJ65" s="242"/>
      <c r="BK65" s="241"/>
      <c r="BL65" s="113"/>
      <c r="BM65" s="113"/>
      <c r="BN65" s="113"/>
      <c r="BO65" s="113"/>
      <c r="BP65" s="216"/>
      <c r="BQ65" s="113"/>
      <c r="BR65" s="113"/>
      <c r="BS65" s="113"/>
      <c r="BT65" s="113"/>
      <c r="BU65" s="113"/>
      <c r="BV65" s="113"/>
      <c r="BW65" s="216"/>
      <c r="BX65" s="113"/>
      <c r="BY65" s="113"/>
      <c r="BZ65" s="113"/>
      <c r="CA65" s="216"/>
      <c r="CB65" s="216"/>
      <c r="CC65" s="113"/>
      <c r="CD65" s="216"/>
      <c r="CE65" s="113"/>
      <c r="CF65" s="113"/>
      <c r="CG65" s="113"/>
      <c r="CH65" s="113"/>
      <c r="CI65" s="113"/>
      <c r="CJ65" s="242"/>
      <c r="CK65" s="816"/>
      <c r="CM65" s="65">
        <f t="shared" si="0"/>
        <v>0</v>
      </c>
      <c r="CN65" s="65">
        <f t="shared" si="1"/>
        <v>0</v>
      </c>
      <c r="CO65" s="66">
        <f t="shared" si="2"/>
        <v>0</v>
      </c>
      <c r="CP65" s="66">
        <f t="shared" si="3"/>
        <v>0</v>
      </c>
    </row>
    <row r="66" spans="1:94" ht="17.100000000000001" customHeight="1">
      <c r="A66" s="808">
        <v>21</v>
      </c>
      <c r="B66" s="818" t="s">
        <v>718</v>
      </c>
      <c r="C66" s="58" t="s">
        <v>297</v>
      </c>
      <c r="D66" s="237"/>
      <c r="E66" s="217"/>
      <c r="F66" s="116"/>
      <c r="G66" s="116"/>
      <c r="H66" s="116"/>
      <c r="I66" s="116"/>
      <c r="J66" s="116"/>
      <c r="K66" s="116"/>
      <c r="L66" s="217"/>
      <c r="M66" s="116"/>
      <c r="N66" s="116"/>
      <c r="O66" s="116">
        <v>4</v>
      </c>
      <c r="P66" s="116">
        <v>4</v>
      </c>
      <c r="Q66" s="116"/>
      <c r="R66" s="116"/>
      <c r="S66" s="217"/>
      <c r="T66" s="116"/>
      <c r="U66" s="116">
        <v>4</v>
      </c>
      <c r="V66" s="116">
        <v>4</v>
      </c>
      <c r="W66" s="116">
        <v>4</v>
      </c>
      <c r="X66" s="116">
        <v>2</v>
      </c>
      <c r="Y66" s="116"/>
      <c r="Z66" s="217"/>
      <c r="AA66" s="116"/>
      <c r="AB66" s="116">
        <v>4</v>
      </c>
      <c r="AC66" s="116">
        <v>4</v>
      </c>
      <c r="AD66" s="116">
        <v>2</v>
      </c>
      <c r="AE66" s="238">
        <v>4</v>
      </c>
      <c r="AF66" s="237"/>
      <c r="AG66" s="217"/>
      <c r="AH66" s="116"/>
      <c r="AI66" s="116">
        <v>4</v>
      </c>
      <c r="AJ66" s="116">
        <v>1</v>
      </c>
      <c r="AK66" s="116">
        <v>4</v>
      </c>
      <c r="AL66" s="116">
        <v>3</v>
      </c>
      <c r="AM66" s="116"/>
      <c r="AN66" s="217"/>
      <c r="AO66" s="116"/>
      <c r="AP66" s="116">
        <v>4</v>
      </c>
      <c r="AQ66" s="116">
        <v>4</v>
      </c>
      <c r="AR66" s="116">
        <v>2</v>
      </c>
      <c r="AS66" s="116">
        <v>4</v>
      </c>
      <c r="AT66" s="116"/>
      <c r="AU66" s="217"/>
      <c r="AV66" s="116"/>
      <c r="AW66" s="116">
        <v>4</v>
      </c>
      <c r="AX66" s="116">
        <v>4</v>
      </c>
      <c r="AY66" s="116">
        <v>4</v>
      </c>
      <c r="AZ66" s="116">
        <v>4</v>
      </c>
      <c r="BA66" s="116"/>
      <c r="BB66" s="217"/>
      <c r="BC66" s="217"/>
      <c r="BD66" s="116">
        <v>4</v>
      </c>
      <c r="BE66" s="116">
        <v>1</v>
      </c>
      <c r="BF66" s="116">
        <v>4</v>
      </c>
      <c r="BG66" s="116">
        <v>4</v>
      </c>
      <c r="BH66" s="116"/>
      <c r="BI66" s="217"/>
      <c r="BJ66" s="238"/>
      <c r="BK66" s="116">
        <v>4</v>
      </c>
      <c r="BL66" s="116">
        <v>4</v>
      </c>
      <c r="BM66" s="116">
        <v>4</v>
      </c>
      <c r="BN66" s="116">
        <v>4</v>
      </c>
      <c r="BO66" s="116"/>
      <c r="BP66" s="217"/>
      <c r="BQ66" s="116"/>
      <c r="BR66" s="116"/>
      <c r="BS66" s="116">
        <v>4</v>
      </c>
      <c r="BT66" s="116">
        <v>4</v>
      </c>
      <c r="BU66" s="116">
        <v>3</v>
      </c>
      <c r="BV66" s="116"/>
      <c r="BW66" s="217"/>
      <c r="BX66" s="116"/>
      <c r="BY66" s="116"/>
      <c r="BZ66" s="116"/>
      <c r="CA66" s="217"/>
      <c r="CB66" s="217"/>
      <c r="CC66" s="116"/>
      <c r="CD66" s="217"/>
      <c r="CE66" s="116"/>
      <c r="CF66" s="116">
        <v>4</v>
      </c>
      <c r="CG66" s="116">
        <v>2</v>
      </c>
      <c r="CH66" s="116"/>
      <c r="CI66" s="116">
        <v>4</v>
      </c>
      <c r="CJ66" s="238"/>
      <c r="CK66" s="814"/>
      <c r="CM66" s="59">
        <f t="shared" si="0"/>
        <v>28</v>
      </c>
      <c r="CN66" s="59">
        <f t="shared" si="1"/>
        <v>2</v>
      </c>
      <c r="CO66" s="60">
        <f t="shared" si="2"/>
        <v>4</v>
      </c>
      <c r="CP66" s="60">
        <f t="shared" si="3"/>
        <v>2</v>
      </c>
    </row>
    <row r="67" spans="1:94" ht="17.100000000000001" customHeight="1">
      <c r="A67" s="809"/>
      <c r="B67" s="819"/>
      <c r="C67" s="61" t="s">
        <v>303</v>
      </c>
      <c r="D67" s="239"/>
      <c r="E67" s="215"/>
      <c r="F67" s="109"/>
      <c r="G67" s="109"/>
      <c r="H67" s="109"/>
      <c r="I67" s="109"/>
      <c r="J67" s="109"/>
      <c r="K67" s="109"/>
      <c r="L67" s="215"/>
      <c r="M67" s="109"/>
      <c r="N67" s="109"/>
      <c r="O67" s="109">
        <v>4</v>
      </c>
      <c r="P67" s="109">
        <v>4</v>
      </c>
      <c r="Q67" s="116">
        <v>4</v>
      </c>
      <c r="R67" s="109"/>
      <c r="S67" s="215"/>
      <c r="T67" s="109"/>
      <c r="U67" s="109">
        <v>4</v>
      </c>
      <c r="V67" s="109">
        <v>3</v>
      </c>
      <c r="W67" s="109">
        <v>1</v>
      </c>
      <c r="X67" s="109">
        <v>2</v>
      </c>
      <c r="Y67" s="109"/>
      <c r="Z67" s="215"/>
      <c r="AA67" s="109"/>
      <c r="AB67" s="109">
        <v>4</v>
      </c>
      <c r="AC67" s="109">
        <v>4</v>
      </c>
      <c r="AD67" s="109">
        <v>4</v>
      </c>
      <c r="AE67" s="116">
        <v>4</v>
      </c>
      <c r="AF67" s="239"/>
      <c r="AG67" s="215"/>
      <c r="AH67" s="109"/>
      <c r="AI67" s="109">
        <v>4</v>
      </c>
      <c r="AJ67" s="116">
        <v>1</v>
      </c>
      <c r="AK67" s="109">
        <v>4</v>
      </c>
      <c r="AL67" s="116">
        <v>4</v>
      </c>
      <c r="AM67" s="109"/>
      <c r="AN67" s="215"/>
      <c r="AO67" s="109"/>
      <c r="AP67" s="109">
        <v>4</v>
      </c>
      <c r="AQ67" s="109">
        <v>2</v>
      </c>
      <c r="AR67" s="109">
        <v>4</v>
      </c>
      <c r="AS67" s="116">
        <v>4</v>
      </c>
      <c r="AT67" s="109"/>
      <c r="AU67" s="215"/>
      <c r="AV67" s="109"/>
      <c r="AW67" s="109">
        <v>4</v>
      </c>
      <c r="AX67" s="109">
        <v>4</v>
      </c>
      <c r="AY67" s="109">
        <v>4</v>
      </c>
      <c r="AZ67" s="116">
        <v>4</v>
      </c>
      <c r="BA67" s="109"/>
      <c r="BB67" s="215"/>
      <c r="BC67" s="215"/>
      <c r="BD67" s="109">
        <v>4</v>
      </c>
      <c r="BE67" s="109">
        <v>1</v>
      </c>
      <c r="BF67" s="109">
        <v>4</v>
      </c>
      <c r="BG67" s="109">
        <v>4</v>
      </c>
      <c r="BH67" s="109"/>
      <c r="BI67" s="215"/>
      <c r="BJ67" s="240"/>
      <c r="BK67" s="116">
        <v>4</v>
      </c>
      <c r="BL67" s="109">
        <v>4</v>
      </c>
      <c r="BM67" s="109">
        <v>4</v>
      </c>
      <c r="BN67" s="109">
        <v>4</v>
      </c>
      <c r="BO67" s="109"/>
      <c r="BP67" s="215"/>
      <c r="BQ67" s="109"/>
      <c r="BR67" s="109"/>
      <c r="BS67" s="109">
        <v>4</v>
      </c>
      <c r="BT67" s="109">
        <v>4</v>
      </c>
      <c r="BU67" s="109">
        <v>4</v>
      </c>
      <c r="BV67" s="109"/>
      <c r="BW67" s="215"/>
      <c r="BX67" s="109"/>
      <c r="BY67" s="109"/>
      <c r="BZ67" s="109"/>
      <c r="CA67" s="215"/>
      <c r="CB67" s="215"/>
      <c r="CC67" s="109"/>
      <c r="CD67" s="215"/>
      <c r="CE67" s="109"/>
      <c r="CF67" s="109">
        <v>4</v>
      </c>
      <c r="CG67" s="109">
        <v>2</v>
      </c>
      <c r="CH67" s="109"/>
      <c r="CI67" s="109">
        <v>4</v>
      </c>
      <c r="CJ67" s="240"/>
      <c r="CK67" s="815"/>
      <c r="CM67" s="62">
        <f t="shared" si="0"/>
        <v>30</v>
      </c>
      <c r="CN67" s="62">
        <f t="shared" si="1"/>
        <v>1</v>
      </c>
      <c r="CO67" s="63">
        <f t="shared" si="2"/>
        <v>3</v>
      </c>
      <c r="CP67" s="63">
        <f t="shared" si="3"/>
        <v>3</v>
      </c>
    </row>
    <row r="68" spans="1:94" ht="17.100000000000001" customHeight="1">
      <c r="A68" s="810"/>
      <c r="B68" s="820"/>
      <c r="C68" s="64" t="s">
        <v>304</v>
      </c>
      <c r="D68" s="241"/>
      <c r="E68" s="216"/>
      <c r="F68" s="113"/>
      <c r="G68" s="113"/>
      <c r="H68" s="113"/>
      <c r="I68" s="113"/>
      <c r="J68" s="113"/>
      <c r="K68" s="113"/>
      <c r="L68" s="216"/>
      <c r="M68" s="113"/>
      <c r="N68" s="113"/>
      <c r="O68" s="113"/>
      <c r="P68" s="113"/>
      <c r="Q68" s="113"/>
      <c r="R68" s="113"/>
      <c r="S68" s="216"/>
      <c r="T68" s="113"/>
      <c r="U68" s="113"/>
      <c r="V68" s="113"/>
      <c r="W68" s="113"/>
      <c r="X68" s="113"/>
      <c r="Y68" s="113"/>
      <c r="Z68" s="216"/>
      <c r="AA68" s="113"/>
      <c r="AB68" s="113"/>
      <c r="AC68" s="113"/>
      <c r="AD68" s="113"/>
      <c r="AE68" s="242"/>
      <c r="AF68" s="241"/>
      <c r="AG68" s="216"/>
      <c r="AH68" s="113"/>
      <c r="AI68" s="113"/>
      <c r="AJ68" s="113"/>
      <c r="AK68" s="113"/>
      <c r="AL68" s="113"/>
      <c r="AM68" s="113"/>
      <c r="AN68" s="216"/>
      <c r="AO68" s="113"/>
      <c r="AP68" s="113"/>
      <c r="AQ68" s="113"/>
      <c r="AR68" s="113"/>
      <c r="AS68" s="113"/>
      <c r="AT68" s="113"/>
      <c r="AU68" s="216"/>
      <c r="AV68" s="113"/>
      <c r="AW68" s="113"/>
      <c r="AX68" s="113"/>
      <c r="AY68" s="113"/>
      <c r="AZ68" s="113"/>
      <c r="BA68" s="113"/>
      <c r="BB68" s="216"/>
      <c r="BC68" s="216"/>
      <c r="BD68" s="113"/>
      <c r="BE68" s="113"/>
      <c r="BF68" s="113"/>
      <c r="BG68" s="113"/>
      <c r="BH68" s="113"/>
      <c r="BI68" s="216"/>
      <c r="BJ68" s="242"/>
      <c r="BK68" s="241"/>
      <c r="BL68" s="113"/>
      <c r="BM68" s="113"/>
      <c r="BN68" s="113"/>
      <c r="BO68" s="113"/>
      <c r="BP68" s="216"/>
      <c r="BQ68" s="113"/>
      <c r="BR68" s="113"/>
      <c r="BS68" s="113"/>
      <c r="BT68" s="113"/>
      <c r="BU68" s="113"/>
      <c r="BV68" s="113"/>
      <c r="BW68" s="216"/>
      <c r="BX68" s="113"/>
      <c r="BY68" s="113"/>
      <c r="BZ68" s="113"/>
      <c r="CA68" s="216"/>
      <c r="CB68" s="216"/>
      <c r="CC68" s="113"/>
      <c r="CD68" s="216"/>
      <c r="CE68" s="113"/>
      <c r="CF68" s="113"/>
      <c r="CG68" s="113"/>
      <c r="CH68" s="113"/>
      <c r="CI68" s="113"/>
      <c r="CJ68" s="242"/>
      <c r="CK68" s="816"/>
      <c r="CM68" s="65">
        <f t="shared" si="0"/>
        <v>0</v>
      </c>
      <c r="CN68" s="65">
        <f t="shared" si="1"/>
        <v>0</v>
      </c>
      <c r="CO68" s="66">
        <f t="shared" si="2"/>
        <v>0</v>
      </c>
      <c r="CP68" s="66">
        <f t="shared" si="3"/>
        <v>0</v>
      </c>
    </row>
    <row r="69" spans="1:94" ht="17.100000000000001" customHeight="1">
      <c r="A69" s="858">
        <v>22</v>
      </c>
      <c r="B69" s="877" t="s">
        <v>719</v>
      </c>
      <c r="C69" s="58" t="s">
        <v>297</v>
      </c>
      <c r="D69" s="237"/>
      <c r="E69" s="217"/>
      <c r="F69" s="116"/>
      <c r="G69" s="116"/>
      <c r="H69" s="116"/>
      <c r="I69" s="116"/>
      <c r="J69" s="116"/>
      <c r="K69" s="116"/>
      <c r="L69" s="217"/>
      <c r="M69" s="116"/>
      <c r="N69" s="116"/>
      <c r="O69" s="116">
        <v>4</v>
      </c>
      <c r="P69" s="116">
        <v>2</v>
      </c>
      <c r="Q69" s="116"/>
      <c r="R69" s="116"/>
      <c r="S69" s="217"/>
      <c r="T69" s="116"/>
      <c r="U69" s="116">
        <v>4</v>
      </c>
      <c r="V69" s="116">
        <v>3</v>
      </c>
      <c r="W69" s="116">
        <v>2</v>
      </c>
      <c r="X69" s="116">
        <v>2</v>
      </c>
      <c r="Y69" s="116"/>
      <c r="Z69" s="217"/>
      <c r="AA69" s="116"/>
      <c r="AB69" s="116">
        <v>2</v>
      </c>
      <c r="AC69" s="116">
        <v>2</v>
      </c>
      <c r="AD69" s="116">
        <v>2</v>
      </c>
      <c r="AE69" s="238">
        <v>2</v>
      </c>
      <c r="AF69" s="237"/>
      <c r="AG69" s="217"/>
      <c r="AH69" s="116"/>
      <c r="AI69" s="116">
        <v>2</v>
      </c>
      <c r="AJ69" s="116">
        <v>2</v>
      </c>
      <c r="AK69" s="116">
        <v>2</v>
      </c>
      <c r="AL69" s="116">
        <v>2</v>
      </c>
      <c r="AM69" s="116"/>
      <c r="AN69" s="217"/>
      <c r="AO69" s="116"/>
      <c r="AP69" s="116">
        <v>2</v>
      </c>
      <c r="AQ69" s="116">
        <v>2</v>
      </c>
      <c r="AR69" s="116">
        <v>2</v>
      </c>
      <c r="AS69" s="116">
        <v>2</v>
      </c>
      <c r="AT69" s="116"/>
      <c r="AU69" s="217"/>
      <c r="AV69" s="116"/>
      <c r="AW69" s="116">
        <v>2</v>
      </c>
      <c r="AX69" s="116">
        <v>2</v>
      </c>
      <c r="AY69" s="116">
        <v>2</v>
      </c>
      <c r="AZ69" s="116">
        <v>2</v>
      </c>
      <c r="BA69" s="116"/>
      <c r="BB69" s="217"/>
      <c r="BC69" s="217"/>
      <c r="BD69" s="116">
        <v>2</v>
      </c>
      <c r="BE69" s="116">
        <v>2</v>
      </c>
      <c r="BF69" s="116">
        <v>2</v>
      </c>
      <c r="BG69" s="116">
        <v>2</v>
      </c>
      <c r="BH69" s="116"/>
      <c r="BI69" s="217"/>
      <c r="BJ69" s="238"/>
      <c r="BK69" s="116">
        <v>2</v>
      </c>
      <c r="BL69" s="116">
        <v>2</v>
      </c>
      <c r="BM69" s="116">
        <v>2</v>
      </c>
      <c r="BN69" s="116">
        <v>2</v>
      </c>
      <c r="BO69" s="116"/>
      <c r="BP69" s="217"/>
      <c r="BQ69" s="116"/>
      <c r="BR69" s="116"/>
      <c r="BS69" s="116">
        <v>2</v>
      </c>
      <c r="BT69" s="116">
        <v>2</v>
      </c>
      <c r="BU69" s="116">
        <v>2</v>
      </c>
      <c r="BV69" s="116"/>
      <c r="BW69" s="217"/>
      <c r="BX69" s="116"/>
      <c r="BY69" s="116"/>
      <c r="BZ69" s="116"/>
      <c r="CA69" s="217"/>
      <c r="CB69" s="217"/>
      <c r="CC69" s="116"/>
      <c r="CD69" s="217"/>
      <c r="CE69" s="116"/>
      <c r="CF69" s="116">
        <v>2</v>
      </c>
      <c r="CG69" s="116">
        <v>2</v>
      </c>
      <c r="CH69" s="116"/>
      <c r="CI69" s="116">
        <v>2</v>
      </c>
      <c r="CJ69" s="238"/>
      <c r="CK69" s="814" t="s">
        <v>720</v>
      </c>
      <c r="CM69" s="59">
        <f t="shared" si="0"/>
        <v>2</v>
      </c>
      <c r="CN69" s="59">
        <f t="shared" si="1"/>
        <v>1</v>
      </c>
      <c r="CO69" s="60">
        <f t="shared" si="2"/>
        <v>33</v>
      </c>
      <c r="CP69" s="60">
        <f t="shared" si="3"/>
        <v>0</v>
      </c>
    </row>
    <row r="70" spans="1:94" ht="17.100000000000001" customHeight="1">
      <c r="A70" s="859"/>
      <c r="B70" s="819"/>
      <c r="C70" s="61" t="s">
        <v>303</v>
      </c>
      <c r="D70" s="239"/>
      <c r="E70" s="215"/>
      <c r="F70" s="109"/>
      <c r="G70" s="109"/>
      <c r="H70" s="109"/>
      <c r="I70" s="109"/>
      <c r="J70" s="109"/>
      <c r="K70" s="109"/>
      <c r="L70" s="215"/>
      <c r="M70" s="109"/>
      <c r="N70" s="109"/>
      <c r="O70" s="109">
        <v>4</v>
      </c>
      <c r="P70" s="109">
        <v>2</v>
      </c>
      <c r="Q70" s="116">
        <v>4</v>
      </c>
      <c r="R70" s="109"/>
      <c r="S70" s="215"/>
      <c r="T70" s="109"/>
      <c r="U70" s="109">
        <v>4</v>
      </c>
      <c r="V70" s="109">
        <v>2</v>
      </c>
      <c r="W70" s="109">
        <v>2</v>
      </c>
      <c r="X70" s="116">
        <v>4</v>
      </c>
      <c r="Y70" s="109"/>
      <c r="Z70" s="215"/>
      <c r="AA70" s="109"/>
      <c r="AB70" s="109">
        <v>2</v>
      </c>
      <c r="AC70" s="109">
        <v>2</v>
      </c>
      <c r="AD70" s="109">
        <v>4</v>
      </c>
      <c r="AE70" s="240">
        <v>2</v>
      </c>
      <c r="AF70" s="239"/>
      <c r="AG70" s="215"/>
      <c r="AH70" s="109"/>
      <c r="AI70" s="109">
        <v>2</v>
      </c>
      <c r="AJ70" s="109">
        <v>2</v>
      </c>
      <c r="AK70" s="109">
        <v>2</v>
      </c>
      <c r="AL70" s="109">
        <v>2</v>
      </c>
      <c r="AM70" s="109"/>
      <c r="AN70" s="215"/>
      <c r="AO70" s="109"/>
      <c r="AP70" s="109">
        <v>2</v>
      </c>
      <c r="AQ70" s="109">
        <v>2</v>
      </c>
      <c r="AR70" s="109">
        <v>2</v>
      </c>
      <c r="AS70" s="109">
        <v>2</v>
      </c>
      <c r="AT70" s="109"/>
      <c r="AU70" s="215"/>
      <c r="AV70" s="109"/>
      <c r="AW70" s="109">
        <v>2</v>
      </c>
      <c r="AX70" s="109">
        <v>2</v>
      </c>
      <c r="AY70" s="109">
        <v>2</v>
      </c>
      <c r="AZ70" s="109">
        <v>2</v>
      </c>
      <c r="BA70" s="109"/>
      <c r="BB70" s="215"/>
      <c r="BC70" s="215"/>
      <c r="BD70" s="109">
        <v>2</v>
      </c>
      <c r="BE70" s="109">
        <v>2</v>
      </c>
      <c r="BF70" s="109">
        <v>2</v>
      </c>
      <c r="BG70" s="109">
        <v>2</v>
      </c>
      <c r="BH70" s="109"/>
      <c r="BI70" s="215"/>
      <c r="BJ70" s="240"/>
      <c r="BK70" s="116">
        <v>2</v>
      </c>
      <c r="BL70" s="109">
        <v>2</v>
      </c>
      <c r="BM70" s="109">
        <v>2</v>
      </c>
      <c r="BN70" s="109">
        <v>2</v>
      </c>
      <c r="BO70" s="109"/>
      <c r="BP70" s="215"/>
      <c r="BQ70" s="109"/>
      <c r="BR70" s="109"/>
      <c r="BS70" s="109">
        <v>2</v>
      </c>
      <c r="BT70" s="109">
        <v>2</v>
      </c>
      <c r="BU70" s="109">
        <v>2</v>
      </c>
      <c r="BV70" s="109"/>
      <c r="BW70" s="215"/>
      <c r="BX70" s="109"/>
      <c r="BY70" s="109"/>
      <c r="BZ70" s="109"/>
      <c r="CA70" s="215"/>
      <c r="CB70" s="215"/>
      <c r="CC70" s="109"/>
      <c r="CD70" s="215"/>
      <c r="CE70" s="109"/>
      <c r="CF70" s="109">
        <v>2</v>
      </c>
      <c r="CG70" s="109">
        <v>2</v>
      </c>
      <c r="CH70" s="109"/>
      <c r="CI70" s="109">
        <v>2</v>
      </c>
      <c r="CJ70" s="240"/>
      <c r="CK70" s="815"/>
      <c r="CM70" s="62">
        <f t="shared" si="0"/>
        <v>5</v>
      </c>
      <c r="CN70" s="62">
        <f t="shared" si="1"/>
        <v>0</v>
      </c>
      <c r="CO70" s="63">
        <f t="shared" si="2"/>
        <v>32</v>
      </c>
      <c r="CP70" s="63">
        <f t="shared" si="3"/>
        <v>0</v>
      </c>
    </row>
    <row r="71" spans="1:94" ht="17.100000000000001" customHeight="1">
      <c r="A71" s="860"/>
      <c r="B71" s="820"/>
      <c r="C71" s="64" t="s">
        <v>304</v>
      </c>
      <c r="D71" s="241"/>
      <c r="E71" s="216"/>
      <c r="F71" s="113"/>
      <c r="G71" s="113"/>
      <c r="H71" s="113"/>
      <c r="I71" s="113"/>
      <c r="J71" s="113"/>
      <c r="K71" s="113"/>
      <c r="L71" s="216"/>
      <c r="M71" s="113"/>
      <c r="N71" s="113"/>
      <c r="O71" s="113"/>
      <c r="P71" s="113"/>
      <c r="Q71" s="113"/>
      <c r="R71" s="113"/>
      <c r="S71" s="216"/>
      <c r="T71" s="113"/>
      <c r="U71" s="113"/>
      <c r="V71" s="113"/>
      <c r="W71" s="113"/>
      <c r="X71" s="113"/>
      <c r="Y71" s="113"/>
      <c r="Z71" s="216"/>
      <c r="AA71" s="113"/>
      <c r="AB71" s="113"/>
      <c r="AC71" s="113"/>
      <c r="AD71" s="113"/>
      <c r="AE71" s="242"/>
      <c r="AF71" s="241"/>
      <c r="AG71" s="216"/>
      <c r="AH71" s="113"/>
      <c r="AI71" s="113"/>
      <c r="AJ71" s="113"/>
      <c r="AK71" s="113"/>
      <c r="AL71" s="113"/>
      <c r="AM71" s="113"/>
      <c r="AN71" s="216"/>
      <c r="AO71" s="113"/>
      <c r="AP71" s="113"/>
      <c r="AQ71" s="113"/>
      <c r="AR71" s="113"/>
      <c r="AS71" s="113"/>
      <c r="AT71" s="113"/>
      <c r="AU71" s="216"/>
      <c r="AV71" s="113"/>
      <c r="AW71" s="113"/>
      <c r="AX71" s="113"/>
      <c r="AY71" s="113"/>
      <c r="AZ71" s="113"/>
      <c r="BA71" s="113"/>
      <c r="BB71" s="216"/>
      <c r="BC71" s="216"/>
      <c r="BD71" s="113"/>
      <c r="BE71" s="113"/>
      <c r="BF71" s="113"/>
      <c r="BG71" s="113"/>
      <c r="BH71" s="113"/>
      <c r="BI71" s="216"/>
      <c r="BJ71" s="242"/>
      <c r="BK71" s="241"/>
      <c r="BL71" s="113"/>
      <c r="BM71" s="113"/>
      <c r="BN71" s="113"/>
      <c r="BO71" s="113"/>
      <c r="BP71" s="216"/>
      <c r="BQ71" s="113"/>
      <c r="BR71" s="113"/>
      <c r="BS71" s="113"/>
      <c r="BT71" s="113"/>
      <c r="BU71" s="113"/>
      <c r="BV71" s="113"/>
      <c r="BW71" s="216"/>
      <c r="BX71" s="113"/>
      <c r="BY71" s="113"/>
      <c r="BZ71" s="113"/>
      <c r="CA71" s="216"/>
      <c r="CB71" s="216"/>
      <c r="CC71" s="113"/>
      <c r="CD71" s="216"/>
      <c r="CE71" s="113"/>
      <c r="CF71" s="113"/>
      <c r="CG71" s="113"/>
      <c r="CH71" s="113"/>
      <c r="CI71" s="113"/>
      <c r="CJ71" s="242"/>
      <c r="CK71" s="816"/>
      <c r="CM71" s="65">
        <f t="shared" si="0"/>
        <v>0</v>
      </c>
      <c r="CN71" s="65">
        <f t="shared" si="1"/>
        <v>0</v>
      </c>
      <c r="CO71" s="66">
        <f t="shared" si="2"/>
        <v>0</v>
      </c>
      <c r="CP71" s="66">
        <f t="shared" si="3"/>
        <v>0</v>
      </c>
    </row>
    <row r="72" spans="1:94" ht="17.100000000000001" customHeight="1">
      <c r="A72" s="808">
        <v>23</v>
      </c>
      <c r="B72" s="818" t="s">
        <v>721</v>
      </c>
      <c r="C72" s="58" t="s">
        <v>297</v>
      </c>
      <c r="D72" s="237"/>
      <c r="E72" s="217"/>
      <c r="F72" s="116"/>
      <c r="G72" s="116"/>
      <c r="H72" s="116"/>
      <c r="I72" s="116"/>
      <c r="J72" s="116"/>
      <c r="K72" s="116"/>
      <c r="L72" s="217"/>
      <c r="M72" s="116"/>
      <c r="N72" s="116"/>
      <c r="O72" s="116">
        <v>4</v>
      </c>
      <c r="P72" s="116">
        <v>4</v>
      </c>
      <c r="Q72" s="116"/>
      <c r="R72" s="116"/>
      <c r="S72" s="217"/>
      <c r="T72" s="116"/>
      <c r="U72" s="116">
        <v>4</v>
      </c>
      <c r="V72" s="116">
        <v>4</v>
      </c>
      <c r="W72" s="116">
        <v>4</v>
      </c>
      <c r="X72" s="116">
        <v>2</v>
      </c>
      <c r="Y72" s="116"/>
      <c r="Z72" s="217"/>
      <c r="AA72" s="116"/>
      <c r="AB72" s="116">
        <v>4</v>
      </c>
      <c r="AC72" s="116">
        <v>4</v>
      </c>
      <c r="AD72" s="116">
        <v>4</v>
      </c>
      <c r="AE72" s="238">
        <v>4</v>
      </c>
      <c r="AF72" s="237"/>
      <c r="AG72" s="217"/>
      <c r="AH72" s="116"/>
      <c r="AI72" s="116">
        <v>4</v>
      </c>
      <c r="AJ72" s="116">
        <v>4</v>
      </c>
      <c r="AK72" s="116">
        <v>4</v>
      </c>
      <c r="AL72" s="116">
        <v>3</v>
      </c>
      <c r="AM72" s="116"/>
      <c r="AN72" s="217"/>
      <c r="AO72" s="116"/>
      <c r="AP72" s="116">
        <v>2</v>
      </c>
      <c r="AQ72" s="116">
        <v>4</v>
      </c>
      <c r="AR72" s="116">
        <v>4</v>
      </c>
      <c r="AS72" s="116">
        <v>4</v>
      </c>
      <c r="AT72" s="116"/>
      <c r="AU72" s="217"/>
      <c r="AV72" s="116"/>
      <c r="AW72" s="116">
        <v>4</v>
      </c>
      <c r="AX72" s="116">
        <v>4</v>
      </c>
      <c r="AY72" s="116">
        <v>4</v>
      </c>
      <c r="AZ72" s="116">
        <v>4</v>
      </c>
      <c r="BA72" s="116"/>
      <c r="BB72" s="217"/>
      <c r="BC72" s="217"/>
      <c r="BD72" s="116">
        <v>4</v>
      </c>
      <c r="BE72" s="116">
        <v>2</v>
      </c>
      <c r="BF72" s="116">
        <v>4</v>
      </c>
      <c r="BG72" s="116">
        <v>4</v>
      </c>
      <c r="BH72" s="116"/>
      <c r="BI72" s="217"/>
      <c r="BJ72" s="238"/>
      <c r="BK72" s="116">
        <v>4</v>
      </c>
      <c r="BL72" s="116">
        <v>4</v>
      </c>
      <c r="BM72" s="116">
        <v>4</v>
      </c>
      <c r="BN72" s="116">
        <v>4</v>
      </c>
      <c r="BO72" s="116"/>
      <c r="BP72" s="217"/>
      <c r="BQ72" s="116"/>
      <c r="BR72" s="116"/>
      <c r="BS72" s="116">
        <v>4</v>
      </c>
      <c r="BT72" s="116">
        <v>4</v>
      </c>
      <c r="BU72" s="116">
        <v>4</v>
      </c>
      <c r="BV72" s="116"/>
      <c r="BW72" s="217"/>
      <c r="BX72" s="116"/>
      <c r="BY72" s="116"/>
      <c r="BZ72" s="116"/>
      <c r="CA72" s="217"/>
      <c r="CB72" s="217"/>
      <c r="CC72" s="116"/>
      <c r="CD72" s="217"/>
      <c r="CE72" s="116"/>
      <c r="CF72" s="116">
        <v>4</v>
      </c>
      <c r="CG72" s="116">
        <v>2</v>
      </c>
      <c r="CH72" s="116"/>
      <c r="CI72" s="116">
        <v>4</v>
      </c>
      <c r="CJ72" s="238"/>
      <c r="CK72" s="814"/>
      <c r="CM72" s="59">
        <f t="shared" si="0"/>
        <v>31</v>
      </c>
      <c r="CN72" s="59">
        <f t="shared" si="1"/>
        <v>1</v>
      </c>
      <c r="CO72" s="60">
        <f t="shared" si="2"/>
        <v>4</v>
      </c>
      <c r="CP72" s="60">
        <f t="shared" si="3"/>
        <v>0</v>
      </c>
    </row>
    <row r="73" spans="1:94" ht="17.100000000000001" customHeight="1">
      <c r="A73" s="809"/>
      <c r="B73" s="819"/>
      <c r="C73" s="61" t="s">
        <v>303</v>
      </c>
      <c r="D73" s="239"/>
      <c r="E73" s="215"/>
      <c r="F73" s="109"/>
      <c r="G73" s="109"/>
      <c r="H73" s="109"/>
      <c r="I73" s="109"/>
      <c r="J73" s="109"/>
      <c r="K73" s="109"/>
      <c r="L73" s="215"/>
      <c r="M73" s="109"/>
      <c r="N73" s="109"/>
      <c r="O73" s="109">
        <v>4</v>
      </c>
      <c r="P73" s="109">
        <v>4</v>
      </c>
      <c r="Q73" s="116">
        <v>4</v>
      </c>
      <c r="R73" s="109"/>
      <c r="S73" s="215"/>
      <c r="T73" s="109"/>
      <c r="U73" s="109">
        <v>4</v>
      </c>
      <c r="V73" s="109">
        <v>4</v>
      </c>
      <c r="W73" s="109">
        <v>4</v>
      </c>
      <c r="X73" s="109">
        <v>2</v>
      </c>
      <c r="Y73" s="109"/>
      <c r="Z73" s="215"/>
      <c r="AA73" s="109"/>
      <c r="AB73" s="109">
        <v>4</v>
      </c>
      <c r="AC73" s="109">
        <v>4</v>
      </c>
      <c r="AD73" s="109">
        <v>4</v>
      </c>
      <c r="AE73" s="116">
        <v>4</v>
      </c>
      <c r="AF73" s="239"/>
      <c r="AG73" s="215"/>
      <c r="AH73" s="109"/>
      <c r="AI73" s="109">
        <v>4</v>
      </c>
      <c r="AJ73" s="109">
        <v>4</v>
      </c>
      <c r="AK73" s="109">
        <v>4</v>
      </c>
      <c r="AL73" s="116">
        <v>4</v>
      </c>
      <c r="AM73" s="109"/>
      <c r="AN73" s="215"/>
      <c r="AO73" s="109"/>
      <c r="AP73" s="109">
        <v>2</v>
      </c>
      <c r="AQ73" s="109">
        <v>4</v>
      </c>
      <c r="AR73" s="109">
        <v>4</v>
      </c>
      <c r="AS73" s="116">
        <v>4</v>
      </c>
      <c r="AT73" s="109"/>
      <c r="AU73" s="215"/>
      <c r="AV73" s="109"/>
      <c r="AW73" s="109">
        <v>4</v>
      </c>
      <c r="AX73" s="109">
        <v>4</v>
      </c>
      <c r="AY73" s="109">
        <v>4</v>
      </c>
      <c r="AZ73" s="116">
        <v>4</v>
      </c>
      <c r="BA73" s="109"/>
      <c r="BB73" s="215"/>
      <c r="BC73" s="215"/>
      <c r="BD73" s="109">
        <v>4</v>
      </c>
      <c r="BE73" s="109">
        <v>2</v>
      </c>
      <c r="BF73" s="109">
        <v>4</v>
      </c>
      <c r="BG73" s="109">
        <v>4</v>
      </c>
      <c r="BH73" s="109"/>
      <c r="BI73" s="215"/>
      <c r="BJ73" s="240"/>
      <c r="BK73" s="116">
        <v>4</v>
      </c>
      <c r="BL73" s="109">
        <v>4</v>
      </c>
      <c r="BM73" s="109">
        <v>4</v>
      </c>
      <c r="BN73" s="109">
        <v>4</v>
      </c>
      <c r="BO73" s="109"/>
      <c r="BP73" s="215"/>
      <c r="BQ73" s="109"/>
      <c r="BR73" s="109"/>
      <c r="BS73" s="109">
        <v>4</v>
      </c>
      <c r="BT73" s="109">
        <v>4</v>
      </c>
      <c r="BU73" s="109">
        <v>4</v>
      </c>
      <c r="BV73" s="109"/>
      <c r="BW73" s="215"/>
      <c r="BX73" s="109"/>
      <c r="BY73" s="109"/>
      <c r="BZ73" s="109"/>
      <c r="CA73" s="215"/>
      <c r="CB73" s="215"/>
      <c r="CC73" s="109"/>
      <c r="CD73" s="215"/>
      <c r="CE73" s="109"/>
      <c r="CF73" s="109">
        <v>4</v>
      </c>
      <c r="CG73" s="109">
        <v>2</v>
      </c>
      <c r="CH73" s="109"/>
      <c r="CI73" s="109">
        <v>4</v>
      </c>
      <c r="CJ73" s="240"/>
      <c r="CK73" s="815"/>
      <c r="CM73" s="62">
        <f t="shared" ref="CM73:CM92" si="4">COUNTIF(D73:CJ73,"4")</f>
        <v>33</v>
      </c>
      <c r="CN73" s="62">
        <f t="shared" ref="CN73:CN92" si="5">COUNTIF(D73:CJ73,"3")</f>
        <v>0</v>
      </c>
      <c r="CO73" s="63">
        <f t="shared" ref="CO73:CO92" si="6">COUNTIF(D73:CJ73,"2")</f>
        <v>4</v>
      </c>
      <c r="CP73" s="63">
        <f t="shared" ref="CP73:CP92" si="7">COUNTIF(D73:CJ73,"1")</f>
        <v>0</v>
      </c>
    </row>
    <row r="74" spans="1:94" ht="17.100000000000001" customHeight="1">
      <c r="A74" s="810"/>
      <c r="B74" s="820"/>
      <c r="C74" s="64" t="s">
        <v>304</v>
      </c>
      <c r="D74" s="241"/>
      <c r="E74" s="216"/>
      <c r="F74" s="113"/>
      <c r="G74" s="113"/>
      <c r="H74" s="113"/>
      <c r="I74" s="113"/>
      <c r="J74" s="113"/>
      <c r="K74" s="113"/>
      <c r="L74" s="216"/>
      <c r="M74" s="113"/>
      <c r="N74" s="113"/>
      <c r="O74" s="113"/>
      <c r="P74" s="113"/>
      <c r="Q74" s="113"/>
      <c r="R74" s="113"/>
      <c r="S74" s="216"/>
      <c r="T74" s="113"/>
      <c r="U74" s="113"/>
      <c r="V74" s="113"/>
      <c r="W74" s="113"/>
      <c r="X74" s="113"/>
      <c r="Y74" s="113"/>
      <c r="Z74" s="216"/>
      <c r="AA74" s="113"/>
      <c r="AB74" s="113"/>
      <c r="AC74" s="113"/>
      <c r="AD74" s="113"/>
      <c r="AE74" s="242"/>
      <c r="AF74" s="241"/>
      <c r="AG74" s="216"/>
      <c r="AH74" s="113"/>
      <c r="AI74" s="113"/>
      <c r="AJ74" s="113"/>
      <c r="AK74" s="113"/>
      <c r="AL74" s="113"/>
      <c r="AM74" s="113"/>
      <c r="AN74" s="216"/>
      <c r="AO74" s="113"/>
      <c r="AP74" s="113"/>
      <c r="AQ74" s="113"/>
      <c r="AR74" s="113"/>
      <c r="AS74" s="113"/>
      <c r="AT74" s="113"/>
      <c r="AU74" s="216"/>
      <c r="AV74" s="113"/>
      <c r="AW74" s="113"/>
      <c r="AX74" s="113"/>
      <c r="AY74" s="113"/>
      <c r="AZ74" s="113"/>
      <c r="BA74" s="113"/>
      <c r="BB74" s="216"/>
      <c r="BC74" s="216"/>
      <c r="BD74" s="113"/>
      <c r="BE74" s="113"/>
      <c r="BF74" s="113"/>
      <c r="BG74" s="113"/>
      <c r="BH74" s="113"/>
      <c r="BI74" s="216"/>
      <c r="BJ74" s="242"/>
      <c r="BK74" s="241"/>
      <c r="BL74" s="113"/>
      <c r="BM74" s="113"/>
      <c r="BN74" s="113"/>
      <c r="BO74" s="113"/>
      <c r="BP74" s="216"/>
      <c r="BQ74" s="113"/>
      <c r="BR74" s="113"/>
      <c r="BS74" s="113"/>
      <c r="BT74" s="113"/>
      <c r="BU74" s="113"/>
      <c r="BV74" s="113"/>
      <c r="BW74" s="216"/>
      <c r="BX74" s="113"/>
      <c r="BY74" s="113"/>
      <c r="BZ74" s="113"/>
      <c r="CA74" s="216"/>
      <c r="CB74" s="216"/>
      <c r="CC74" s="113"/>
      <c r="CD74" s="216"/>
      <c r="CE74" s="113"/>
      <c r="CF74" s="113"/>
      <c r="CG74" s="113"/>
      <c r="CH74" s="113"/>
      <c r="CI74" s="113"/>
      <c r="CJ74" s="242"/>
      <c r="CK74" s="816"/>
      <c r="CM74" s="65">
        <f t="shared" si="4"/>
        <v>0</v>
      </c>
      <c r="CN74" s="65">
        <f t="shared" si="5"/>
        <v>0</v>
      </c>
      <c r="CO74" s="66">
        <f t="shared" si="6"/>
        <v>0</v>
      </c>
      <c r="CP74" s="66">
        <f t="shared" si="7"/>
        <v>0</v>
      </c>
    </row>
    <row r="75" spans="1:94" ht="17.100000000000001" customHeight="1">
      <c r="A75" s="808">
        <v>24</v>
      </c>
      <c r="B75" s="818" t="s">
        <v>722</v>
      </c>
      <c r="C75" s="58" t="s">
        <v>297</v>
      </c>
      <c r="D75" s="237"/>
      <c r="E75" s="217"/>
      <c r="F75" s="116"/>
      <c r="G75" s="116"/>
      <c r="H75" s="116"/>
      <c r="I75" s="116"/>
      <c r="J75" s="116"/>
      <c r="K75" s="116"/>
      <c r="L75" s="217"/>
      <c r="M75" s="116"/>
      <c r="N75" s="116"/>
      <c r="O75" s="116">
        <v>4</v>
      </c>
      <c r="P75" s="116">
        <v>4</v>
      </c>
      <c r="Q75" s="116"/>
      <c r="R75" s="116"/>
      <c r="S75" s="217"/>
      <c r="T75" s="116"/>
      <c r="U75" s="116">
        <v>4</v>
      </c>
      <c r="V75" s="116">
        <v>4</v>
      </c>
      <c r="W75" s="116">
        <v>4</v>
      </c>
      <c r="X75" s="116">
        <v>2</v>
      </c>
      <c r="Y75" s="116"/>
      <c r="Z75" s="217"/>
      <c r="AA75" s="116"/>
      <c r="AB75" s="116">
        <v>4</v>
      </c>
      <c r="AC75" s="116">
        <v>4</v>
      </c>
      <c r="AD75" s="116">
        <v>4</v>
      </c>
      <c r="AE75" s="238">
        <v>3</v>
      </c>
      <c r="AF75" s="237"/>
      <c r="AG75" s="217"/>
      <c r="AH75" s="116"/>
      <c r="AI75" s="116">
        <v>4</v>
      </c>
      <c r="AJ75" s="116">
        <v>4</v>
      </c>
      <c r="AK75" s="116">
        <v>1</v>
      </c>
      <c r="AL75" s="116">
        <v>2</v>
      </c>
      <c r="AM75" s="116"/>
      <c r="AN75" s="217"/>
      <c r="AO75" s="116"/>
      <c r="AP75" s="116">
        <v>1</v>
      </c>
      <c r="AQ75" s="116">
        <v>4</v>
      </c>
      <c r="AR75" s="116">
        <v>1</v>
      </c>
      <c r="AS75" s="116">
        <v>4</v>
      </c>
      <c r="AT75" s="116"/>
      <c r="AU75" s="217"/>
      <c r="AV75" s="116"/>
      <c r="AW75" s="116">
        <v>4</v>
      </c>
      <c r="AX75" s="116">
        <v>4</v>
      </c>
      <c r="AY75" s="116">
        <v>4</v>
      </c>
      <c r="AZ75" s="116">
        <v>2</v>
      </c>
      <c r="BA75" s="116"/>
      <c r="BB75" s="217"/>
      <c r="BC75" s="217"/>
      <c r="BD75" s="116">
        <v>4</v>
      </c>
      <c r="BE75" s="116">
        <v>1</v>
      </c>
      <c r="BF75" s="116">
        <v>4</v>
      </c>
      <c r="BG75" s="116">
        <v>4</v>
      </c>
      <c r="BH75" s="116"/>
      <c r="BI75" s="217"/>
      <c r="BJ75" s="238"/>
      <c r="BK75" s="116">
        <v>4</v>
      </c>
      <c r="BL75" s="116">
        <v>4</v>
      </c>
      <c r="BM75" s="116">
        <v>4</v>
      </c>
      <c r="BN75" s="116">
        <v>4</v>
      </c>
      <c r="BO75" s="116"/>
      <c r="BP75" s="217"/>
      <c r="BQ75" s="116"/>
      <c r="BR75" s="116"/>
      <c r="BS75" s="116">
        <v>4</v>
      </c>
      <c r="BT75" s="116">
        <v>4</v>
      </c>
      <c r="BU75" s="116">
        <v>3</v>
      </c>
      <c r="BV75" s="116"/>
      <c r="BW75" s="217"/>
      <c r="BX75" s="116"/>
      <c r="BY75" s="116"/>
      <c r="BZ75" s="116"/>
      <c r="CA75" s="217"/>
      <c r="CB75" s="217"/>
      <c r="CC75" s="116"/>
      <c r="CD75" s="217"/>
      <c r="CE75" s="116"/>
      <c r="CF75" s="116"/>
      <c r="CG75" s="116">
        <v>4</v>
      </c>
      <c r="CH75" s="116"/>
      <c r="CI75" s="116">
        <v>4</v>
      </c>
      <c r="CJ75" s="238"/>
      <c r="CK75" s="814" t="s">
        <v>705</v>
      </c>
      <c r="CM75" s="59">
        <f t="shared" si="4"/>
        <v>26</v>
      </c>
      <c r="CN75" s="59">
        <f t="shared" si="5"/>
        <v>2</v>
      </c>
      <c r="CO75" s="60">
        <f t="shared" si="6"/>
        <v>3</v>
      </c>
      <c r="CP75" s="60">
        <f t="shared" si="7"/>
        <v>4</v>
      </c>
    </row>
    <row r="76" spans="1:94" ht="17.100000000000001" customHeight="1">
      <c r="A76" s="809"/>
      <c r="B76" s="819"/>
      <c r="C76" s="61" t="s">
        <v>303</v>
      </c>
      <c r="D76" s="239"/>
      <c r="E76" s="215"/>
      <c r="F76" s="109"/>
      <c r="G76" s="109"/>
      <c r="H76" s="109"/>
      <c r="I76" s="109"/>
      <c r="J76" s="109"/>
      <c r="K76" s="109"/>
      <c r="L76" s="215"/>
      <c r="M76" s="109"/>
      <c r="N76" s="109"/>
      <c r="O76" s="109">
        <v>4</v>
      </c>
      <c r="P76" s="109">
        <v>4</v>
      </c>
      <c r="Q76" s="116">
        <v>4</v>
      </c>
      <c r="R76" s="109"/>
      <c r="S76" s="215"/>
      <c r="T76" s="109"/>
      <c r="U76" s="109">
        <v>4</v>
      </c>
      <c r="V76" s="109">
        <v>4</v>
      </c>
      <c r="W76" s="109">
        <v>4</v>
      </c>
      <c r="X76" s="109">
        <v>2</v>
      </c>
      <c r="Y76" s="109"/>
      <c r="Z76" s="215"/>
      <c r="AA76" s="109"/>
      <c r="AB76" s="109">
        <v>4</v>
      </c>
      <c r="AC76" s="109">
        <v>4</v>
      </c>
      <c r="AD76" s="109">
        <v>4</v>
      </c>
      <c r="AE76" s="116">
        <v>4</v>
      </c>
      <c r="AF76" s="239"/>
      <c r="AG76" s="215"/>
      <c r="AH76" s="109"/>
      <c r="AI76" s="109">
        <v>4</v>
      </c>
      <c r="AJ76" s="109">
        <v>4</v>
      </c>
      <c r="AK76" s="109">
        <v>4</v>
      </c>
      <c r="AL76" s="109">
        <v>1</v>
      </c>
      <c r="AM76" s="109"/>
      <c r="AN76" s="215"/>
      <c r="AO76" s="109"/>
      <c r="AP76" s="109">
        <v>1</v>
      </c>
      <c r="AQ76" s="109">
        <v>4</v>
      </c>
      <c r="AR76" s="109">
        <v>1</v>
      </c>
      <c r="AS76" s="109">
        <v>2</v>
      </c>
      <c r="AT76" s="109"/>
      <c r="AU76" s="215"/>
      <c r="AV76" s="109"/>
      <c r="AW76" s="109">
        <v>4</v>
      </c>
      <c r="AX76" s="109">
        <v>2</v>
      </c>
      <c r="AY76" s="109">
        <v>4</v>
      </c>
      <c r="AZ76" s="116">
        <v>4</v>
      </c>
      <c r="BA76" s="109"/>
      <c r="BB76" s="215"/>
      <c r="BC76" s="215"/>
      <c r="BD76" s="109">
        <v>4</v>
      </c>
      <c r="BE76" s="109">
        <v>1</v>
      </c>
      <c r="BF76" s="109">
        <v>4</v>
      </c>
      <c r="BG76" s="109">
        <v>4</v>
      </c>
      <c r="BH76" s="109"/>
      <c r="BI76" s="215"/>
      <c r="BJ76" s="240"/>
      <c r="BK76" s="116">
        <v>2</v>
      </c>
      <c r="BL76" s="109"/>
      <c r="BM76" s="109">
        <v>4</v>
      </c>
      <c r="BN76" s="109">
        <v>4</v>
      </c>
      <c r="BO76" s="109"/>
      <c r="BP76" s="215"/>
      <c r="BQ76" s="109"/>
      <c r="BR76" s="109"/>
      <c r="BS76" s="109">
        <v>2</v>
      </c>
      <c r="BT76" s="109">
        <v>4</v>
      </c>
      <c r="BU76" s="109">
        <v>4</v>
      </c>
      <c r="BV76" s="109"/>
      <c r="BW76" s="215"/>
      <c r="BX76" s="109"/>
      <c r="BY76" s="109"/>
      <c r="BZ76" s="109"/>
      <c r="CA76" s="215"/>
      <c r="CB76" s="215"/>
      <c r="CC76" s="109"/>
      <c r="CD76" s="215"/>
      <c r="CE76" s="109"/>
      <c r="CF76" s="109">
        <v>4</v>
      </c>
      <c r="CG76" s="109">
        <v>4</v>
      </c>
      <c r="CH76" s="109"/>
      <c r="CI76" s="109">
        <v>4</v>
      </c>
      <c r="CJ76" s="240"/>
      <c r="CK76" s="815"/>
      <c r="CM76" s="62">
        <f t="shared" si="4"/>
        <v>27</v>
      </c>
      <c r="CN76" s="62">
        <f t="shared" si="5"/>
        <v>0</v>
      </c>
      <c r="CO76" s="63">
        <f t="shared" si="6"/>
        <v>5</v>
      </c>
      <c r="CP76" s="63">
        <f t="shared" si="7"/>
        <v>4</v>
      </c>
    </row>
    <row r="77" spans="1:94" ht="17.100000000000001" customHeight="1">
      <c r="A77" s="810"/>
      <c r="B77" s="820"/>
      <c r="C77" s="64" t="s">
        <v>304</v>
      </c>
      <c r="D77" s="241"/>
      <c r="E77" s="216"/>
      <c r="F77" s="113"/>
      <c r="G77" s="113"/>
      <c r="H77" s="113"/>
      <c r="I77" s="113"/>
      <c r="J77" s="113"/>
      <c r="K77" s="113"/>
      <c r="L77" s="216"/>
      <c r="M77" s="113"/>
      <c r="N77" s="113"/>
      <c r="O77" s="113"/>
      <c r="P77" s="113"/>
      <c r="Q77" s="113"/>
      <c r="R77" s="113"/>
      <c r="S77" s="216"/>
      <c r="T77" s="113"/>
      <c r="U77" s="113"/>
      <c r="V77" s="113"/>
      <c r="W77" s="113"/>
      <c r="X77" s="113"/>
      <c r="Y77" s="113"/>
      <c r="Z77" s="216"/>
      <c r="AA77" s="113"/>
      <c r="AB77" s="113"/>
      <c r="AC77" s="113"/>
      <c r="AD77" s="113"/>
      <c r="AE77" s="242"/>
      <c r="AF77" s="241"/>
      <c r="AG77" s="216"/>
      <c r="AH77" s="113"/>
      <c r="AI77" s="113"/>
      <c r="AJ77" s="113"/>
      <c r="AK77" s="113"/>
      <c r="AL77" s="113"/>
      <c r="AM77" s="113"/>
      <c r="AN77" s="216"/>
      <c r="AO77" s="113"/>
      <c r="AP77" s="113"/>
      <c r="AQ77" s="113"/>
      <c r="AR77" s="113"/>
      <c r="AS77" s="113"/>
      <c r="AT77" s="113"/>
      <c r="AU77" s="216"/>
      <c r="AV77" s="113"/>
      <c r="AW77" s="113"/>
      <c r="AX77" s="113"/>
      <c r="AY77" s="113"/>
      <c r="AZ77" s="113"/>
      <c r="BA77" s="113"/>
      <c r="BB77" s="216"/>
      <c r="BC77" s="216"/>
      <c r="BD77" s="113"/>
      <c r="BE77" s="113"/>
      <c r="BF77" s="113"/>
      <c r="BG77" s="113"/>
      <c r="BH77" s="113"/>
      <c r="BI77" s="216"/>
      <c r="BJ77" s="242"/>
      <c r="BK77" s="241"/>
      <c r="BL77" s="113"/>
      <c r="BM77" s="113"/>
      <c r="BN77" s="113"/>
      <c r="BO77" s="113"/>
      <c r="BP77" s="216"/>
      <c r="BQ77" s="113"/>
      <c r="BR77" s="113"/>
      <c r="BS77" s="113"/>
      <c r="BT77" s="113"/>
      <c r="BU77" s="113"/>
      <c r="BV77" s="113"/>
      <c r="BW77" s="216"/>
      <c r="BX77" s="113"/>
      <c r="BY77" s="113"/>
      <c r="BZ77" s="113"/>
      <c r="CA77" s="216"/>
      <c r="CB77" s="216"/>
      <c r="CC77" s="113"/>
      <c r="CD77" s="216"/>
      <c r="CE77" s="113"/>
      <c r="CF77" s="113"/>
      <c r="CG77" s="113"/>
      <c r="CH77" s="113"/>
      <c r="CI77" s="113"/>
      <c r="CJ77" s="242"/>
      <c r="CK77" s="816"/>
      <c r="CM77" s="65">
        <f t="shared" si="4"/>
        <v>0</v>
      </c>
      <c r="CN77" s="65">
        <f t="shared" si="5"/>
        <v>0</v>
      </c>
      <c r="CO77" s="66">
        <f t="shared" si="6"/>
        <v>0</v>
      </c>
      <c r="CP77" s="66">
        <f t="shared" si="7"/>
        <v>0</v>
      </c>
    </row>
    <row r="78" spans="1:94" ht="17.100000000000001" customHeight="1">
      <c r="A78" s="858">
        <v>25</v>
      </c>
      <c r="B78" s="877" t="s">
        <v>723</v>
      </c>
      <c r="C78" s="58" t="s">
        <v>297</v>
      </c>
      <c r="D78" s="237"/>
      <c r="E78" s="217"/>
      <c r="F78" s="116"/>
      <c r="G78" s="116"/>
      <c r="H78" s="116"/>
      <c r="I78" s="116"/>
      <c r="J78" s="116"/>
      <c r="K78" s="116"/>
      <c r="L78" s="217"/>
      <c r="M78" s="116"/>
      <c r="N78" s="116"/>
      <c r="O78" s="116">
        <v>2</v>
      </c>
      <c r="P78" s="116">
        <v>2</v>
      </c>
      <c r="Q78" s="116"/>
      <c r="R78" s="116"/>
      <c r="S78" s="217"/>
      <c r="T78" s="116"/>
      <c r="U78" s="116">
        <v>2</v>
      </c>
      <c r="V78" s="116">
        <v>2</v>
      </c>
      <c r="W78" s="116">
        <v>2</v>
      </c>
      <c r="X78" s="116">
        <v>2</v>
      </c>
      <c r="Y78" s="116"/>
      <c r="Z78" s="217"/>
      <c r="AA78" s="116"/>
      <c r="AB78" s="116">
        <v>2</v>
      </c>
      <c r="AC78" s="116">
        <v>2</v>
      </c>
      <c r="AD78" s="116">
        <v>2</v>
      </c>
      <c r="AE78" s="238">
        <v>2</v>
      </c>
      <c r="AF78" s="237"/>
      <c r="AG78" s="217"/>
      <c r="AH78" s="116"/>
      <c r="AI78" s="116">
        <v>2</v>
      </c>
      <c r="AJ78" s="116">
        <v>2</v>
      </c>
      <c r="AK78" s="116">
        <v>2</v>
      </c>
      <c r="AL78" s="116">
        <v>2</v>
      </c>
      <c r="AM78" s="116"/>
      <c r="AN78" s="217"/>
      <c r="AO78" s="116"/>
      <c r="AP78" s="116">
        <v>2</v>
      </c>
      <c r="AQ78" s="116">
        <v>2</v>
      </c>
      <c r="AR78" s="116">
        <v>2</v>
      </c>
      <c r="AS78" s="116">
        <v>2</v>
      </c>
      <c r="AT78" s="116"/>
      <c r="AU78" s="217"/>
      <c r="AV78" s="116"/>
      <c r="AW78" s="116">
        <v>2</v>
      </c>
      <c r="AX78" s="116">
        <v>2</v>
      </c>
      <c r="AY78" s="116">
        <v>2</v>
      </c>
      <c r="AZ78" s="116">
        <v>2</v>
      </c>
      <c r="BA78" s="116"/>
      <c r="BB78" s="217"/>
      <c r="BC78" s="217"/>
      <c r="BD78" s="116">
        <v>2</v>
      </c>
      <c r="BE78" s="116">
        <v>2</v>
      </c>
      <c r="BF78" s="116">
        <v>2</v>
      </c>
      <c r="BG78" s="116">
        <v>2</v>
      </c>
      <c r="BH78" s="116"/>
      <c r="BI78" s="217"/>
      <c r="BJ78" s="238"/>
      <c r="BK78" s="116">
        <v>2</v>
      </c>
      <c r="BL78" s="116">
        <v>2</v>
      </c>
      <c r="BM78" s="116">
        <v>2</v>
      </c>
      <c r="BN78" s="116">
        <v>2</v>
      </c>
      <c r="BO78" s="116"/>
      <c r="BP78" s="217"/>
      <c r="BQ78" s="116"/>
      <c r="BR78" s="116"/>
      <c r="BS78" s="116">
        <v>2</v>
      </c>
      <c r="BT78" s="116">
        <v>2</v>
      </c>
      <c r="BU78" s="116">
        <v>2</v>
      </c>
      <c r="BV78" s="116"/>
      <c r="BW78" s="217"/>
      <c r="BX78" s="116"/>
      <c r="BY78" s="116"/>
      <c r="BZ78" s="116"/>
      <c r="CA78" s="217"/>
      <c r="CB78" s="217"/>
      <c r="CC78" s="116"/>
      <c r="CD78" s="217"/>
      <c r="CE78" s="116"/>
      <c r="CF78" s="116">
        <v>2</v>
      </c>
      <c r="CG78" s="116">
        <v>2</v>
      </c>
      <c r="CH78" s="116"/>
      <c r="CI78" s="116">
        <v>2</v>
      </c>
      <c r="CJ78" s="238"/>
      <c r="CK78" s="814" t="s">
        <v>724</v>
      </c>
      <c r="CM78" s="59">
        <f t="shared" si="4"/>
        <v>0</v>
      </c>
      <c r="CN78" s="59">
        <f t="shared" si="5"/>
        <v>0</v>
      </c>
      <c r="CO78" s="60">
        <f t="shared" si="6"/>
        <v>36</v>
      </c>
      <c r="CP78" s="60">
        <f t="shared" si="7"/>
        <v>0</v>
      </c>
    </row>
    <row r="79" spans="1:94" ht="17.100000000000001" customHeight="1">
      <c r="A79" s="859"/>
      <c r="B79" s="878"/>
      <c r="C79" s="61" t="s">
        <v>303</v>
      </c>
      <c r="D79" s="239"/>
      <c r="E79" s="215"/>
      <c r="F79" s="109"/>
      <c r="G79" s="109"/>
      <c r="H79" s="109"/>
      <c r="I79" s="109"/>
      <c r="J79" s="109"/>
      <c r="K79" s="109"/>
      <c r="L79" s="215"/>
      <c r="M79" s="109"/>
      <c r="N79" s="109"/>
      <c r="O79" s="109">
        <v>2</v>
      </c>
      <c r="P79" s="109">
        <v>2</v>
      </c>
      <c r="Q79" s="109">
        <v>2</v>
      </c>
      <c r="R79" s="109"/>
      <c r="S79" s="215"/>
      <c r="T79" s="109"/>
      <c r="U79" s="109">
        <v>2</v>
      </c>
      <c r="V79" s="109">
        <v>2</v>
      </c>
      <c r="W79" s="109">
        <v>2</v>
      </c>
      <c r="X79" s="109">
        <v>2</v>
      </c>
      <c r="Y79" s="109"/>
      <c r="Z79" s="215"/>
      <c r="AA79" s="109"/>
      <c r="AB79" s="109">
        <v>2</v>
      </c>
      <c r="AC79" s="109">
        <v>2</v>
      </c>
      <c r="AD79" s="109">
        <v>2</v>
      </c>
      <c r="AE79" s="240">
        <v>2</v>
      </c>
      <c r="AF79" s="239"/>
      <c r="AG79" s="215"/>
      <c r="AH79" s="109"/>
      <c r="AI79" s="109">
        <v>2</v>
      </c>
      <c r="AJ79" s="109">
        <v>2</v>
      </c>
      <c r="AK79" s="109">
        <v>2</v>
      </c>
      <c r="AL79" s="109">
        <v>2</v>
      </c>
      <c r="AM79" s="109"/>
      <c r="AN79" s="215"/>
      <c r="AO79" s="109"/>
      <c r="AP79" s="109">
        <v>2</v>
      </c>
      <c r="AQ79" s="109">
        <v>2</v>
      </c>
      <c r="AR79" s="109">
        <v>2</v>
      </c>
      <c r="AS79" s="109">
        <v>2</v>
      </c>
      <c r="AT79" s="109"/>
      <c r="AU79" s="215"/>
      <c r="AV79" s="109"/>
      <c r="AW79" s="109">
        <v>2</v>
      </c>
      <c r="AX79" s="109">
        <v>2</v>
      </c>
      <c r="AY79" s="109">
        <v>2</v>
      </c>
      <c r="AZ79" s="109">
        <v>2</v>
      </c>
      <c r="BA79" s="109"/>
      <c r="BB79" s="215"/>
      <c r="BC79" s="215"/>
      <c r="BD79" s="109">
        <v>2</v>
      </c>
      <c r="BE79" s="109">
        <v>2</v>
      </c>
      <c r="BF79" s="109">
        <v>2</v>
      </c>
      <c r="BG79" s="109">
        <v>2</v>
      </c>
      <c r="BH79" s="109"/>
      <c r="BI79" s="215"/>
      <c r="BJ79" s="240"/>
      <c r="BK79" s="116">
        <v>2</v>
      </c>
      <c r="BL79" s="109">
        <v>2</v>
      </c>
      <c r="BM79" s="109">
        <v>2</v>
      </c>
      <c r="BN79" s="109">
        <v>2</v>
      </c>
      <c r="BO79" s="109"/>
      <c r="BP79" s="215"/>
      <c r="BQ79" s="109"/>
      <c r="BR79" s="109"/>
      <c r="BS79" s="109">
        <v>2</v>
      </c>
      <c r="BT79" s="109">
        <v>2</v>
      </c>
      <c r="BU79" s="109">
        <v>2</v>
      </c>
      <c r="BV79" s="109"/>
      <c r="BW79" s="215"/>
      <c r="BX79" s="109"/>
      <c r="BY79" s="109"/>
      <c r="BZ79" s="109"/>
      <c r="CA79" s="215"/>
      <c r="CB79" s="215"/>
      <c r="CC79" s="109"/>
      <c r="CD79" s="215"/>
      <c r="CE79" s="109"/>
      <c r="CF79" s="109">
        <v>2</v>
      </c>
      <c r="CG79" s="109">
        <v>2</v>
      </c>
      <c r="CH79" s="109"/>
      <c r="CI79" s="109">
        <v>2</v>
      </c>
      <c r="CJ79" s="240"/>
      <c r="CK79" s="815"/>
      <c r="CM79" s="62">
        <f t="shared" si="4"/>
        <v>0</v>
      </c>
      <c r="CN79" s="62">
        <f t="shared" si="5"/>
        <v>0</v>
      </c>
      <c r="CO79" s="63">
        <f t="shared" si="6"/>
        <v>37</v>
      </c>
      <c r="CP79" s="63">
        <f t="shared" si="7"/>
        <v>0</v>
      </c>
    </row>
    <row r="80" spans="1:94" ht="17.100000000000001" customHeight="1">
      <c r="A80" s="860"/>
      <c r="B80" s="879"/>
      <c r="C80" s="64" t="s">
        <v>304</v>
      </c>
      <c r="D80" s="241"/>
      <c r="E80" s="216"/>
      <c r="F80" s="113"/>
      <c r="G80" s="113"/>
      <c r="H80" s="113"/>
      <c r="I80" s="113"/>
      <c r="J80" s="113"/>
      <c r="K80" s="113"/>
      <c r="L80" s="216"/>
      <c r="M80" s="113"/>
      <c r="N80" s="113"/>
      <c r="O80" s="113"/>
      <c r="P80" s="113"/>
      <c r="Q80" s="113"/>
      <c r="R80" s="113"/>
      <c r="S80" s="216"/>
      <c r="T80" s="113"/>
      <c r="U80" s="113"/>
      <c r="V80" s="113"/>
      <c r="W80" s="113"/>
      <c r="X80" s="113"/>
      <c r="Y80" s="113"/>
      <c r="Z80" s="216"/>
      <c r="AA80" s="113"/>
      <c r="AB80" s="113"/>
      <c r="AC80" s="113"/>
      <c r="AD80" s="113"/>
      <c r="AE80" s="242"/>
      <c r="AF80" s="241"/>
      <c r="AG80" s="216"/>
      <c r="AH80" s="113"/>
      <c r="AI80" s="113"/>
      <c r="AJ80" s="113"/>
      <c r="AK80" s="113"/>
      <c r="AL80" s="113"/>
      <c r="AM80" s="113"/>
      <c r="AN80" s="216"/>
      <c r="AO80" s="113"/>
      <c r="AP80" s="113"/>
      <c r="AQ80" s="113"/>
      <c r="AR80" s="113"/>
      <c r="AS80" s="113"/>
      <c r="AT80" s="113"/>
      <c r="AU80" s="216"/>
      <c r="AV80" s="113"/>
      <c r="AW80" s="113"/>
      <c r="AX80" s="113"/>
      <c r="AY80" s="113"/>
      <c r="AZ80" s="113"/>
      <c r="BA80" s="113"/>
      <c r="BB80" s="216"/>
      <c r="BC80" s="216"/>
      <c r="BD80" s="113"/>
      <c r="BE80" s="113"/>
      <c r="BF80" s="113"/>
      <c r="BG80" s="113"/>
      <c r="BH80" s="113"/>
      <c r="BI80" s="216"/>
      <c r="BJ80" s="242"/>
      <c r="BK80" s="241"/>
      <c r="BL80" s="113"/>
      <c r="BM80" s="113"/>
      <c r="BN80" s="113"/>
      <c r="BO80" s="113"/>
      <c r="BP80" s="216"/>
      <c r="BQ80" s="113"/>
      <c r="BR80" s="113"/>
      <c r="BS80" s="113"/>
      <c r="BT80" s="113"/>
      <c r="BU80" s="113"/>
      <c r="BV80" s="113"/>
      <c r="BW80" s="216"/>
      <c r="BX80" s="113"/>
      <c r="BY80" s="113"/>
      <c r="BZ80" s="113"/>
      <c r="CA80" s="216"/>
      <c r="CB80" s="216"/>
      <c r="CC80" s="113"/>
      <c r="CD80" s="216"/>
      <c r="CE80" s="113"/>
      <c r="CF80" s="113"/>
      <c r="CG80" s="113"/>
      <c r="CH80" s="113"/>
      <c r="CI80" s="113"/>
      <c r="CJ80" s="242"/>
      <c r="CK80" s="816"/>
      <c r="CM80" s="65">
        <f t="shared" si="4"/>
        <v>0</v>
      </c>
      <c r="CN80" s="65">
        <f t="shared" si="5"/>
        <v>0</v>
      </c>
      <c r="CO80" s="66">
        <f t="shared" si="6"/>
        <v>0</v>
      </c>
      <c r="CP80" s="66">
        <f t="shared" si="7"/>
        <v>0</v>
      </c>
    </row>
    <row r="81" spans="1:94" ht="17.100000000000001" customHeight="1">
      <c r="A81" s="808">
        <v>26</v>
      </c>
      <c r="B81" s="818" t="s">
        <v>725</v>
      </c>
      <c r="C81" s="58" t="s">
        <v>297</v>
      </c>
      <c r="D81" s="237"/>
      <c r="E81" s="217"/>
      <c r="F81" s="116"/>
      <c r="G81" s="116"/>
      <c r="H81" s="116"/>
      <c r="I81" s="116"/>
      <c r="J81" s="116"/>
      <c r="K81" s="116"/>
      <c r="L81" s="217"/>
      <c r="M81" s="116"/>
      <c r="N81" s="116"/>
      <c r="O81" s="116">
        <v>4</v>
      </c>
      <c r="P81" s="116">
        <v>4</v>
      </c>
      <c r="Q81" s="116"/>
      <c r="R81" s="116"/>
      <c r="S81" s="217"/>
      <c r="T81" s="116"/>
      <c r="U81" s="116">
        <v>2</v>
      </c>
      <c r="V81" s="116">
        <v>4</v>
      </c>
      <c r="W81" s="116">
        <v>4</v>
      </c>
      <c r="X81" s="116">
        <v>2</v>
      </c>
      <c r="Y81" s="116"/>
      <c r="Z81" s="217"/>
      <c r="AA81" s="116"/>
      <c r="AB81" s="116">
        <v>1</v>
      </c>
      <c r="AC81" s="116">
        <v>4</v>
      </c>
      <c r="AD81" s="116">
        <v>4</v>
      </c>
      <c r="AE81" s="238">
        <v>4</v>
      </c>
      <c r="AF81" s="237"/>
      <c r="AG81" s="217"/>
      <c r="AH81" s="116"/>
      <c r="AI81" s="116">
        <v>4</v>
      </c>
      <c r="AJ81" s="116">
        <v>4</v>
      </c>
      <c r="AK81" s="116">
        <v>4</v>
      </c>
      <c r="AL81" s="116">
        <v>3</v>
      </c>
      <c r="AM81" s="116"/>
      <c r="AN81" s="217"/>
      <c r="AO81" s="116"/>
      <c r="AP81" s="116">
        <v>4</v>
      </c>
      <c r="AQ81" s="116">
        <v>4</v>
      </c>
      <c r="AR81" s="116">
        <v>4</v>
      </c>
      <c r="AS81" s="116">
        <v>4</v>
      </c>
      <c r="AT81" s="116"/>
      <c r="AU81" s="217"/>
      <c r="AV81" s="116"/>
      <c r="AW81" s="116">
        <v>3</v>
      </c>
      <c r="AX81" s="116">
        <v>3</v>
      </c>
      <c r="AY81" s="116">
        <v>4</v>
      </c>
      <c r="AZ81" s="116">
        <v>4</v>
      </c>
      <c r="BA81" s="116"/>
      <c r="BB81" s="217"/>
      <c r="BC81" s="217"/>
      <c r="BD81" s="116">
        <v>4</v>
      </c>
      <c r="BE81" s="116">
        <v>2</v>
      </c>
      <c r="BF81" s="116">
        <v>4</v>
      </c>
      <c r="BG81" s="116">
        <v>4</v>
      </c>
      <c r="BH81" s="116"/>
      <c r="BI81" s="217"/>
      <c r="BJ81" s="238"/>
      <c r="BK81" s="116">
        <v>4</v>
      </c>
      <c r="BL81" s="116">
        <v>1</v>
      </c>
      <c r="BM81" s="116">
        <v>4</v>
      </c>
      <c r="BN81" s="116">
        <v>3</v>
      </c>
      <c r="BO81" s="116"/>
      <c r="BP81" s="217"/>
      <c r="BQ81" s="116"/>
      <c r="BR81" s="116"/>
      <c r="BS81" s="116">
        <v>4</v>
      </c>
      <c r="BT81" s="116">
        <v>4</v>
      </c>
      <c r="BU81" s="116">
        <v>3</v>
      </c>
      <c r="BV81" s="116"/>
      <c r="BW81" s="217"/>
      <c r="BX81" s="116"/>
      <c r="BY81" s="116"/>
      <c r="BZ81" s="116"/>
      <c r="CA81" s="217"/>
      <c r="CB81" s="217"/>
      <c r="CC81" s="116"/>
      <c r="CD81" s="217"/>
      <c r="CE81" s="116"/>
      <c r="CF81" s="116">
        <v>4</v>
      </c>
      <c r="CG81" s="116">
        <v>4</v>
      </c>
      <c r="CH81" s="116"/>
      <c r="CI81" s="116">
        <v>3</v>
      </c>
      <c r="CJ81" s="238"/>
      <c r="CK81" s="814" t="s">
        <v>705</v>
      </c>
      <c r="CM81" s="59">
        <f t="shared" si="4"/>
        <v>25</v>
      </c>
      <c r="CN81" s="59">
        <f t="shared" si="5"/>
        <v>6</v>
      </c>
      <c r="CO81" s="60">
        <f t="shared" si="6"/>
        <v>3</v>
      </c>
      <c r="CP81" s="60">
        <f t="shared" si="7"/>
        <v>2</v>
      </c>
    </row>
    <row r="82" spans="1:94" ht="17.100000000000001" customHeight="1">
      <c r="A82" s="809"/>
      <c r="B82" s="819"/>
      <c r="C82" s="61" t="s">
        <v>303</v>
      </c>
      <c r="D82" s="239"/>
      <c r="E82" s="215"/>
      <c r="F82" s="109"/>
      <c r="G82" s="109"/>
      <c r="H82" s="109"/>
      <c r="I82" s="109"/>
      <c r="J82" s="109"/>
      <c r="K82" s="109"/>
      <c r="L82" s="215"/>
      <c r="M82" s="109"/>
      <c r="N82" s="109"/>
      <c r="O82" s="109">
        <v>4</v>
      </c>
      <c r="P82" s="109">
        <v>4</v>
      </c>
      <c r="Q82" s="116">
        <v>4</v>
      </c>
      <c r="R82" s="109"/>
      <c r="S82" s="215"/>
      <c r="T82" s="109"/>
      <c r="U82" s="109">
        <v>2</v>
      </c>
      <c r="V82" s="109">
        <v>4</v>
      </c>
      <c r="W82" s="109">
        <v>4</v>
      </c>
      <c r="X82" s="109">
        <v>2</v>
      </c>
      <c r="Y82" s="109"/>
      <c r="Z82" s="215"/>
      <c r="AA82" s="109"/>
      <c r="AB82" s="109">
        <v>1</v>
      </c>
      <c r="AC82" s="109">
        <v>4</v>
      </c>
      <c r="AD82" s="109">
        <v>4</v>
      </c>
      <c r="AE82" s="116">
        <v>4</v>
      </c>
      <c r="AF82" s="239"/>
      <c r="AG82" s="215"/>
      <c r="AH82" s="109"/>
      <c r="AI82" s="109">
        <v>4</v>
      </c>
      <c r="AJ82" s="109">
        <v>4</v>
      </c>
      <c r="AK82" s="109">
        <v>4</v>
      </c>
      <c r="AL82" s="116">
        <v>4</v>
      </c>
      <c r="AM82" s="109"/>
      <c r="AN82" s="215"/>
      <c r="AO82" s="109"/>
      <c r="AP82" s="109">
        <v>4</v>
      </c>
      <c r="AQ82" s="109">
        <v>4</v>
      </c>
      <c r="AR82" s="109">
        <v>4</v>
      </c>
      <c r="AS82" s="109">
        <v>2</v>
      </c>
      <c r="AT82" s="109"/>
      <c r="AU82" s="215"/>
      <c r="AV82" s="109"/>
      <c r="AW82" s="109">
        <v>4</v>
      </c>
      <c r="AX82" s="109">
        <v>4</v>
      </c>
      <c r="AY82" s="109">
        <v>4</v>
      </c>
      <c r="AZ82" s="116">
        <v>4</v>
      </c>
      <c r="BA82" s="109"/>
      <c r="BB82" s="215"/>
      <c r="BC82" s="215"/>
      <c r="BD82" s="109">
        <v>4</v>
      </c>
      <c r="BE82" s="109">
        <v>4</v>
      </c>
      <c r="BF82" s="109">
        <v>4</v>
      </c>
      <c r="BG82" s="109">
        <v>4</v>
      </c>
      <c r="BH82" s="109"/>
      <c r="BI82" s="215"/>
      <c r="BJ82" s="240"/>
      <c r="BK82" s="116">
        <v>4</v>
      </c>
      <c r="BL82" s="109">
        <v>4</v>
      </c>
      <c r="BM82" s="109">
        <v>4</v>
      </c>
      <c r="BN82" s="109">
        <v>4</v>
      </c>
      <c r="BO82" s="109"/>
      <c r="BP82" s="215"/>
      <c r="BQ82" s="109"/>
      <c r="BR82" s="109"/>
      <c r="BS82" s="109">
        <v>2</v>
      </c>
      <c r="BT82" s="109">
        <v>4</v>
      </c>
      <c r="BU82" s="109">
        <v>4</v>
      </c>
      <c r="BV82" s="109"/>
      <c r="BW82" s="215"/>
      <c r="BX82" s="109"/>
      <c r="BY82" s="109"/>
      <c r="BZ82" s="109"/>
      <c r="CA82" s="215"/>
      <c r="CB82" s="215"/>
      <c r="CC82" s="109"/>
      <c r="CD82" s="215"/>
      <c r="CE82" s="109"/>
      <c r="CF82" s="109">
        <v>4</v>
      </c>
      <c r="CG82" s="109">
        <v>4</v>
      </c>
      <c r="CH82" s="109"/>
      <c r="CI82" s="109">
        <v>4</v>
      </c>
      <c r="CJ82" s="240"/>
      <c r="CK82" s="815"/>
      <c r="CM82" s="62">
        <f t="shared" si="4"/>
        <v>32</v>
      </c>
      <c r="CN82" s="62">
        <f t="shared" si="5"/>
        <v>0</v>
      </c>
      <c r="CO82" s="63">
        <f t="shared" si="6"/>
        <v>4</v>
      </c>
      <c r="CP82" s="63">
        <f t="shared" si="7"/>
        <v>1</v>
      </c>
    </row>
    <row r="83" spans="1:94" ht="17.100000000000001" customHeight="1">
      <c r="A83" s="810"/>
      <c r="B83" s="820"/>
      <c r="C83" s="64" t="s">
        <v>304</v>
      </c>
      <c r="D83" s="241"/>
      <c r="E83" s="216"/>
      <c r="F83" s="113"/>
      <c r="G83" s="113"/>
      <c r="H83" s="113"/>
      <c r="I83" s="113"/>
      <c r="J83" s="113"/>
      <c r="K83" s="113"/>
      <c r="L83" s="216"/>
      <c r="M83" s="113"/>
      <c r="N83" s="113"/>
      <c r="O83" s="113"/>
      <c r="P83" s="113"/>
      <c r="Q83" s="113"/>
      <c r="R83" s="113"/>
      <c r="S83" s="216"/>
      <c r="T83" s="113"/>
      <c r="U83" s="113"/>
      <c r="V83" s="113"/>
      <c r="W83" s="113"/>
      <c r="X83" s="113"/>
      <c r="Y83" s="113"/>
      <c r="Z83" s="216"/>
      <c r="AA83" s="113"/>
      <c r="AB83" s="113"/>
      <c r="AC83" s="113"/>
      <c r="AD83" s="113"/>
      <c r="AE83" s="242"/>
      <c r="AF83" s="241"/>
      <c r="AG83" s="216"/>
      <c r="AH83" s="113"/>
      <c r="AI83" s="113"/>
      <c r="AJ83" s="113"/>
      <c r="AK83" s="113"/>
      <c r="AL83" s="113"/>
      <c r="AM83" s="113"/>
      <c r="AN83" s="216"/>
      <c r="AO83" s="113"/>
      <c r="AP83" s="113"/>
      <c r="AQ83" s="113"/>
      <c r="AR83" s="113"/>
      <c r="AS83" s="113"/>
      <c r="AT83" s="113"/>
      <c r="AU83" s="216"/>
      <c r="AV83" s="113"/>
      <c r="AW83" s="113"/>
      <c r="AX83" s="113"/>
      <c r="AY83" s="113"/>
      <c r="AZ83" s="113"/>
      <c r="BA83" s="113"/>
      <c r="BB83" s="216"/>
      <c r="BC83" s="216"/>
      <c r="BD83" s="113"/>
      <c r="BE83" s="113"/>
      <c r="BF83" s="113"/>
      <c r="BG83" s="113"/>
      <c r="BH83" s="113"/>
      <c r="BI83" s="216"/>
      <c r="BJ83" s="242"/>
      <c r="BK83" s="241"/>
      <c r="BL83" s="113"/>
      <c r="BM83" s="113"/>
      <c r="BN83" s="113"/>
      <c r="BO83" s="113"/>
      <c r="BP83" s="216"/>
      <c r="BQ83" s="113"/>
      <c r="BR83" s="113"/>
      <c r="BS83" s="113"/>
      <c r="BT83" s="113"/>
      <c r="BU83" s="113"/>
      <c r="BV83" s="113"/>
      <c r="BW83" s="216"/>
      <c r="BX83" s="113"/>
      <c r="BY83" s="113"/>
      <c r="BZ83" s="113"/>
      <c r="CA83" s="216"/>
      <c r="CB83" s="216"/>
      <c r="CC83" s="113"/>
      <c r="CD83" s="216"/>
      <c r="CE83" s="113"/>
      <c r="CF83" s="113"/>
      <c r="CG83" s="113"/>
      <c r="CH83" s="113"/>
      <c r="CI83" s="113"/>
      <c r="CJ83" s="242"/>
      <c r="CK83" s="816"/>
      <c r="CM83" s="65">
        <f t="shared" si="4"/>
        <v>0</v>
      </c>
      <c r="CN83" s="65">
        <f t="shared" si="5"/>
        <v>0</v>
      </c>
      <c r="CO83" s="66">
        <f t="shared" si="6"/>
        <v>0</v>
      </c>
      <c r="CP83" s="66">
        <f t="shared" si="7"/>
        <v>0</v>
      </c>
    </row>
    <row r="84" spans="1:94" ht="17.100000000000001" customHeight="1">
      <c r="A84" s="808">
        <v>27</v>
      </c>
      <c r="B84" s="818" t="s">
        <v>726</v>
      </c>
      <c r="C84" s="58" t="s">
        <v>297</v>
      </c>
      <c r="D84" s="237"/>
      <c r="E84" s="217"/>
      <c r="F84" s="116"/>
      <c r="G84" s="116"/>
      <c r="H84" s="116"/>
      <c r="I84" s="116"/>
      <c r="J84" s="116"/>
      <c r="K84" s="116"/>
      <c r="L84" s="217"/>
      <c r="M84" s="116"/>
      <c r="N84" s="116"/>
      <c r="O84" s="116">
        <v>4</v>
      </c>
      <c r="P84" s="116">
        <v>4</v>
      </c>
      <c r="Q84" s="116"/>
      <c r="R84" s="116"/>
      <c r="S84" s="217"/>
      <c r="T84" s="116"/>
      <c r="U84" s="116">
        <v>4</v>
      </c>
      <c r="V84" s="116">
        <v>4</v>
      </c>
      <c r="W84" s="116">
        <v>4</v>
      </c>
      <c r="X84" s="116">
        <v>4</v>
      </c>
      <c r="Y84" s="116"/>
      <c r="Z84" s="217"/>
      <c r="AA84" s="116"/>
      <c r="AB84" s="116">
        <v>4</v>
      </c>
      <c r="AC84" s="116">
        <v>4</v>
      </c>
      <c r="AD84" s="116">
        <v>4</v>
      </c>
      <c r="AE84" s="238">
        <v>4</v>
      </c>
      <c r="AF84" s="237"/>
      <c r="AG84" s="217"/>
      <c r="AH84" s="116"/>
      <c r="AI84" s="116">
        <v>4</v>
      </c>
      <c r="AJ84" s="116">
        <v>4</v>
      </c>
      <c r="AK84" s="116">
        <v>4</v>
      </c>
      <c r="AL84" s="116">
        <v>3</v>
      </c>
      <c r="AM84" s="116"/>
      <c r="AN84" s="217"/>
      <c r="AO84" s="116"/>
      <c r="AP84" s="116">
        <v>4</v>
      </c>
      <c r="AQ84" s="116">
        <v>1</v>
      </c>
      <c r="AR84" s="116">
        <v>4</v>
      </c>
      <c r="AS84" s="116">
        <v>4</v>
      </c>
      <c r="AT84" s="116"/>
      <c r="AU84" s="217"/>
      <c r="AV84" s="116"/>
      <c r="AW84" s="116">
        <v>4</v>
      </c>
      <c r="AX84" s="116">
        <v>4</v>
      </c>
      <c r="AY84" s="116">
        <v>1</v>
      </c>
      <c r="AZ84" s="116">
        <v>4</v>
      </c>
      <c r="BA84" s="116"/>
      <c r="BB84" s="217"/>
      <c r="BC84" s="217"/>
      <c r="BD84" s="116">
        <v>4</v>
      </c>
      <c r="BE84" s="116">
        <v>4</v>
      </c>
      <c r="BF84" s="116">
        <v>4</v>
      </c>
      <c r="BG84" s="116">
        <v>4</v>
      </c>
      <c r="BH84" s="116"/>
      <c r="BI84" s="217"/>
      <c r="BJ84" s="238"/>
      <c r="BK84" s="116">
        <v>4</v>
      </c>
      <c r="BL84" s="116">
        <v>4</v>
      </c>
      <c r="BM84" s="116">
        <v>4</v>
      </c>
      <c r="BN84" s="116">
        <v>4</v>
      </c>
      <c r="BO84" s="116"/>
      <c r="BP84" s="217"/>
      <c r="BQ84" s="116"/>
      <c r="BR84" s="116"/>
      <c r="BS84" s="116">
        <v>3</v>
      </c>
      <c r="BT84" s="116">
        <v>4</v>
      </c>
      <c r="BU84" s="116">
        <v>3</v>
      </c>
      <c r="BV84" s="116"/>
      <c r="BW84" s="217"/>
      <c r="BX84" s="116"/>
      <c r="BY84" s="116"/>
      <c r="BZ84" s="116"/>
      <c r="CA84" s="217"/>
      <c r="CB84" s="217"/>
      <c r="CC84" s="116"/>
      <c r="CD84" s="217"/>
      <c r="CE84" s="116"/>
      <c r="CF84" s="116">
        <v>4</v>
      </c>
      <c r="CG84" s="116">
        <v>2</v>
      </c>
      <c r="CH84" s="116"/>
      <c r="CI84" s="116">
        <v>4</v>
      </c>
      <c r="CJ84" s="238"/>
      <c r="CK84" s="814"/>
      <c r="CM84" s="59">
        <f t="shared" si="4"/>
        <v>30</v>
      </c>
      <c r="CN84" s="59">
        <f t="shared" si="5"/>
        <v>3</v>
      </c>
      <c r="CO84" s="60">
        <f t="shared" si="6"/>
        <v>1</v>
      </c>
      <c r="CP84" s="60">
        <f t="shared" si="7"/>
        <v>2</v>
      </c>
    </row>
    <row r="85" spans="1:94" ht="17.100000000000001" customHeight="1">
      <c r="A85" s="809"/>
      <c r="B85" s="819"/>
      <c r="C85" s="61" t="s">
        <v>303</v>
      </c>
      <c r="D85" s="239"/>
      <c r="E85" s="215"/>
      <c r="F85" s="109"/>
      <c r="G85" s="109"/>
      <c r="H85" s="109"/>
      <c r="I85" s="109"/>
      <c r="J85" s="109"/>
      <c r="K85" s="109"/>
      <c r="L85" s="215"/>
      <c r="M85" s="109"/>
      <c r="N85" s="109"/>
      <c r="O85" s="109">
        <v>4</v>
      </c>
      <c r="P85" s="109">
        <v>4</v>
      </c>
      <c r="Q85" s="116">
        <v>4</v>
      </c>
      <c r="R85" s="109"/>
      <c r="S85" s="215"/>
      <c r="T85" s="109"/>
      <c r="U85" s="109">
        <v>4</v>
      </c>
      <c r="V85" s="109">
        <v>4</v>
      </c>
      <c r="W85" s="109">
        <v>4</v>
      </c>
      <c r="X85" s="116">
        <v>4</v>
      </c>
      <c r="Y85" s="109"/>
      <c r="Z85" s="215"/>
      <c r="AA85" s="109"/>
      <c r="AB85" s="109">
        <v>4</v>
      </c>
      <c r="AC85" s="109">
        <v>4</v>
      </c>
      <c r="AD85" s="109">
        <v>4</v>
      </c>
      <c r="AE85" s="116">
        <v>4</v>
      </c>
      <c r="AF85" s="239"/>
      <c r="AG85" s="215"/>
      <c r="AH85" s="109"/>
      <c r="AI85" s="109">
        <v>4</v>
      </c>
      <c r="AJ85" s="109">
        <v>4</v>
      </c>
      <c r="AK85" s="109">
        <v>4</v>
      </c>
      <c r="AL85" s="116">
        <v>4</v>
      </c>
      <c r="AM85" s="109"/>
      <c r="AN85" s="215"/>
      <c r="AO85" s="109"/>
      <c r="AP85" s="109">
        <v>4</v>
      </c>
      <c r="AQ85" s="109">
        <v>4</v>
      </c>
      <c r="AR85" s="109">
        <v>4</v>
      </c>
      <c r="AS85" s="116">
        <v>4</v>
      </c>
      <c r="AT85" s="109"/>
      <c r="AU85" s="215"/>
      <c r="AV85" s="109"/>
      <c r="AW85" s="109">
        <v>4</v>
      </c>
      <c r="AX85" s="109">
        <v>4</v>
      </c>
      <c r="AY85" s="109">
        <v>4</v>
      </c>
      <c r="AZ85" s="116">
        <v>4</v>
      </c>
      <c r="BA85" s="109"/>
      <c r="BB85" s="215"/>
      <c r="BC85" s="215"/>
      <c r="BD85" s="109">
        <v>4</v>
      </c>
      <c r="BE85" s="109">
        <v>4</v>
      </c>
      <c r="BF85" s="109">
        <v>4</v>
      </c>
      <c r="BG85" s="109">
        <v>4</v>
      </c>
      <c r="BH85" s="109"/>
      <c r="BI85" s="215"/>
      <c r="BJ85" s="240"/>
      <c r="BK85" s="116">
        <v>4</v>
      </c>
      <c r="BL85" s="109">
        <v>4</v>
      </c>
      <c r="BM85" s="109">
        <v>4</v>
      </c>
      <c r="BN85" s="109">
        <v>4</v>
      </c>
      <c r="BO85" s="109"/>
      <c r="BP85" s="215"/>
      <c r="BQ85" s="109"/>
      <c r="BR85" s="109"/>
      <c r="BS85" s="109">
        <v>4</v>
      </c>
      <c r="BT85" s="109">
        <v>4</v>
      </c>
      <c r="BU85" s="109">
        <v>4</v>
      </c>
      <c r="BV85" s="109"/>
      <c r="BW85" s="215"/>
      <c r="BX85" s="109"/>
      <c r="BY85" s="109"/>
      <c r="BZ85" s="109"/>
      <c r="CA85" s="215"/>
      <c r="CB85" s="215"/>
      <c r="CC85" s="109"/>
      <c r="CD85" s="215"/>
      <c r="CE85" s="109"/>
      <c r="CF85" s="109">
        <v>4</v>
      </c>
      <c r="CG85" s="109">
        <v>2</v>
      </c>
      <c r="CH85" s="109"/>
      <c r="CI85" s="109">
        <v>4</v>
      </c>
      <c r="CJ85" s="240"/>
      <c r="CK85" s="815"/>
      <c r="CM85" s="62">
        <f t="shared" si="4"/>
        <v>36</v>
      </c>
      <c r="CN85" s="62">
        <f t="shared" si="5"/>
        <v>0</v>
      </c>
      <c r="CO85" s="63">
        <f t="shared" si="6"/>
        <v>1</v>
      </c>
      <c r="CP85" s="63">
        <f t="shared" si="7"/>
        <v>0</v>
      </c>
    </row>
    <row r="86" spans="1:94" ht="17.100000000000001" customHeight="1">
      <c r="A86" s="810"/>
      <c r="B86" s="820"/>
      <c r="C86" s="64" t="s">
        <v>304</v>
      </c>
      <c r="D86" s="241"/>
      <c r="E86" s="216"/>
      <c r="F86" s="113"/>
      <c r="G86" s="113"/>
      <c r="H86" s="113"/>
      <c r="I86" s="113"/>
      <c r="J86" s="113"/>
      <c r="K86" s="113"/>
      <c r="L86" s="216"/>
      <c r="M86" s="113"/>
      <c r="N86" s="113"/>
      <c r="O86" s="113"/>
      <c r="P86" s="113"/>
      <c r="Q86" s="113"/>
      <c r="R86" s="113"/>
      <c r="S86" s="216"/>
      <c r="T86" s="113"/>
      <c r="U86" s="113"/>
      <c r="V86" s="113"/>
      <c r="W86" s="113"/>
      <c r="X86" s="113"/>
      <c r="Y86" s="113"/>
      <c r="Z86" s="216"/>
      <c r="AA86" s="113"/>
      <c r="AB86" s="113"/>
      <c r="AC86" s="113"/>
      <c r="AD86" s="113"/>
      <c r="AE86" s="242"/>
      <c r="AF86" s="241"/>
      <c r="AG86" s="216"/>
      <c r="AH86" s="113"/>
      <c r="AI86" s="113"/>
      <c r="AJ86" s="113"/>
      <c r="AK86" s="113"/>
      <c r="AL86" s="113"/>
      <c r="AM86" s="113"/>
      <c r="AN86" s="216"/>
      <c r="AO86" s="113"/>
      <c r="AP86" s="113"/>
      <c r="AQ86" s="113"/>
      <c r="AR86" s="113"/>
      <c r="AS86" s="113"/>
      <c r="AT86" s="113"/>
      <c r="AU86" s="216"/>
      <c r="AV86" s="113"/>
      <c r="AW86" s="113"/>
      <c r="AX86" s="113"/>
      <c r="AY86" s="113"/>
      <c r="AZ86" s="113"/>
      <c r="BA86" s="113"/>
      <c r="BB86" s="216"/>
      <c r="BC86" s="216"/>
      <c r="BD86" s="113"/>
      <c r="BE86" s="113"/>
      <c r="BF86" s="113"/>
      <c r="BG86" s="113"/>
      <c r="BH86" s="113"/>
      <c r="BI86" s="216"/>
      <c r="BJ86" s="242"/>
      <c r="BK86" s="241"/>
      <c r="BL86" s="113"/>
      <c r="BM86" s="113"/>
      <c r="BN86" s="113"/>
      <c r="BO86" s="113"/>
      <c r="BP86" s="216"/>
      <c r="BQ86" s="113"/>
      <c r="BR86" s="113"/>
      <c r="BS86" s="113"/>
      <c r="BT86" s="113"/>
      <c r="BU86" s="113"/>
      <c r="BV86" s="113"/>
      <c r="BW86" s="216"/>
      <c r="BX86" s="113"/>
      <c r="BY86" s="113"/>
      <c r="BZ86" s="113"/>
      <c r="CA86" s="216"/>
      <c r="CB86" s="216"/>
      <c r="CC86" s="113"/>
      <c r="CD86" s="216"/>
      <c r="CE86" s="113"/>
      <c r="CF86" s="113"/>
      <c r="CG86" s="113"/>
      <c r="CH86" s="113"/>
      <c r="CI86" s="113"/>
      <c r="CJ86" s="242"/>
      <c r="CK86" s="816"/>
      <c r="CM86" s="65">
        <f t="shared" si="4"/>
        <v>0</v>
      </c>
      <c r="CN86" s="65">
        <f t="shared" si="5"/>
        <v>0</v>
      </c>
      <c r="CO86" s="66">
        <f t="shared" si="6"/>
        <v>0</v>
      </c>
      <c r="CP86" s="66">
        <f t="shared" si="7"/>
        <v>0</v>
      </c>
    </row>
    <row r="87" spans="1:94" ht="17.100000000000001" customHeight="1">
      <c r="A87" s="808">
        <v>28</v>
      </c>
      <c r="B87" s="818" t="s">
        <v>727</v>
      </c>
      <c r="C87" s="58" t="s">
        <v>297</v>
      </c>
      <c r="D87" s="237"/>
      <c r="E87" s="217"/>
      <c r="F87" s="116"/>
      <c r="G87" s="116"/>
      <c r="H87" s="116"/>
      <c r="I87" s="116"/>
      <c r="J87" s="116"/>
      <c r="K87" s="116"/>
      <c r="L87" s="217"/>
      <c r="M87" s="116"/>
      <c r="N87" s="116"/>
      <c r="O87" s="116">
        <v>4</v>
      </c>
      <c r="P87" s="116">
        <v>4</v>
      </c>
      <c r="Q87" s="116"/>
      <c r="R87" s="116"/>
      <c r="S87" s="217"/>
      <c r="T87" s="116"/>
      <c r="U87" s="116">
        <v>4</v>
      </c>
      <c r="V87" s="116">
        <v>3</v>
      </c>
      <c r="W87" s="116">
        <v>4</v>
      </c>
      <c r="X87" s="116">
        <v>4</v>
      </c>
      <c r="Y87" s="116"/>
      <c r="Z87" s="217"/>
      <c r="AA87" s="116"/>
      <c r="AB87" s="116">
        <v>4</v>
      </c>
      <c r="AC87" s="116">
        <v>4</v>
      </c>
      <c r="AD87" s="116">
        <v>4</v>
      </c>
      <c r="AE87" s="238">
        <v>4</v>
      </c>
      <c r="AF87" s="237"/>
      <c r="AG87" s="217"/>
      <c r="AH87" s="116"/>
      <c r="AI87" s="116">
        <v>4</v>
      </c>
      <c r="AJ87" s="116">
        <v>4</v>
      </c>
      <c r="AK87" s="116">
        <v>4</v>
      </c>
      <c r="AL87" s="116">
        <v>4</v>
      </c>
      <c r="AM87" s="116"/>
      <c r="AN87" s="217"/>
      <c r="AO87" s="116"/>
      <c r="AP87" s="116">
        <v>4</v>
      </c>
      <c r="AQ87" s="116">
        <v>4</v>
      </c>
      <c r="AR87" s="116">
        <v>4</v>
      </c>
      <c r="AS87" s="116">
        <v>4</v>
      </c>
      <c r="AT87" s="116"/>
      <c r="AU87" s="217"/>
      <c r="AV87" s="116"/>
      <c r="AW87" s="116">
        <v>4</v>
      </c>
      <c r="AX87" s="116">
        <v>4</v>
      </c>
      <c r="AY87" s="116">
        <v>4</v>
      </c>
      <c r="AZ87" s="116">
        <v>4</v>
      </c>
      <c r="BA87" s="116"/>
      <c r="BB87" s="217"/>
      <c r="BC87" s="217"/>
      <c r="BD87" s="116">
        <v>4</v>
      </c>
      <c r="BE87" s="116">
        <v>4</v>
      </c>
      <c r="BF87" s="116">
        <v>4</v>
      </c>
      <c r="BG87" s="116">
        <v>4</v>
      </c>
      <c r="BH87" s="116"/>
      <c r="BI87" s="217"/>
      <c r="BJ87" s="238"/>
      <c r="BK87" s="116">
        <v>4</v>
      </c>
      <c r="BL87" s="116">
        <v>4</v>
      </c>
      <c r="BM87" s="116">
        <v>4</v>
      </c>
      <c r="BN87" s="116">
        <v>3</v>
      </c>
      <c r="BO87" s="116"/>
      <c r="BP87" s="217"/>
      <c r="BQ87" s="116"/>
      <c r="BR87" s="116"/>
      <c r="BS87" s="116">
        <v>4</v>
      </c>
      <c r="BT87" s="116">
        <v>4</v>
      </c>
      <c r="BU87" s="116">
        <v>4</v>
      </c>
      <c r="BV87" s="116"/>
      <c r="BW87" s="217"/>
      <c r="BX87" s="116"/>
      <c r="BY87" s="116"/>
      <c r="BZ87" s="116"/>
      <c r="CA87" s="217"/>
      <c r="CB87" s="217"/>
      <c r="CC87" s="116"/>
      <c r="CD87" s="217"/>
      <c r="CE87" s="116"/>
      <c r="CF87" s="116">
        <v>4</v>
      </c>
      <c r="CG87" s="116">
        <v>4</v>
      </c>
      <c r="CH87" s="116"/>
      <c r="CI87" s="116">
        <v>4</v>
      </c>
      <c r="CJ87" s="238"/>
      <c r="CK87" s="814"/>
      <c r="CM87" s="59">
        <f t="shared" si="4"/>
        <v>34</v>
      </c>
      <c r="CN87" s="59">
        <f t="shared" si="5"/>
        <v>2</v>
      </c>
      <c r="CO87" s="60">
        <f t="shared" si="6"/>
        <v>0</v>
      </c>
      <c r="CP87" s="60">
        <f t="shared" si="7"/>
        <v>0</v>
      </c>
    </row>
    <row r="88" spans="1:94" ht="17.100000000000001" customHeight="1">
      <c r="A88" s="809"/>
      <c r="B88" s="819"/>
      <c r="C88" s="61" t="s">
        <v>303</v>
      </c>
      <c r="D88" s="239"/>
      <c r="E88" s="215"/>
      <c r="F88" s="109"/>
      <c r="G88" s="109"/>
      <c r="H88" s="109"/>
      <c r="I88" s="109"/>
      <c r="J88" s="109"/>
      <c r="K88" s="109"/>
      <c r="L88" s="215"/>
      <c r="M88" s="109"/>
      <c r="N88" s="109"/>
      <c r="O88" s="109">
        <v>4</v>
      </c>
      <c r="P88" s="109">
        <v>4</v>
      </c>
      <c r="Q88" s="116">
        <v>4</v>
      </c>
      <c r="R88" s="109"/>
      <c r="S88" s="215"/>
      <c r="T88" s="109"/>
      <c r="U88" s="109">
        <v>4</v>
      </c>
      <c r="V88" s="109">
        <v>4</v>
      </c>
      <c r="W88" s="109">
        <v>4</v>
      </c>
      <c r="X88" s="116">
        <v>4</v>
      </c>
      <c r="Y88" s="109"/>
      <c r="Z88" s="215"/>
      <c r="AA88" s="109"/>
      <c r="AB88" s="109">
        <v>4</v>
      </c>
      <c r="AC88" s="109">
        <v>4</v>
      </c>
      <c r="AD88" s="109">
        <v>4</v>
      </c>
      <c r="AE88" s="116">
        <v>4</v>
      </c>
      <c r="AF88" s="239"/>
      <c r="AG88" s="215"/>
      <c r="AH88" s="109"/>
      <c r="AI88" s="109">
        <v>4</v>
      </c>
      <c r="AJ88" s="109">
        <v>4</v>
      </c>
      <c r="AK88" s="109">
        <v>4</v>
      </c>
      <c r="AL88" s="116">
        <v>4</v>
      </c>
      <c r="AM88" s="109"/>
      <c r="AN88" s="215"/>
      <c r="AO88" s="109"/>
      <c r="AP88" s="109">
        <v>4</v>
      </c>
      <c r="AQ88" s="109">
        <v>4</v>
      </c>
      <c r="AR88" s="109">
        <v>4</v>
      </c>
      <c r="AS88" s="116">
        <v>4</v>
      </c>
      <c r="AT88" s="109"/>
      <c r="AU88" s="215"/>
      <c r="AV88" s="109"/>
      <c r="AW88" s="109">
        <v>4</v>
      </c>
      <c r="AX88" s="109">
        <v>4</v>
      </c>
      <c r="AY88" s="109">
        <v>4</v>
      </c>
      <c r="AZ88" s="116">
        <v>4</v>
      </c>
      <c r="BA88" s="109"/>
      <c r="BB88" s="215"/>
      <c r="BC88" s="215"/>
      <c r="BD88" s="109">
        <v>4</v>
      </c>
      <c r="BE88" s="109">
        <v>4</v>
      </c>
      <c r="BF88" s="109">
        <v>4</v>
      </c>
      <c r="BG88" s="109">
        <v>4</v>
      </c>
      <c r="BH88" s="109"/>
      <c r="BI88" s="215"/>
      <c r="BJ88" s="240"/>
      <c r="BK88" s="116">
        <v>4</v>
      </c>
      <c r="BL88" s="109">
        <v>4</v>
      </c>
      <c r="BM88" s="109">
        <v>4</v>
      </c>
      <c r="BN88" s="109">
        <v>4</v>
      </c>
      <c r="BO88" s="109"/>
      <c r="BP88" s="215"/>
      <c r="BQ88" s="109"/>
      <c r="BR88" s="109"/>
      <c r="BS88" s="109">
        <v>4</v>
      </c>
      <c r="BT88" s="109">
        <v>4</v>
      </c>
      <c r="BU88" s="109">
        <v>4</v>
      </c>
      <c r="BV88" s="109"/>
      <c r="BW88" s="215"/>
      <c r="BX88" s="109"/>
      <c r="BY88" s="109"/>
      <c r="BZ88" s="109"/>
      <c r="CA88" s="215"/>
      <c r="CB88" s="215"/>
      <c r="CC88" s="109"/>
      <c r="CD88" s="215"/>
      <c r="CE88" s="109"/>
      <c r="CF88" s="109">
        <v>4</v>
      </c>
      <c r="CG88" s="109">
        <v>4</v>
      </c>
      <c r="CH88" s="109"/>
      <c r="CI88" s="109">
        <v>4</v>
      </c>
      <c r="CJ88" s="240"/>
      <c r="CK88" s="815"/>
      <c r="CM88" s="62">
        <f t="shared" si="4"/>
        <v>37</v>
      </c>
      <c r="CN88" s="62">
        <f t="shared" si="5"/>
        <v>0</v>
      </c>
      <c r="CO88" s="63">
        <f t="shared" si="6"/>
        <v>0</v>
      </c>
      <c r="CP88" s="63">
        <f t="shared" si="7"/>
        <v>0</v>
      </c>
    </row>
    <row r="89" spans="1:94" ht="17.100000000000001" customHeight="1">
      <c r="A89" s="810"/>
      <c r="B89" s="820"/>
      <c r="C89" s="64" t="s">
        <v>304</v>
      </c>
      <c r="D89" s="241"/>
      <c r="E89" s="216"/>
      <c r="F89" s="113"/>
      <c r="G89" s="113"/>
      <c r="H89" s="113"/>
      <c r="I89" s="113"/>
      <c r="J89" s="113"/>
      <c r="K89" s="113"/>
      <c r="L89" s="216"/>
      <c r="M89" s="113"/>
      <c r="N89" s="113"/>
      <c r="O89" s="113"/>
      <c r="P89" s="113"/>
      <c r="Q89" s="113"/>
      <c r="R89" s="113"/>
      <c r="S89" s="216"/>
      <c r="T89" s="113"/>
      <c r="U89" s="113"/>
      <c r="V89" s="113"/>
      <c r="W89" s="113"/>
      <c r="X89" s="113"/>
      <c r="Y89" s="113"/>
      <c r="Z89" s="216"/>
      <c r="AA89" s="113"/>
      <c r="AB89" s="113"/>
      <c r="AC89" s="113"/>
      <c r="AD89" s="113"/>
      <c r="AE89" s="242"/>
      <c r="AF89" s="241"/>
      <c r="AG89" s="216"/>
      <c r="AH89" s="113"/>
      <c r="AI89" s="113"/>
      <c r="AJ89" s="113"/>
      <c r="AK89" s="113"/>
      <c r="AL89" s="113"/>
      <c r="AM89" s="113"/>
      <c r="AN89" s="216"/>
      <c r="AO89" s="113"/>
      <c r="AP89" s="113"/>
      <c r="AQ89" s="113"/>
      <c r="AR89" s="113"/>
      <c r="AS89" s="113"/>
      <c r="AT89" s="113"/>
      <c r="AU89" s="216"/>
      <c r="AV89" s="113"/>
      <c r="AW89" s="113"/>
      <c r="AX89" s="113"/>
      <c r="AY89" s="113"/>
      <c r="AZ89" s="113"/>
      <c r="BA89" s="113"/>
      <c r="BB89" s="216"/>
      <c r="BC89" s="216"/>
      <c r="BD89" s="113"/>
      <c r="BE89" s="113"/>
      <c r="BF89" s="113"/>
      <c r="BG89" s="113"/>
      <c r="BH89" s="113"/>
      <c r="BI89" s="216"/>
      <c r="BJ89" s="242"/>
      <c r="BK89" s="241"/>
      <c r="BL89" s="113"/>
      <c r="BM89" s="113"/>
      <c r="BN89" s="113"/>
      <c r="BO89" s="113"/>
      <c r="BP89" s="216"/>
      <c r="BQ89" s="113"/>
      <c r="BR89" s="113"/>
      <c r="BS89" s="113"/>
      <c r="BT89" s="113"/>
      <c r="BU89" s="113"/>
      <c r="BV89" s="113"/>
      <c r="BW89" s="216"/>
      <c r="BX89" s="113"/>
      <c r="BY89" s="113"/>
      <c r="BZ89" s="113"/>
      <c r="CA89" s="216"/>
      <c r="CB89" s="216"/>
      <c r="CC89" s="113"/>
      <c r="CD89" s="216"/>
      <c r="CE89" s="113"/>
      <c r="CF89" s="113"/>
      <c r="CG89" s="113"/>
      <c r="CH89" s="113"/>
      <c r="CI89" s="113"/>
      <c r="CJ89" s="242"/>
      <c r="CK89" s="816"/>
      <c r="CM89" s="65">
        <f t="shared" si="4"/>
        <v>0</v>
      </c>
      <c r="CN89" s="65">
        <f t="shared" si="5"/>
        <v>0</v>
      </c>
      <c r="CO89" s="66">
        <f t="shared" si="6"/>
        <v>0</v>
      </c>
      <c r="CP89" s="66">
        <f t="shared" si="7"/>
        <v>0</v>
      </c>
    </row>
    <row r="90" spans="1:94" ht="17.100000000000001" customHeight="1">
      <c r="A90" s="858">
        <v>29</v>
      </c>
      <c r="B90" s="877" t="s">
        <v>728</v>
      </c>
      <c r="C90" s="58" t="s">
        <v>297</v>
      </c>
      <c r="D90" s="237"/>
      <c r="E90" s="217"/>
      <c r="F90" s="116"/>
      <c r="G90" s="116"/>
      <c r="H90" s="116"/>
      <c r="I90" s="116"/>
      <c r="J90" s="116"/>
      <c r="K90" s="116"/>
      <c r="L90" s="217"/>
      <c r="M90" s="116"/>
      <c r="N90" s="116"/>
      <c r="O90" s="116">
        <v>2</v>
      </c>
      <c r="P90" s="116">
        <v>2</v>
      </c>
      <c r="Q90" s="116"/>
      <c r="R90" s="116"/>
      <c r="S90" s="217"/>
      <c r="T90" s="116"/>
      <c r="U90" s="116">
        <v>2</v>
      </c>
      <c r="V90" s="116">
        <v>2</v>
      </c>
      <c r="W90" s="116">
        <v>2</v>
      </c>
      <c r="X90" s="116">
        <v>2</v>
      </c>
      <c r="Y90" s="116"/>
      <c r="Z90" s="217"/>
      <c r="AA90" s="116"/>
      <c r="AB90" s="116">
        <v>2</v>
      </c>
      <c r="AC90" s="116">
        <v>2</v>
      </c>
      <c r="AD90" s="116">
        <v>2</v>
      </c>
      <c r="AE90" s="238">
        <v>2</v>
      </c>
      <c r="AF90" s="237"/>
      <c r="AG90" s="217"/>
      <c r="AH90" s="116"/>
      <c r="AI90" s="116">
        <v>2</v>
      </c>
      <c r="AJ90" s="116">
        <v>2</v>
      </c>
      <c r="AK90" s="116">
        <v>2</v>
      </c>
      <c r="AL90" s="116">
        <v>2</v>
      </c>
      <c r="AM90" s="116"/>
      <c r="AN90" s="217"/>
      <c r="AO90" s="116"/>
      <c r="AP90" s="116">
        <v>2</v>
      </c>
      <c r="AQ90" s="116">
        <v>2</v>
      </c>
      <c r="AR90" s="116">
        <v>2</v>
      </c>
      <c r="AS90" s="116">
        <v>2</v>
      </c>
      <c r="AT90" s="116"/>
      <c r="AU90" s="217"/>
      <c r="AV90" s="116"/>
      <c r="AW90" s="116">
        <v>2</v>
      </c>
      <c r="AX90" s="116">
        <v>2</v>
      </c>
      <c r="AY90" s="116">
        <v>2</v>
      </c>
      <c r="AZ90" s="116">
        <v>2</v>
      </c>
      <c r="BA90" s="116"/>
      <c r="BB90" s="217"/>
      <c r="BC90" s="217"/>
      <c r="BD90" s="116">
        <v>2</v>
      </c>
      <c r="BE90" s="116">
        <v>2</v>
      </c>
      <c r="BF90" s="116">
        <v>2</v>
      </c>
      <c r="BG90" s="116">
        <v>2</v>
      </c>
      <c r="BH90" s="116"/>
      <c r="BI90" s="217"/>
      <c r="BJ90" s="238"/>
      <c r="BK90" s="116">
        <v>2</v>
      </c>
      <c r="BL90" s="116">
        <v>2</v>
      </c>
      <c r="BM90" s="116">
        <v>2</v>
      </c>
      <c r="BN90" s="116">
        <v>2</v>
      </c>
      <c r="BO90" s="116"/>
      <c r="BP90" s="217"/>
      <c r="BQ90" s="116"/>
      <c r="BR90" s="116"/>
      <c r="BS90" s="116">
        <v>2</v>
      </c>
      <c r="BT90" s="116">
        <v>2</v>
      </c>
      <c r="BU90" s="116">
        <v>2</v>
      </c>
      <c r="BV90" s="116"/>
      <c r="BW90" s="217"/>
      <c r="BX90" s="116"/>
      <c r="BY90" s="116"/>
      <c r="BZ90" s="116"/>
      <c r="CA90" s="217"/>
      <c r="CB90" s="217"/>
      <c r="CC90" s="116"/>
      <c r="CD90" s="217"/>
      <c r="CE90" s="116"/>
      <c r="CF90" s="116">
        <v>2</v>
      </c>
      <c r="CG90" s="116">
        <v>2</v>
      </c>
      <c r="CH90" s="116"/>
      <c r="CI90" s="116">
        <v>2</v>
      </c>
      <c r="CJ90" s="238"/>
      <c r="CK90" s="814" t="s">
        <v>724</v>
      </c>
      <c r="CM90" s="59">
        <f t="shared" si="4"/>
        <v>0</v>
      </c>
      <c r="CN90" s="59">
        <f t="shared" si="5"/>
        <v>0</v>
      </c>
      <c r="CO90" s="60">
        <f t="shared" si="6"/>
        <v>36</v>
      </c>
      <c r="CP90" s="60">
        <f t="shared" si="7"/>
        <v>0</v>
      </c>
    </row>
    <row r="91" spans="1:94" ht="17.100000000000001" customHeight="1">
      <c r="A91" s="859"/>
      <c r="B91" s="878"/>
      <c r="C91" s="61" t="s">
        <v>303</v>
      </c>
      <c r="D91" s="239"/>
      <c r="E91" s="215"/>
      <c r="F91" s="109"/>
      <c r="G91" s="109"/>
      <c r="H91" s="109"/>
      <c r="I91" s="109"/>
      <c r="J91" s="109"/>
      <c r="K91" s="109"/>
      <c r="L91" s="215"/>
      <c r="M91" s="109"/>
      <c r="N91" s="109"/>
      <c r="O91" s="109">
        <v>2</v>
      </c>
      <c r="P91" s="109">
        <v>2</v>
      </c>
      <c r="Q91" s="109">
        <v>2</v>
      </c>
      <c r="R91" s="109"/>
      <c r="S91" s="215"/>
      <c r="T91" s="109"/>
      <c r="U91" s="109">
        <v>2</v>
      </c>
      <c r="V91" s="109">
        <v>2</v>
      </c>
      <c r="W91" s="109">
        <v>2</v>
      </c>
      <c r="X91" s="109">
        <v>2</v>
      </c>
      <c r="Y91" s="109"/>
      <c r="Z91" s="215"/>
      <c r="AA91" s="109"/>
      <c r="AB91" s="109">
        <v>2</v>
      </c>
      <c r="AC91" s="109">
        <v>2</v>
      </c>
      <c r="AD91" s="109">
        <v>2</v>
      </c>
      <c r="AE91" s="240">
        <v>2</v>
      </c>
      <c r="AF91" s="239"/>
      <c r="AG91" s="215"/>
      <c r="AH91" s="109"/>
      <c r="AI91" s="109">
        <v>2</v>
      </c>
      <c r="AJ91" s="109">
        <v>2</v>
      </c>
      <c r="AK91" s="109">
        <v>2</v>
      </c>
      <c r="AL91" s="109">
        <v>2</v>
      </c>
      <c r="AM91" s="109"/>
      <c r="AN91" s="215"/>
      <c r="AO91" s="109"/>
      <c r="AP91" s="109">
        <v>2</v>
      </c>
      <c r="AQ91" s="109">
        <v>2</v>
      </c>
      <c r="AR91" s="109">
        <v>2</v>
      </c>
      <c r="AS91" s="109">
        <v>2</v>
      </c>
      <c r="AT91" s="109"/>
      <c r="AU91" s="215"/>
      <c r="AV91" s="109"/>
      <c r="AW91" s="109">
        <v>2</v>
      </c>
      <c r="AX91" s="109">
        <v>2</v>
      </c>
      <c r="AY91" s="109">
        <v>2</v>
      </c>
      <c r="AZ91" s="109">
        <v>2</v>
      </c>
      <c r="BA91" s="109"/>
      <c r="BB91" s="215"/>
      <c r="BC91" s="215"/>
      <c r="BD91" s="109">
        <v>2</v>
      </c>
      <c r="BE91" s="109">
        <v>2</v>
      </c>
      <c r="BF91" s="109">
        <v>2</v>
      </c>
      <c r="BG91" s="109">
        <v>2</v>
      </c>
      <c r="BH91" s="109"/>
      <c r="BI91" s="215"/>
      <c r="BJ91" s="240"/>
      <c r="BK91" s="116">
        <v>2</v>
      </c>
      <c r="BL91" s="109">
        <v>2</v>
      </c>
      <c r="BM91" s="109">
        <v>2</v>
      </c>
      <c r="BN91" s="109">
        <v>2</v>
      </c>
      <c r="BO91" s="109"/>
      <c r="BP91" s="215"/>
      <c r="BQ91" s="109"/>
      <c r="BR91" s="109"/>
      <c r="BS91" s="109">
        <v>2</v>
      </c>
      <c r="BT91" s="109">
        <v>2</v>
      </c>
      <c r="BU91" s="109">
        <v>2</v>
      </c>
      <c r="BV91" s="109"/>
      <c r="BW91" s="215"/>
      <c r="BX91" s="109"/>
      <c r="BY91" s="109"/>
      <c r="BZ91" s="109"/>
      <c r="CA91" s="215"/>
      <c r="CB91" s="215"/>
      <c r="CC91" s="109"/>
      <c r="CD91" s="215"/>
      <c r="CE91" s="109"/>
      <c r="CF91" s="109">
        <v>2</v>
      </c>
      <c r="CG91" s="109">
        <v>2</v>
      </c>
      <c r="CH91" s="109"/>
      <c r="CI91" s="109">
        <v>2</v>
      </c>
      <c r="CJ91" s="240"/>
      <c r="CK91" s="815"/>
      <c r="CM91" s="62">
        <f t="shared" si="4"/>
        <v>0</v>
      </c>
      <c r="CN91" s="62">
        <f t="shared" si="5"/>
        <v>0</v>
      </c>
      <c r="CO91" s="63">
        <f t="shared" si="6"/>
        <v>37</v>
      </c>
      <c r="CP91" s="63">
        <f t="shared" si="7"/>
        <v>0</v>
      </c>
    </row>
    <row r="92" spans="1:94" ht="17.100000000000001" customHeight="1">
      <c r="A92" s="860"/>
      <c r="B92" s="879"/>
      <c r="C92" s="64" t="s">
        <v>304</v>
      </c>
      <c r="D92" s="241"/>
      <c r="E92" s="216"/>
      <c r="F92" s="113"/>
      <c r="G92" s="113"/>
      <c r="H92" s="113"/>
      <c r="I92" s="113"/>
      <c r="J92" s="113"/>
      <c r="K92" s="113"/>
      <c r="L92" s="216"/>
      <c r="M92" s="113"/>
      <c r="N92" s="113"/>
      <c r="O92" s="113"/>
      <c r="P92" s="113"/>
      <c r="Q92" s="113"/>
      <c r="R92" s="113"/>
      <c r="S92" s="216"/>
      <c r="T92" s="113"/>
      <c r="U92" s="113"/>
      <c r="V92" s="113"/>
      <c r="W92" s="113"/>
      <c r="X92" s="113"/>
      <c r="Y92" s="113"/>
      <c r="Z92" s="216"/>
      <c r="AA92" s="113"/>
      <c r="AB92" s="113"/>
      <c r="AC92" s="113"/>
      <c r="AD92" s="113"/>
      <c r="AE92" s="242"/>
      <c r="AF92" s="241"/>
      <c r="AG92" s="216"/>
      <c r="AH92" s="113"/>
      <c r="AI92" s="113"/>
      <c r="AJ92" s="113"/>
      <c r="AK92" s="113"/>
      <c r="AL92" s="113"/>
      <c r="AM92" s="113"/>
      <c r="AN92" s="216"/>
      <c r="AO92" s="113"/>
      <c r="AP92" s="113"/>
      <c r="AQ92" s="113"/>
      <c r="AR92" s="113"/>
      <c r="AS92" s="113"/>
      <c r="AT92" s="113"/>
      <c r="AU92" s="216"/>
      <c r="AV92" s="113"/>
      <c r="AW92" s="113"/>
      <c r="AX92" s="113"/>
      <c r="AY92" s="113"/>
      <c r="AZ92" s="113"/>
      <c r="BA92" s="113"/>
      <c r="BB92" s="216"/>
      <c r="BC92" s="216"/>
      <c r="BD92" s="113"/>
      <c r="BE92" s="113"/>
      <c r="BF92" s="113"/>
      <c r="BG92" s="113"/>
      <c r="BH92" s="113"/>
      <c r="BI92" s="216"/>
      <c r="BJ92" s="242"/>
      <c r="BK92" s="241"/>
      <c r="BL92" s="113"/>
      <c r="BM92" s="113"/>
      <c r="BN92" s="113"/>
      <c r="BO92" s="113"/>
      <c r="BP92" s="216"/>
      <c r="BQ92" s="113"/>
      <c r="BR92" s="113"/>
      <c r="BS92" s="113"/>
      <c r="BT92" s="113"/>
      <c r="BU92" s="113"/>
      <c r="BV92" s="113"/>
      <c r="BW92" s="216"/>
      <c r="BX92" s="113"/>
      <c r="BY92" s="113"/>
      <c r="BZ92" s="113"/>
      <c r="CA92" s="216"/>
      <c r="CB92" s="216"/>
      <c r="CC92" s="113"/>
      <c r="CD92" s="216"/>
      <c r="CE92" s="113"/>
      <c r="CF92" s="113"/>
      <c r="CG92" s="113"/>
      <c r="CH92" s="113"/>
      <c r="CI92" s="113"/>
      <c r="CJ92" s="242"/>
      <c r="CK92" s="816"/>
      <c r="CM92" s="65">
        <f t="shared" si="4"/>
        <v>0</v>
      </c>
      <c r="CN92" s="65">
        <f t="shared" si="5"/>
        <v>0</v>
      </c>
      <c r="CO92" s="66">
        <f t="shared" si="6"/>
        <v>0</v>
      </c>
      <c r="CP92" s="66">
        <f t="shared" si="7"/>
        <v>0</v>
      </c>
    </row>
    <row r="93" spans="1:94" ht="5.0999999999999996" customHeight="1">
      <c r="A93" s="67"/>
      <c r="B93" s="67"/>
      <c r="C93" s="67"/>
      <c r="D93" s="119"/>
      <c r="E93" s="68"/>
      <c r="F93" s="68"/>
      <c r="G93" s="68"/>
      <c r="H93" s="68"/>
      <c r="I93" s="68"/>
      <c r="J93" s="68"/>
      <c r="K93" s="68"/>
      <c r="L93" s="68"/>
      <c r="M93" s="68"/>
      <c r="N93" s="68"/>
      <c r="O93" s="68"/>
      <c r="P93" s="68"/>
      <c r="Q93" s="68"/>
      <c r="R93" s="68"/>
      <c r="S93" s="68"/>
      <c r="T93" s="68"/>
      <c r="U93" s="68"/>
      <c r="V93" s="68"/>
      <c r="W93" s="68"/>
      <c r="X93" s="68"/>
      <c r="Y93" s="68"/>
      <c r="Z93" s="68"/>
      <c r="AA93" s="68"/>
      <c r="AB93" s="68"/>
      <c r="AC93" s="68"/>
      <c r="AD93" s="68"/>
      <c r="AE93" s="68"/>
      <c r="AF93" s="119"/>
      <c r="AG93" s="68"/>
      <c r="AH93" s="68"/>
      <c r="AI93" s="68"/>
      <c r="AJ93" s="68"/>
      <c r="AK93" s="68"/>
      <c r="AL93" s="68"/>
      <c r="AM93" s="68"/>
      <c r="AN93" s="68"/>
      <c r="AO93" s="68"/>
      <c r="AP93" s="68"/>
      <c r="AQ93" s="68"/>
      <c r="AR93" s="68"/>
      <c r="AS93" s="68"/>
      <c r="AT93" s="68"/>
      <c r="AU93" s="68"/>
      <c r="AV93" s="68"/>
      <c r="AW93" s="68"/>
      <c r="AX93" s="68"/>
      <c r="AY93" s="68"/>
      <c r="AZ93" s="68"/>
      <c r="BA93" s="68"/>
      <c r="BB93" s="68"/>
      <c r="BC93" s="68"/>
      <c r="BD93" s="68"/>
      <c r="BE93" s="68"/>
      <c r="BF93" s="68"/>
      <c r="BG93" s="68"/>
      <c r="BH93" s="68"/>
      <c r="BI93" s="68"/>
      <c r="BJ93" s="68"/>
      <c r="BK93" s="68"/>
      <c r="BL93" s="68"/>
      <c r="BM93" s="68"/>
      <c r="BN93" s="68"/>
      <c r="BO93" s="68"/>
      <c r="BP93" s="68"/>
      <c r="BQ93" s="68"/>
      <c r="BR93" s="68"/>
      <c r="BS93" s="68"/>
      <c r="BT93" s="68"/>
      <c r="BU93" s="68"/>
      <c r="BV93" s="68"/>
      <c r="BW93" s="68"/>
      <c r="BX93" s="68"/>
      <c r="BY93" s="68"/>
      <c r="BZ93" s="68"/>
      <c r="CA93" s="68"/>
      <c r="CB93" s="68"/>
      <c r="CC93" s="68"/>
      <c r="CD93" s="68"/>
      <c r="CE93" s="68"/>
      <c r="CF93" s="68"/>
      <c r="CG93" s="68"/>
      <c r="CH93" s="68"/>
      <c r="CI93" s="68"/>
      <c r="CJ93" s="68"/>
    </row>
    <row r="94" spans="1:94" ht="18.95" customHeight="1">
      <c r="A94" s="69"/>
      <c r="B94" s="88" t="s">
        <v>339</v>
      </c>
      <c r="C94" s="89"/>
      <c r="D94" s="243">
        <f t="shared" ref="D94:AI94" si="8">COUNTIF(D6:D92,"4")</f>
        <v>0</v>
      </c>
      <c r="E94" s="165">
        <f t="shared" si="8"/>
        <v>0</v>
      </c>
      <c r="F94" s="166">
        <f t="shared" si="8"/>
        <v>0</v>
      </c>
      <c r="G94" s="166">
        <f t="shared" si="8"/>
        <v>0</v>
      </c>
      <c r="H94" s="166">
        <f t="shared" si="8"/>
        <v>0</v>
      </c>
      <c r="I94" s="166">
        <f t="shared" si="8"/>
        <v>0</v>
      </c>
      <c r="J94" s="166">
        <f t="shared" si="8"/>
        <v>0</v>
      </c>
      <c r="K94" s="166">
        <f t="shared" si="8"/>
        <v>0</v>
      </c>
      <c r="L94" s="165">
        <f t="shared" si="8"/>
        <v>0</v>
      </c>
      <c r="M94" s="166">
        <f t="shared" si="8"/>
        <v>0</v>
      </c>
      <c r="N94" s="166">
        <f t="shared" si="8"/>
        <v>0</v>
      </c>
      <c r="O94" s="166">
        <f t="shared" si="8"/>
        <v>44</v>
      </c>
      <c r="P94" s="166">
        <f t="shared" si="8"/>
        <v>42</v>
      </c>
      <c r="Q94" s="166">
        <f t="shared" si="8"/>
        <v>21</v>
      </c>
      <c r="R94" s="166">
        <f t="shared" si="8"/>
        <v>0</v>
      </c>
      <c r="S94" s="165">
        <f t="shared" si="8"/>
        <v>0</v>
      </c>
      <c r="T94" s="166">
        <f t="shared" si="8"/>
        <v>0</v>
      </c>
      <c r="U94" s="166">
        <f t="shared" si="8"/>
        <v>44</v>
      </c>
      <c r="V94" s="166">
        <f t="shared" si="8"/>
        <v>40</v>
      </c>
      <c r="W94" s="166">
        <f t="shared" si="8"/>
        <v>41</v>
      </c>
      <c r="X94" s="166">
        <f t="shared" si="8"/>
        <v>25</v>
      </c>
      <c r="Y94" s="166">
        <f t="shared" si="8"/>
        <v>0</v>
      </c>
      <c r="Z94" s="165">
        <f t="shared" si="8"/>
        <v>0</v>
      </c>
      <c r="AA94" s="166">
        <f t="shared" si="8"/>
        <v>0</v>
      </c>
      <c r="AB94" s="166">
        <f t="shared" si="8"/>
        <v>39</v>
      </c>
      <c r="AC94" s="166">
        <f t="shared" si="8"/>
        <v>39</v>
      </c>
      <c r="AD94" s="166">
        <f t="shared" si="8"/>
        <v>44</v>
      </c>
      <c r="AE94" s="244">
        <f t="shared" si="8"/>
        <v>37</v>
      </c>
      <c r="AF94" s="243">
        <f t="shared" si="8"/>
        <v>0</v>
      </c>
      <c r="AG94" s="165">
        <f t="shared" si="8"/>
        <v>0</v>
      </c>
      <c r="AH94" s="166">
        <f t="shared" si="8"/>
        <v>0</v>
      </c>
      <c r="AI94" s="166">
        <f t="shared" si="8"/>
        <v>42</v>
      </c>
      <c r="AJ94" s="166">
        <f t="shared" ref="AJ94:BO94" si="9">COUNTIF(AJ6:AJ92,"4")</f>
        <v>36</v>
      </c>
      <c r="AK94" s="166">
        <f t="shared" si="9"/>
        <v>35</v>
      </c>
      <c r="AL94" s="166">
        <f t="shared" si="9"/>
        <v>22</v>
      </c>
      <c r="AM94" s="166">
        <f t="shared" si="9"/>
        <v>0</v>
      </c>
      <c r="AN94" s="165">
        <f t="shared" si="9"/>
        <v>0</v>
      </c>
      <c r="AO94" s="166">
        <f t="shared" si="9"/>
        <v>0</v>
      </c>
      <c r="AP94" s="166">
        <f t="shared" si="9"/>
        <v>32</v>
      </c>
      <c r="AQ94" s="166">
        <f t="shared" si="9"/>
        <v>39</v>
      </c>
      <c r="AR94" s="166">
        <f t="shared" si="9"/>
        <v>33</v>
      </c>
      <c r="AS94" s="166">
        <f t="shared" si="9"/>
        <v>41</v>
      </c>
      <c r="AT94" s="166">
        <f t="shared" si="9"/>
        <v>0</v>
      </c>
      <c r="AU94" s="165">
        <f t="shared" si="9"/>
        <v>0</v>
      </c>
      <c r="AV94" s="166">
        <f t="shared" si="9"/>
        <v>0</v>
      </c>
      <c r="AW94" s="166">
        <f t="shared" si="9"/>
        <v>41</v>
      </c>
      <c r="AX94" s="166">
        <f t="shared" si="9"/>
        <v>37</v>
      </c>
      <c r="AY94" s="166">
        <f t="shared" si="9"/>
        <v>42</v>
      </c>
      <c r="AZ94" s="166">
        <f t="shared" si="9"/>
        <v>36</v>
      </c>
      <c r="BA94" s="166">
        <f t="shared" si="9"/>
        <v>0</v>
      </c>
      <c r="BB94" s="165">
        <f t="shared" si="9"/>
        <v>0</v>
      </c>
      <c r="BC94" s="165">
        <f t="shared" si="9"/>
        <v>0</v>
      </c>
      <c r="BD94" s="166">
        <f t="shared" si="9"/>
        <v>41</v>
      </c>
      <c r="BE94" s="166">
        <f t="shared" si="9"/>
        <v>21</v>
      </c>
      <c r="BF94" s="166">
        <f t="shared" si="9"/>
        <v>35</v>
      </c>
      <c r="BG94" s="166">
        <f t="shared" si="9"/>
        <v>36</v>
      </c>
      <c r="BH94" s="166">
        <f t="shared" si="9"/>
        <v>0</v>
      </c>
      <c r="BI94" s="165">
        <f t="shared" si="9"/>
        <v>0</v>
      </c>
      <c r="BJ94" s="244">
        <f t="shared" si="9"/>
        <v>0</v>
      </c>
      <c r="BK94" s="243">
        <f t="shared" si="9"/>
        <v>39</v>
      </c>
      <c r="BL94" s="166">
        <f t="shared" si="9"/>
        <v>42</v>
      </c>
      <c r="BM94" s="166">
        <f t="shared" si="9"/>
        <v>42</v>
      </c>
      <c r="BN94" s="166">
        <f t="shared" si="9"/>
        <v>31</v>
      </c>
      <c r="BO94" s="166">
        <f t="shared" si="9"/>
        <v>0</v>
      </c>
      <c r="BP94" s="165">
        <f t="shared" ref="BP94:CJ94" si="10">COUNTIF(BP6:BP92,"4")</f>
        <v>0</v>
      </c>
      <c r="BQ94" s="166">
        <f t="shared" si="10"/>
        <v>0</v>
      </c>
      <c r="BR94" s="166">
        <f t="shared" si="10"/>
        <v>0</v>
      </c>
      <c r="BS94" s="166">
        <f t="shared" si="10"/>
        <v>32</v>
      </c>
      <c r="BT94" s="166">
        <f t="shared" si="10"/>
        <v>40</v>
      </c>
      <c r="BU94" s="166">
        <f t="shared" si="10"/>
        <v>34</v>
      </c>
      <c r="BV94" s="166">
        <f t="shared" si="10"/>
        <v>0</v>
      </c>
      <c r="BW94" s="165">
        <f t="shared" si="10"/>
        <v>0</v>
      </c>
      <c r="BX94" s="166">
        <f t="shared" si="10"/>
        <v>0</v>
      </c>
      <c r="BY94" s="166">
        <f t="shared" si="10"/>
        <v>0</v>
      </c>
      <c r="BZ94" s="166">
        <f t="shared" si="10"/>
        <v>0</v>
      </c>
      <c r="CA94" s="165">
        <f t="shared" si="10"/>
        <v>0</v>
      </c>
      <c r="CB94" s="165">
        <f t="shared" si="10"/>
        <v>0</v>
      </c>
      <c r="CC94" s="166">
        <f t="shared" si="10"/>
        <v>0</v>
      </c>
      <c r="CD94" s="165">
        <f t="shared" si="10"/>
        <v>0</v>
      </c>
      <c r="CE94" s="166">
        <f t="shared" si="10"/>
        <v>0</v>
      </c>
      <c r="CF94" s="166">
        <f t="shared" si="10"/>
        <v>39</v>
      </c>
      <c r="CG94" s="166">
        <f t="shared" si="10"/>
        <v>32</v>
      </c>
      <c r="CH94" s="166">
        <f t="shared" si="10"/>
        <v>0</v>
      </c>
      <c r="CI94" s="166">
        <f t="shared" si="10"/>
        <v>39</v>
      </c>
      <c r="CJ94" s="169">
        <f t="shared" si="10"/>
        <v>0</v>
      </c>
    </row>
    <row r="95" spans="1:94" ht="18.95" customHeight="1">
      <c r="A95" s="69"/>
      <c r="B95" s="245" t="s">
        <v>340</v>
      </c>
      <c r="C95" s="92"/>
      <c r="D95" s="246">
        <f t="shared" ref="D95:AI95" si="11">COUNTIF(D6:D92,"3")</f>
        <v>0</v>
      </c>
      <c r="E95" s="82">
        <f t="shared" si="11"/>
        <v>0</v>
      </c>
      <c r="F95" s="70">
        <f t="shared" si="11"/>
        <v>0</v>
      </c>
      <c r="G95" s="70">
        <f t="shared" si="11"/>
        <v>0</v>
      </c>
      <c r="H95" s="70">
        <f t="shared" si="11"/>
        <v>0</v>
      </c>
      <c r="I95" s="70">
        <f t="shared" si="11"/>
        <v>0</v>
      </c>
      <c r="J95" s="70">
        <f t="shared" si="11"/>
        <v>0</v>
      </c>
      <c r="K95" s="70">
        <f t="shared" si="11"/>
        <v>0</v>
      </c>
      <c r="L95" s="82">
        <f t="shared" si="11"/>
        <v>0</v>
      </c>
      <c r="M95" s="70">
        <f t="shared" si="11"/>
        <v>0</v>
      </c>
      <c r="N95" s="70">
        <f t="shared" si="11"/>
        <v>0</v>
      </c>
      <c r="O95" s="70">
        <f t="shared" si="11"/>
        <v>0</v>
      </c>
      <c r="P95" s="70">
        <f t="shared" si="11"/>
        <v>0</v>
      </c>
      <c r="Q95" s="70">
        <f t="shared" si="11"/>
        <v>0</v>
      </c>
      <c r="R95" s="70">
        <f t="shared" si="11"/>
        <v>0</v>
      </c>
      <c r="S95" s="82">
        <f t="shared" si="11"/>
        <v>0</v>
      </c>
      <c r="T95" s="70">
        <f t="shared" si="11"/>
        <v>0</v>
      </c>
      <c r="U95" s="70">
        <f t="shared" si="11"/>
        <v>0</v>
      </c>
      <c r="V95" s="70">
        <f t="shared" si="11"/>
        <v>4</v>
      </c>
      <c r="W95" s="70">
        <f t="shared" si="11"/>
        <v>0</v>
      </c>
      <c r="X95" s="70">
        <f t="shared" si="11"/>
        <v>0</v>
      </c>
      <c r="Y95" s="70">
        <f t="shared" si="11"/>
        <v>0</v>
      </c>
      <c r="Z95" s="82">
        <f t="shared" si="11"/>
        <v>0</v>
      </c>
      <c r="AA95" s="70">
        <f t="shared" si="11"/>
        <v>0</v>
      </c>
      <c r="AB95" s="70">
        <f t="shared" si="11"/>
        <v>1</v>
      </c>
      <c r="AC95" s="70">
        <f t="shared" si="11"/>
        <v>0</v>
      </c>
      <c r="AD95" s="70">
        <f t="shared" si="11"/>
        <v>0</v>
      </c>
      <c r="AE95" s="71">
        <f t="shared" si="11"/>
        <v>4</v>
      </c>
      <c r="AF95" s="246">
        <f t="shared" si="11"/>
        <v>0</v>
      </c>
      <c r="AG95" s="82">
        <f t="shared" si="11"/>
        <v>0</v>
      </c>
      <c r="AH95" s="70">
        <f t="shared" si="11"/>
        <v>0</v>
      </c>
      <c r="AI95" s="70">
        <f t="shared" si="11"/>
        <v>0</v>
      </c>
      <c r="AJ95" s="70">
        <f t="shared" ref="AJ95:BO95" si="12">COUNTIF(AJ6:AJ92,"3")</f>
        <v>0</v>
      </c>
      <c r="AK95" s="70">
        <f t="shared" si="12"/>
        <v>0</v>
      </c>
      <c r="AL95" s="70">
        <f t="shared" si="12"/>
        <v>17</v>
      </c>
      <c r="AM95" s="70">
        <f t="shared" si="12"/>
        <v>0</v>
      </c>
      <c r="AN95" s="82">
        <f t="shared" si="12"/>
        <v>0</v>
      </c>
      <c r="AO95" s="70">
        <f t="shared" si="12"/>
        <v>0</v>
      </c>
      <c r="AP95" s="70">
        <f t="shared" si="12"/>
        <v>1</v>
      </c>
      <c r="AQ95" s="70">
        <f t="shared" si="12"/>
        <v>0</v>
      </c>
      <c r="AR95" s="70">
        <f t="shared" si="12"/>
        <v>0</v>
      </c>
      <c r="AS95" s="70">
        <f t="shared" si="12"/>
        <v>0</v>
      </c>
      <c r="AT95" s="70">
        <f t="shared" si="12"/>
        <v>0</v>
      </c>
      <c r="AU95" s="82">
        <f t="shared" si="12"/>
        <v>0</v>
      </c>
      <c r="AV95" s="70">
        <f t="shared" si="12"/>
        <v>0</v>
      </c>
      <c r="AW95" s="70">
        <f t="shared" si="12"/>
        <v>1</v>
      </c>
      <c r="AX95" s="70">
        <f t="shared" si="12"/>
        <v>1</v>
      </c>
      <c r="AY95" s="70">
        <f t="shared" si="12"/>
        <v>0</v>
      </c>
      <c r="AZ95" s="70">
        <f t="shared" si="12"/>
        <v>5</v>
      </c>
      <c r="BA95" s="70">
        <f t="shared" si="12"/>
        <v>0</v>
      </c>
      <c r="BB95" s="82">
        <f t="shared" si="12"/>
        <v>0</v>
      </c>
      <c r="BC95" s="82">
        <f t="shared" si="12"/>
        <v>0</v>
      </c>
      <c r="BD95" s="70">
        <f t="shared" si="12"/>
        <v>0</v>
      </c>
      <c r="BE95" s="70">
        <f t="shared" si="12"/>
        <v>2</v>
      </c>
      <c r="BF95" s="70">
        <f t="shared" si="12"/>
        <v>0</v>
      </c>
      <c r="BG95" s="70">
        <f t="shared" si="12"/>
        <v>4</v>
      </c>
      <c r="BH95" s="70">
        <f t="shared" si="12"/>
        <v>0</v>
      </c>
      <c r="BI95" s="82">
        <f t="shared" si="12"/>
        <v>0</v>
      </c>
      <c r="BJ95" s="71">
        <f t="shared" si="12"/>
        <v>0</v>
      </c>
      <c r="BK95" s="246">
        <f t="shared" si="12"/>
        <v>2</v>
      </c>
      <c r="BL95" s="70">
        <f t="shared" si="12"/>
        <v>0</v>
      </c>
      <c r="BM95" s="70">
        <f t="shared" si="12"/>
        <v>0</v>
      </c>
      <c r="BN95" s="70">
        <f t="shared" si="12"/>
        <v>10</v>
      </c>
      <c r="BO95" s="70">
        <f t="shared" si="12"/>
        <v>0</v>
      </c>
      <c r="BP95" s="82">
        <f t="shared" ref="BP95:CJ95" si="13">COUNTIF(BP6:BP92,"3")</f>
        <v>0</v>
      </c>
      <c r="BQ95" s="70">
        <f t="shared" si="13"/>
        <v>0</v>
      </c>
      <c r="BR95" s="70">
        <f t="shared" si="13"/>
        <v>0</v>
      </c>
      <c r="BS95" s="70">
        <f t="shared" si="13"/>
        <v>6</v>
      </c>
      <c r="BT95" s="70">
        <f t="shared" si="13"/>
        <v>1</v>
      </c>
      <c r="BU95" s="70">
        <f t="shared" si="13"/>
        <v>8</v>
      </c>
      <c r="BV95" s="70">
        <f t="shared" si="13"/>
        <v>0</v>
      </c>
      <c r="BW95" s="82">
        <f t="shared" si="13"/>
        <v>0</v>
      </c>
      <c r="BX95" s="70">
        <f t="shared" si="13"/>
        <v>0</v>
      </c>
      <c r="BY95" s="70">
        <f t="shared" si="13"/>
        <v>0</v>
      </c>
      <c r="BZ95" s="70">
        <f t="shared" si="13"/>
        <v>0</v>
      </c>
      <c r="CA95" s="82">
        <f t="shared" si="13"/>
        <v>0</v>
      </c>
      <c r="CB95" s="82">
        <f t="shared" si="13"/>
        <v>0</v>
      </c>
      <c r="CC95" s="70">
        <f t="shared" si="13"/>
        <v>0</v>
      </c>
      <c r="CD95" s="82">
        <f t="shared" si="13"/>
        <v>0</v>
      </c>
      <c r="CE95" s="70">
        <f t="shared" si="13"/>
        <v>0</v>
      </c>
      <c r="CF95" s="70">
        <f t="shared" si="13"/>
        <v>0</v>
      </c>
      <c r="CG95" s="70">
        <f t="shared" si="13"/>
        <v>0</v>
      </c>
      <c r="CH95" s="70">
        <f t="shared" si="13"/>
        <v>0</v>
      </c>
      <c r="CI95" s="70">
        <f t="shared" si="13"/>
        <v>1</v>
      </c>
      <c r="CJ95" s="173">
        <f t="shared" si="13"/>
        <v>0</v>
      </c>
    </row>
    <row r="96" spans="1:94" ht="18.95" customHeight="1">
      <c r="A96" s="69"/>
      <c r="B96" s="90" t="s">
        <v>341</v>
      </c>
      <c r="C96" s="91"/>
      <c r="D96" s="246">
        <f t="shared" ref="D96:AI96" si="14">COUNTIF(D6:D92,"2")</f>
        <v>0</v>
      </c>
      <c r="E96" s="82">
        <f t="shared" si="14"/>
        <v>0</v>
      </c>
      <c r="F96" s="70">
        <f t="shared" si="14"/>
        <v>0</v>
      </c>
      <c r="G96" s="70">
        <f t="shared" si="14"/>
        <v>0</v>
      </c>
      <c r="H96" s="70">
        <f t="shared" si="14"/>
        <v>0</v>
      </c>
      <c r="I96" s="70">
        <f t="shared" si="14"/>
        <v>0</v>
      </c>
      <c r="J96" s="70">
        <f t="shared" si="14"/>
        <v>0</v>
      </c>
      <c r="K96" s="70">
        <f t="shared" si="14"/>
        <v>0</v>
      </c>
      <c r="L96" s="82">
        <f t="shared" si="14"/>
        <v>0</v>
      </c>
      <c r="M96" s="70">
        <f t="shared" si="14"/>
        <v>0</v>
      </c>
      <c r="N96" s="70">
        <f t="shared" si="14"/>
        <v>0</v>
      </c>
      <c r="O96" s="70">
        <f t="shared" si="14"/>
        <v>12</v>
      </c>
      <c r="P96" s="70">
        <f t="shared" si="14"/>
        <v>16</v>
      </c>
      <c r="Q96" s="70">
        <f t="shared" si="14"/>
        <v>10</v>
      </c>
      <c r="R96" s="70">
        <f t="shared" si="14"/>
        <v>0</v>
      </c>
      <c r="S96" s="82">
        <f t="shared" si="14"/>
        <v>0</v>
      </c>
      <c r="T96" s="70">
        <f t="shared" si="14"/>
        <v>0</v>
      </c>
      <c r="U96" s="70">
        <f t="shared" si="14"/>
        <v>14</v>
      </c>
      <c r="V96" s="70">
        <f t="shared" si="14"/>
        <v>14</v>
      </c>
      <c r="W96" s="70">
        <f t="shared" si="14"/>
        <v>14</v>
      </c>
      <c r="X96" s="70">
        <f t="shared" si="14"/>
        <v>33</v>
      </c>
      <c r="Y96" s="70">
        <f t="shared" si="14"/>
        <v>0</v>
      </c>
      <c r="Z96" s="82">
        <f t="shared" si="14"/>
        <v>0</v>
      </c>
      <c r="AA96" s="70">
        <f t="shared" si="14"/>
        <v>0</v>
      </c>
      <c r="AB96" s="70">
        <f t="shared" si="14"/>
        <v>16</v>
      </c>
      <c r="AC96" s="70">
        <f t="shared" si="14"/>
        <v>18</v>
      </c>
      <c r="AD96" s="70">
        <f t="shared" si="14"/>
        <v>14</v>
      </c>
      <c r="AE96" s="71">
        <f t="shared" si="14"/>
        <v>15</v>
      </c>
      <c r="AF96" s="246">
        <f t="shared" si="14"/>
        <v>0</v>
      </c>
      <c r="AG96" s="82">
        <f t="shared" si="14"/>
        <v>0</v>
      </c>
      <c r="AH96" s="70">
        <f t="shared" si="14"/>
        <v>0</v>
      </c>
      <c r="AI96" s="70">
        <f t="shared" si="14"/>
        <v>14</v>
      </c>
      <c r="AJ96" s="70">
        <f t="shared" ref="AJ96:BO96" si="15">COUNTIF(AJ6:AJ92,"2")</f>
        <v>18</v>
      </c>
      <c r="AK96" s="70">
        <f t="shared" si="15"/>
        <v>20</v>
      </c>
      <c r="AL96" s="70">
        <f t="shared" si="15"/>
        <v>18</v>
      </c>
      <c r="AM96" s="70">
        <f t="shared" si="15"/>
        <v>0</v>
      </c>
      <c r="AN96" s="82">
        <f t="shared" si="15"/>
        <v>0</v>
      </c>
      <c r="AO96" s="70">
        <f t="shared" si="15"/>
        <v>0</v>
      </c>
      <c r="AP96" s="70">
        <f t="shared" si="15"/>
        <v>20</v>
      </c>
      <c r="AQ96" s="70">
        <f t="shared" si="15"/>
        <v>18</v>
      </c>
      <c r="AR96" s="70">
        <f t="shared" si="15"/>
        <v>21</v>
      </c>
      <c r="AS96" s="70">
        <f t="shared" si="15"/>
        <v>17</v>
      </c>
      <c r="AT96" s="70">
        <f t="shared" si="15"/>
        <v>0</v>
      </c>
      <c r="AU96" s="82">
        <f t="shared" si="15"/>
        <v>0</v>
      </c>
      <c r="AV96" s="70">
        <f t="shared" si="15"/>
        <v>0</v>
      </c>
      <c r="AW96" s="70">
        <f t="shared" si="15"/>
        <v>16</v>
      </c>
      <c r="AX96" s="70">
        <f t="shared" si="15"/>
        <v>19</v>
      </c>
      <c r="AY96" s="70">
        <f t="shared" si="15"/>
        <v>13</v>
      </c>
      <c r="AZ96" s="70">
        <f t="shared" si="15"/>
        <v>17</v>
      </c>
      <c r="BA96" s="70">
        <f t="shared" si="15"/>
        <v>0</v>
      </c>
      <c r="BB96" s="82">
        <f t="shared" si="15"/>
        <v>0</v>
      </c>
      <c r="BC96" s="82">
        <f t="shared" si="15"/>
        <v>0</v>
      </c>
      <c r="BD96" s="70">
        <f t="shared" si="15"/>
        <v>15</v>
      </c>
      <c r="BE96" s="70">
        <f t="shared" si="15"/>
        <v>17</v>
      </c>
      <c r="BF96" s="70">
        <f t="shared" si="15"/>
        <v>19</v>
      </c>
      <c r="BG96" s="70">
        <f t="shared" si="15"/>
        <v>18</v>
      </c>
      <c r="BH96" s="70">
        <f t="shared" si="15"/>
        <v>0</v>
      </c>
      <c r="BI96" s="82">
        <f t="shared" si="15"/>
        <v>0</v>
      </c>
      <c r="BJ96" s="71">
        <f t="shared" si="15"/>
        <v>0</v>
      </c>
      <c r="BK96" s="246">
        <f t="shared" si="15"/>
        <v>17</v>
      </c>
      <c r="BL96" s="70">
        <f t="shared" si="15"/>
        <v>14</v>
      </c>
      <c r="BM96" s="70">
        <f t="shared" si="15"/>
        <v>14</v>
      </c>
      <c r="BN96" s="70">
        <f t="shared" si="15"/>
        <v>17</v>
      </c>
      <c r="BO96" s="70">
        <f t="shared" si="15"/>
        <v>0</v>
      </c>
      <c r="BP96" s="82">
        <f t="shared" ref="BP96:CJ96" si="16">COUNTIF(BP6:BP92,"2")</f>
        <v>0</v>
      </c>
      <c r="BQ96" s="70">
        <f t="shared" si="16"/>
        <v>0</v>
      </c>
      <c r="BR96" s="70">
        <f t="shared" si="16"/>
        <v>0</v>
      </c>
      <c r="BS96" s="70">
        <f t="shared" si="16"/>
        <v>19</v>
      </c>
      <c r="BT96" s="70">
        <f t="shared" si="16"/>
        <v>16</v>
      </c>
      <c r="BU96" s="70">
        <f t="shared" si="16"/>
        <v>16</v>
      </c>
      <c r="BV96" s="70">
        <f t="shared" si="16"/>
        <v>0</v>
      </c>
      <c r="BW96" s="82">
        <f t="shared" si="16"/>
        <v>0</v>
      </c>
      <c r="BX96" s="70">
        <f t="shared" si="16"/>
        <v>0</v>
      </c>
      <c r="BY96" s="70">
        <f t="shared" si="16"/>
        <v>0</v>
      </c>
      <c r="BZ96" s="70">
        <f t="shared" si="16"/>
        <v>0</v>
      </c>
      <c r="CA96" s="82">
        <f t="shared" si="16"/>
        <v>0</v>
      </c>
      <c r="CB96" s="82">
        <f t="shared" si="16"/>
        <v>0</v>
      </c>
      <c r="CC96" s="70">
        <f t="shared" si="16"/>
        <v>0</v>
      </c>
      <c r="CD96" s="82">
        <f t="shared" si="16"/>
        <v>0</v>
      </c>
      <c r="CE96" s="70">
        <f t="shared" si="16"/>
        <v>0</v>
      </c>
      <c r="CF96" s="70">
        <f t="shared" si="16"/>
        <v>18</v>
      </c>
      <c r="CG96" s="70">
        <f t="shared" si="16"/>
        <v>26</v>
      </c>
      <c r="CH96" s="70">
        <f t="shared" si="16"/>
        <v>0</v>
      </c>
      <c r="CI96" s="70">
        <f t="shared" si="16"/>
        <v>18</v>
      </c>
      <c r="CJ96" s="173">
        <f t="shared" si="16"/>
        <v>0</v>
      </c>
    </row>
    <row r="97" spans="2:88" ht="18.95" customHeight="1" thickBot="1">
      <c r="B97" s="86" t="s">
        <v>342</v>
      </c>
      <c r="C97" s="87"/>
      <c r="D97" s="247">
        <f t="shared" ref="D97:AI97" si="17">COUNTIF(D6:D92,"1")</f>
        <v>0</v>
      </c>
      <c r="E97" s="175">
        <f t="shared" si="17"/>
        <v>0</v>
      </c>
      <c r="F97" s="176">
        <f t="shared" si="17"/>
        <v>0</v>
      </c>
      <c r="G97" s="176">
        <f t="shared" si="17"/>
        <v>0</v>
      </c>
      <c r="H97" s="176">
        <f t="shared" si="17"/>
        <v>0</v>
      </c>
      <c r="I97" s="176">
        <f t="shared" si="17"/>
        <v>0</v>
      </c>
      <c r="J97" s="176">
        <f t="shared" si="17"/>
        <v>0</v>
      </c>
      <c r="K97" s="176">
        <f t="shared" si="17"/>
        <v>0</v>
      </c>
      <c r="L97" s="175">
        <f t="shared" si="17"/>
        <v>0</v>
      </c>
      <c r="M97" s="176">
        <f t="shared" si="17"/>
        <v>0</v>
      </c>
      <c r="N97" s="176">
        <f t="shared" si="17"/>
        <v>0</v>
      </c>
      <c r="O97" s="176">
        <f t="shared" si="17"/>
        <v>2</v>
      </c>
      <c r="P97" s="176">
        <f t="shared" si="17"/>
        <v>0</v>
      </c>
      <c r="Q97" s="176">
        <f t="shared" si="17"/>
        <v>0</v>
      </c>
      <c r="R97" s="176">
        <f t="shared" si="17"/>
        <v>0</v>
      </c>
      <c r="S97" s="175">
        <f t="shared" si="17"/>
        <v>0</v>
      </c>
      <c r="T97" s="176">
        <f t="shared" si="17"/>
        <v>0</v>
      </c>
      <c r="U97" s="176">
        <f t="shared" si="17"/>
        <v>0</v>
      </c>
      <c r="V97" s="176">
        <f t="shared" si="17"/>
        <v>0</v>
      </c>
      <c r="W97" s="176">
        <f t="shared" si="17"/>
        <v>1</v>
      </c>
      <c r="X97" s="176">
        <f t="shared" si="17"/>
        <v>0</v>
      </c>
      <c r="Y97" s="176">
        <f t="shared" si="17"/>
        <v>0</v>
      </c>
      <c r="Z97" s="175">
        <f t="shared" si="17"/>
        <v>0</v>
      </c>
      <c r="AA97" s="176">
        <f t="shared" si="17"/>
        <v>0</v>
      </c>
      <c r="AB97" s="176">
        <f t="shared" si="17"/>
        <v>2</v>
      </c>
      <c r="AC97" s="176">
        <f t="shared" si="17"/>
        <v>1</v>
      </c>
      <c r="AD97" s="176">
        <f t="shared" si="17"/>
        <v>0</v>
      </c>
      <c r="AE97" s="64">
        <f t="shared" si="17"/>
        <v>2</v>
      </c>
      <c r="AF97" s="247">
        <f t="shared" si="17"/>
        <v>0</v>
      </c>
      <c r="AG97" s="175">
        <f t="shared" si="17"/>
        <v>0</v>
      </c>
      <c r="AH97" s="176">
        <f t="shared" si="17"/>
        <v>0</v>
      </c>
      <c r="AI97" s="176">
        <f t="shared" si="17"/>
        <v>2</v>
      </c>
      <c r="AJ97" s="176">
        <f t="shared" ref="AJ97:BO97" si="18">COUNTIF(AJ6:AJ92,"1")</f>
        <v>4</v>
      </c>
      <c r="AK97" s="176">
        <f t="shared" si="18"/>
        <v>1</v>
      </c>
      <c r="AL97" s="176">
        <f t="shared" si="18"/>
        <v>1</v>
      </c>
      <c r="AM97" s="176">
        <f t="shared" si="18"/>
        <v>0</v>
      </c>
      <c r="AN97" s="175">
        <f t="shared" si="18"/>
        <v>0</v>
      </c>
      <c r="AO97" s="176">
        <f t="shared" si="18"/>
        <v>0</v>
      </c>
      <c r="AP97" s="176">
        <f t="shared" si="18"/>
        <v>5</v>
      </c>
      <c r="AQ97" s="176">
        <f t="shared" si="18"/>
        <v>1</v>
      </c>
      <c r="AR97" s="176">
        <f t="shared" si="18"/>
        <v>3</v>
      </c>
      <c r="AS97" s="176">
        <f t="shared" si="18"/>
        <v>0</v>
      </c>
      <c r="AT97" s="176">
        <f t="shared" si="18"/>
        <v>0</v>
      </c>
      <c r="AU97" s="175">
        <f t="shared" si="18"/>
        <v>0</v>
      </c>
      <c r="AV97" s="176">
        <f t="shared" si="18"/>
        <v>0</v>
      </c>
      <c r="AW97" s="176">
        <f t="shared" si="18"/>
        <v>0</v>
      </c>
      <c r="AX97" s="176">
        <f t="shared" si="18"/>
        <v>1</v>
      </c>
      <c r="AY97" s="176">
        <f t="shared" si="18"/>
        <v>2</v>
      </c>
      <c r="AZ97" s="176">
        <f t="shared" si="18"/>
        <v>0</v>
      </c>
      <c r="BA97" s="176">
        <f t="shared" si="18"/>
        <v>0</v>
      </c>
      <c r="BB97" s="175">
        <f t="shared" si="18"/>
        <v>0</v>
      </c>
      <c r="BC97" s="175">
        <f t="shared" si="18"/>
        <v>0</v>
      </c>
      <c r="BD97" s="176">
        <f t="shared" si="18"/>
        <v>2</v>
      </c>
      <c r="BE97" s="176">
        <f t="shared" si="18"/>
        <v>18</v>
      </c>
      <c r="BF97" s="176">
        <f t="shared" si="18"/>
        <v>4</v>
      </c>
      <c r="BG97" s="176">
        <f t="shared" si="18"/>
        <v>0</v>
      </c>
      <c r="BH97" s="176">
        <f t="shared" si="18"/>
        <v>0</v>
      </c>
      <c r="BI97" s="175">
        <f t="shared" si="18"/>
        <v>0</v>
      </c>
      <c r="BJ97" s="64">
        <f t="shared" si="18"/>
        <v>0</v>
      </c>
      <c r="BK97" s="247">
        <f t="shared" si="18"/>
        <v>0</v>
      </c>
      <c r="BL97" s="176">
        <f t="shared" si="18"/>
        <v>1</v>
      </c>
      <c r="BM97" s="176">
        <f t="shared" si="18"/>
        <v>2</v>
      </c>
      <c r="BN97" s="176">
        <f t="shared" si="18"/>
        <v>0</v>
      </c>
      <c r="BO97" s="176">
        <f t="shared" si="18"/>
        <v>0</v>
      </c>
      <c r="BP97" s="175">
        <f t="shared" ref="BP97:CJ97" si="19">COUNTIF(BP6:BP92,"1")</f>
        <v>0</v>
      </c>
      <c r="BQ97" s="176">
        <f t="shared" si="19"/>
        <v>0</v>
      </c>
      <c r="BR97" s="176">
        <f t="shared" si="19"/>
        <v>0</v>
      </c>
      <c r="BS97" s="176">
        <f t="shared" si="19"/>
        <v>1</v>
      </c>
      <c r="BT97" s="176">
        <f t="shared" si="19"/>
        <v>0</v>
      </c>
      <c r="BU97" s="176">
        <f t="shared" si="19"/>
        <v>0</v>
      </c>
      <c r="BV97" s="176">
        <f t="shared" si="19"/>
        <v>0</v>
      </c>
      <c r="BW97" s="175">
        <f t="shared" si="19"/>
        <v>0</v>
      </c>
      <c r="BX97" s="176">
        <f t="shared" si="19"/>
        <v>0</v>
      </c>
      <c r="BY97" s="176">
        <f t="shared" si="19"/>
        <v>0</v>
      </c>
      <c r="BZ97" s="176">
        <f t="shared" si="19"/>
        <v>0</v>
      </c>
      <c r="CA97" s="175">
        <f t="shared" si="19"/>
        <v>0</v>
      </c>
      <c r="CB97" s="175">
        <f t="shared" si="19"/>
        <v>0</v>
      </c>
      <c r="CC97" s="176">
        <f t="shared" si="19"/>
        <v>0</v>
      </c>
      <c r="CD97" s="175">
        <f t="shared" si="19"/>
        <v>0</v>
      </c>
      <c r="CE97" s="176">
        <f t="shared" si="19"/>
        <v>0</v>
      </c>
      <c r="CF97" s="176">
        <f t="shared" si="19"/>
        <v>0</v>
      </c>
      <c r="CG97" s="176">
        <f t="shared" si="19"/>
        <v>0</v>
      </c>
      <c r="CH97" s="176">
        <f t="shared" si="19"/>
        <v>0</v>
      </c>
      <c r="CI97" s="176">
        <f t="shared" si="19"/>
        <v>0</v>
      </c>
      <c r="CJ97" s="179">
        <f t="shared" si="19"/>
        <v>0</v>
      </c>
    </row>
    <row r="98" spans="2:88" ht="5.0999999999999996" customHeight="1" thickBot="1">
      <c r="B98" s="69"/>
      <c r="C98" s="69"/>
      <c r="D98" s="72"/>
      <c r="E98" s="72"/>
      <c r="F98" s="72"/>
      <c r="G98" s="72"/>
      <c r="H98" s="72"/>
      <c r="I98" s="72"/>
      <c r="J98" s="72"/>
      <c r="K98" s="72"/>
      <c r="L98" s="72"/>
      <c r="M98" s="72"/>
      <c r="N98" s="72"/>
      <c r="O98" s="72"/>
      <c r="P98" s="72"/>
      <c r="Q98" s="72"/>
      <c r="R98" s="72"/>
      <c r="S98" s="72"/>
      <c r="T98" s="72"/>
      <c r="U98" s="72"/>
      <c r="V98" s="72"/>
      <c r="W98" s="72"/>
      <c r="X98" s="72"/>
      <c r="Y98" s="72"/>
      <c r="Z98" s="72"/>
      <c r="AA98" s="72"/>
      <c r="AB98" s="72"/>
      <c r="AC98" s="72"/>
      <c r="AD98" s="72"/>
      <c r="AE98" s="72"/>
      <c r="AF98" s="72"/>
      <c r="AG98" s="72"/>
      <c r="AH98" s="72"/>
      <c r="AI98" s="72"/>
      <c r="AJ98" s="72"/>
      <c r="AK98" s="72"/>
      <c r="AL98" s="72"/>
      <c r="AM98" s="72"/>
      <c r="AN98" s="72"/>
      <c r="AO98" s="72"/>
      <c r="AP98" s="72"/>
      <c r="AQ98" s="72"/>
      <c r="AR98" s="72"/>
      <c r="AS98" s="72"/>
      <c r="AT98" s="72"/>
      <c r="AU98" s="72"/>
      <c r="AV98" s="72"/>
      <c r="AW98" s="72"/>
      <c r="AX98" s="72"/>
      <c r="AY98" s="72"/>
      <c r="AZ98" s="72"/>
      <c r="BA98" s="72"/>
      <c r="BB98" s="72"/>
      <c r="BC98" s="72"/>
      <c r="BD98" s="72"/>
      <c r="BE98" s="72"/>
      <c r="BF98" s="72"/>
      <c r="BG98" s="72"/>
      <c r="BH98" s="72"/>
      <c r="BI98" s="72"/>
      <c r="BJ98" s="72"/>
      <c r="BK98" s="72"/>
      <c r="BL98" s="72"/>
      <c r="BM98" s="72"/>
      <c r="BN98" s="72"/>
      <c r="BO98" s="72"/>
      <c r="BP98" s="72"/>
      <c r="BQ98" s="72"/>
      <c r="BR98" s="72"/>
      <c r="BS98" s="72"/>
      <c r="BT98" s="72"/>
      <c r="BU98" s="72"/>
      <c r="BV98" s="72"/>
      <c r="BW98" s="72"/>
      <c r="BX98" s="72"/>
      <c r="BY98" s="72"/>
      <c r="BZ98" s="72"/>
      <c r="CA98" s="72"/>
      <c r="CB98" s="72"/>
      <c r="CC98" s="72"/>
      <c r="CD98" s="72"/>
      <c r="CE98" s="72"/>
      <c r="CF98" s="72"/>
      <c r="CG98" s="72"/>
      <c r="CH98" s="72"/>
      <c r="CI98" s="72"/>
      <c r="CJ98" s="72"/>
    </row>
    <row r="99" spans="2:88" ht="18.95" customHeight="1">
      <c r="B99" s="88" t="s">
        <v>343</v>
      </c>
      <c r="C99" s="89"/>
      <c r="D99" s="248"/>
      <c r="E99" s="249"/>
      <c r="F99" s="250"/>
      <c r="G99" s="250"/>
      <c r="H99" s="250"/>
      <c r="I99" s="250"/>
      <c r="J99" s="250"/>
      <c r="K99" s="250"/>
      <c r="L99" s="249"/>
      <c r="M99" s="250"/>
      <c r="N99" s="250">
        <v>0</v>
      </c>
      <c r="O99" s="250">
        <v>1</v>
      </c>
      <c r="P99" s="250">
        <v>1</v>
      </c>
      <c r="Q99" s="250"/>
      <c r="R99" s="250"/>
      <c r="S99" s="249"/>
      <c r="T99" s="250"/>
      <c r="U99" s="250">
        <v>1</v>
      </c>
      <c r="V99" s="250"/>
      <c r="W99" s="250">
        <v>1</v>
      </c>
      <c r="X99" s="250"/>
      <c r="Y99" s="250"/>
      <c r="Z99" s="249"/>
      <c r="AA99" s="250"/>
      <c r="AB99" s="250">
        <v>1</v>
      </c>
      <c r="AC99" s="250"/>
      <c r="AD99" s="250">
        <v>1</v>
      </c>
      <c r="AE99" s="251"/>
      <c r="AF99" s="252"/>
      <c r="AG99" s="249"/>
      <c r="AH99" s="250"/>
      <c r="AI99" s="250">
        <v>1</v>
      </c>
      <c r="AJ99" s="250"/>
      <c r="AK99" s="250">
        <v>1</v>
      </c>
      <c r="AL99" s="250"/>
      <c r="AM99" s="250"/>
      <c r="AN99" s="249"/>
      <c r="AO99" s="250"/>
      <c r="AP99" s="250">
        <v>1</v>
      </c>
      <c r="AQ99" s="250"/>
      <c r="AR99" s="250">
        <v>1</v>
      </c>
      <c r="AS99" s="250"/>
      <c r="AT99" s="250"/>
      <c r="AU99" s="249"/>
      <c r="AV99" s="250"/>
      <c r="AW99" s="250">
        <v>0</v>
      </c>
      <c r="AX99" s="250"/>
      <c r="AY99" s="250">
        <v>1</v>
      </c>
      <c r="AZ99" s="250"/>
      <c r="BA99" s="250"/>
      <c r="BB99" s="249"/>
      <c r="BC99" s="249"/>
      <c r="BD99" s="250">
        <v>1</v>
      </c>
      <c r="BE99" s="250">
        <v>1</v>
      </c>
      <c r="BF99" s="250">
        <v>1</v>
      </c>
      <c r="BG99" s="250"/>
      <c r="BH99" s="250"/>
      <c r="BI99" s="249"/>
      <c r="BJ99" s="251"/>
      <c r="BK99" s="253">
        <v>1</v>
      </c>
      <c r="BL99" s="250"/>
      <c r="BM99" s="253">
        <v>1</v>
      </c>
      <c r="BN99" s="250"/>
      <c r="BO99" s="250"/>
      <c r="BP99" s="249"/>
      <c r="BQ99" s="250"/>
      <c r="BR99" s="250">
        <v>0</v>
      </c>
      <c r="BS99" s="250"/>
      <c r="BT99" s="250">
        <v>1</v>
      </c>
      <c r="BU99" s="250"/>
      <c r="BV99" s="250"/>
      <c r="BW99" s="249"/>
      <c r="BX99" s="250"/>
      <c r="BY99" s="250"/>
      <c r="BZ99" s="250"/>
      <c r="CA99" s="249"/>
      <c r="CB99" s="249"/>
      <c r="CC99" s="250"/>
      <c r="CD99" s="249"/>
      <c r="CE99" s="250"/>
      <c r="CF99" s="250">
        <v>1</v>
      </c>
      <c r="CG99" s="250"/>
      <c r="CH99" s="250">
        <v>0</v>
      </c>
      <c r="CI99" s="250"/>
      <c r="CJ99" s="251"/>
    </row>
    <row r="100" spans="2:88" ht="18.95" customHeight="1" thickBot="1">
      <c r="B100" s="90" t="s">
        <v>345</v>
      </c>
      <c r="C100" s="91"/>
      <c r="D100" s="254"/>
      <c r="E100" s="255"/>
      <c r="F100" s="256"/>
      <c r="G100" s="256"/>
      <c r="H100" s="256"/>
      <c r="I100" s="256"/>
      <c r="J100" s="256"/>
      <c r="K100" s="256"/>
      <c r="L100" s="255"/>
      <c r="M100" s="256"/>
      <c r="N100" s="256">
        <v>1</v>
      </c>
      <c r="O100" s="256"/>
      <c r="P100" s="256"/>
      <c r="Q100" s="256"/>
      <c r="R100" s="256"/>
      <c r="S100" s="255"/>
      <c r="T100" s="256"/>
      <c r="U100" s="256"/>
      <c r="V100" s="256"/>
      <c r="W100" s="256"/>
      <c r="X100" s="256"/>
      <c r="Y100" s="256"/>
      <c r="Z100" s="255"/>
      <c r="AA100" s="256"/>
      <c r="AB100" s="256"/>
      <c r="AC100" s="256"/>
      <c r="AD100" s="256"/>
      <c r="AE100" s="257"/>
      <c r="AF100" s="258"/>
      <c r="AG100" s="255"/>
      <c r="AH100" s="256"/>
      <c r="AI100" s="256"/>
      <c r="AJ100" s="256"/>
      <c r="AK100" s="256"/>
      <c r="AL100" s="256"/>
      <c r="AM100" s="256"/>
      <c r="AN100" s="255"/>
      <c r="AO100" s="256"/>
      <c r="AP100" s="256"/>
      <c r="AQ100" s="256"/>
      <c r="AR100" s="256"/>
      <c r="AS100" s="256"/>
      <c r="AT100" s="256"/>
      <c r="AU100" s="255"/>
      <c r="AV100" s="256"/>
      <c r="AW100" s="256">
        <v>1</v>
      </c>
      <c r="AX100" s="256"/>
      <c r="AY100" s="256"/>
      <c r="AZ100" s="256"/>
      <c r="BA100" s="256"/>
      <c r="BB100" s="255"/>
      <c r="BC100" s="255"/>
      <c r="BD100" s="256"/>
      <c r="BE100" s="256"/>
      <c r="BF100" s="256"/>
      <c r="BG100" s="256"/>
      <c r="BH100" s="256"/>
      <c r="BI100" s="255"/>
      <c r="BJ100" s="257"/>
      <c r="BK100" s="259"/>
      <c r="BL100" s="256"/>
      <c r="BM100" s="256"/>
      <c r="BN100" s="256"/>
      <c r="BO100" s="256"/>
      <c r="BP100" s="255"/>
      <c r="BQ100" s="256"/>
      <c r="BR100" s="256">
        <v>1</v>
      </c>
      <c r="BS100" s="256"/>
      <c r="BT100" s="256"/>
      <c r="BU100" s="256"/>
      <c r="BV100" s="256"/>
      <c r="BW100" s="255"/>
      <c r="BX100" s="256"/>
      <c r="BY100" s="256"/>
      <c r="BZ100" s="256"/>
      <c r="CA100" s="255"/>
      <c r="CB100" s="255"/>
      <c r="CC100" s="256"/>
      <c r="CD100" s="255"/>
      <c r="CE100" s="256"/>
      <c r="CF100" s="256"/>
      <c r="CG100" s="256"/>
      <c r="CH100" s="256">
        <v>6</v>
      </c>
      <c r="CI100" s="256"/>
      <c r="CJ100" s="257"/>
    </row>
    <row r="101" spans="2:88" ht="18.95" customHeight="1" thickBot="1">
      <c r="B101" s="90" t="s">
        <v>346</v>
      </c>
      <c r="C101" s="91"/>
      <c r="D101" s="754">
        <f>COUNTIF(D99:AE99,"1")</f>
        <v>6</v>
      </c>
      <c r="E101" s="750"/>
      <c r="F101" s="750"/>
      <c r="G101" s="750"/>
      <c r="H101" s="750"/>
      <c r="I101" s="750"/>
      <c r="J101" s="750"/>
      <c r="K101" s="750"/>
      <c r="L101" s="750"/>
      <c r="M101" s="750"/>
      <c r="N101" s="750"/>
      <c r="O101" s="750"/>
      <c r="P101" s="750"/>
      <c r="Q101" s="750"/>
      <c r="R101" s="750"/>
      <c r="S101" s="750"/>
      <c r="T101" s="750"/>
      <c r="U101" s="750"/>
      <c r="V101" s="750"/>
      <c r="W101" s="750"/>
      <c r="X101" s="750"/>
      <c r="Y101" s="750"/>
      <c r="Z101" s="750"/>
      <c r="AA101" s="750"/>
      <c r="AB101" s="750"/>
      <c r="AC101" s="750"/>
      <c r="AD101" s="750"/>
      <c r="AE101" s="750"/>
      <c r="AF101" s="754">
        <f>COUNTIF(AF99:BJ99,"1")</f>
        <v>8</v>
      </c>
      <c r="AG101" s="750"/>
      <c r="AH101" s="750"/>
      <c r="AI101" s="750"/>
      <c r="AJ101" s="750"/>
      <c r="AK101" s="750"/>
      <c r="AL101" s="750"/>
      <c r="AM101" s="750"/>
      <c r="AN101" s="750"/>
      <c r="AO101" s="750"/>
      <c r="AP101" s="750"/>
      <c r="AQ101" s="750"/>
      <c r="AR101" s="750"/>
      <c r="AS101" s="750"/>
      <c r="AT101" s="750"/>
      <c r="AU101" s="750"/>
      <c r="AV101" s="750"/>
      <c r="AW101" s="750"/>
      <c r="AX101" s="750"/>
      <c r="AY101" s="750"/>
      <c r="AZ101" s="750"/>
      <c r="BA101" s="750"/>
      <c r="BB101" s="750"/>
      <c r="BC101" s="750"/>
      <c r="BD101" s="750"/>
      <c r="BE101" s="750"/>
      <c r="BF101" s="750"/>
      <c r="BG101" s="750"/>
      <c r="BH101" s="750"/>
      <c r="BI101" s="750"/>
      <c r="BJ101" s="750"/>
      <c r="BK101" s="874">
        <f>COUNTIF(BK99:CJ99,"1")</f>
        <v>4</v>
      </c>
      <c r="BL101" s="875"/>
      <c r="BM101" s="875"/>
      <c r="BN101" s="875"/>
      <c r="BO101" s="875"/>
      <c r="BP101" s="875"/>
      <c r="BQ101" s="875"/>
      <c r="BR101" s="875"/>
      <c r="BS101" s="875"/>
      <c r="BT101" s="875"/>
      <c r="BU101" s="875"/>
      <c r="BV101" s="875"/>
      <c r="BW101" s="875"/>
      <c r="BX101" s="875"/>
      <c r="BY101" s="875"/>
      <c r="BZ101" s="875"/>
      <c r="CA101" s="875"/>
      <c r="CB101" s="875"/>
      <c r="CC101" s="875"/>
      <c r="CD101" s="875"/>
      <c r="CE101" s="875"/>
      <c r="CF101" s="875"/>
      <c r="CG101" s="875"/>
      <c r="CH101" s="875"/>
      <c r="CI101" s="875"/>
      <c r="CJ101" s="876"/>
    </row>
    <row r="102" spans="2:88" ht="18.95" customHeight="1" thickBot="1">
      <c r="B102" s="86" t="s">
        <v>347</v>
      </c>
      <c r="C102" s="87"/>
      <c r="D102" s="804">
        <f>COUNTIF(D99:AE99,"0")</f>
        <v>1</v>
      </c>
      <c r="E102" s="805"/>
      <c r="F102" s="805"/>
      <c r="G102" s="805"/>
      <c r="H102" s="805"/>
      <c r="I102" s="805"/>
      <c r="J102" s="805"/>
      <c r="K102" s="805"/>
      <c r="L102" s="805"/>
      <c r="M102" s="805"/>
      <c r="N102" s="805"/>
      <c r="O102" s="805"/>
      <c r="P102" s="805"/>
      <c r="Q102" s="805"/>
      <c r="R102" s="805"/>
      <c r="S102" s="805"/>
      <c r="T102" s="805"/>
      <c r="U102" s="805"/>
      <c r="V102" s="805"/>
      <c r="W102" s="805"/>
      <c r="X102" s="805"/>
      <c r="Y102" s="805"/>
      <c r="Z102" s="805"/>
      <c r="AA102" s="805"/>
      <c r="AB102" s="805"/>
      <c r="AC102" s="805"/>
      <c r="AD102" s="805"/>
      <c r="AE102" s="805"/>
      <c r="AF102" s="804">
        <f>COUNTIF(AF99:BJ99,"0")</f>
        <v>1</v>
      </c>
      <c r="AG102" s="805"/>
      <c r="AH102" s="805"/>
      <c r="AI102" s="805"/>
      <c r="AJ102" s="805"/>
      <c r="AK102" s="805"/>
      <c r="AL102" s="805"/>
      <c r="AM102" s="805"/>
      <c r="AN102" s="805"/>
      <c r="AO102" s="805"/>
      <c r="AP102" s="805"/>
      <c r="AQ102" s="805"/>
      <c r="AR102" s="805"/>
      <c r="AS102" s="805"/>
      <c r="AT102" s="805"/>
      <c r="AU102" s="805"/>
      <c r="AV102" s="805"/>
      <c r="AW102" s="805"/>
      <c r="AX102" s="805"/>
      <c r="AY102" s="805"/>
      <c r="AZ102" s="805"/>
      <c r="BA102" s="805"/>
      <c r="BB102" s="805"/>
      <c r="BC102" s="805"/>
      <c r="BD102" s="805"/>
      <c r="BE102" s="805"/>
      <c r="BF102" s="805"/>
      <c r="BG102" s="805"/>
      <c r="BH102" s="805"/>
      <c r="BI102" s="805"/>
      <c r="BJ102" s="805"/>
      <c r="BK102" s="874">
        <f>COUNTIF(BK99:CJ99,"0")</f>
        <v>2</v>
      </c>
      <c r="BL102" s="875"/>
      <c r="BM102" s="875"/>
      <c r="BN102" s="875"/>
      <c r="BO102" s="875"/>
      <c r="BP102" s="875"/>
      <c r="BQ102" s="875"/>
      <c r="BR102" s="875"/>
      <c r="BS102" s="875"/>
      <c r="BT102" s="875"/>
      <c r="BU102" s="875"/>
      <c r="BV102" s="875"/>
      <c r="BW102" s="875"/>
      <c r="BX102" s="875"/>
      <c r="BY102" s="875"/>
      <c r="BZ102" s="875"/>
      <c r="CA102" s="875"/>
      <c r="CB102" s="875"/>
      <c r="CC102" s="875"/>
      <c r="CD102" s="875"/>
      <c r="CE102" s="875"/>
      <c r="CF102" s="875"/>
      <c r="CG102" s="875"/>
      <c r="CH102" s="875"/>
      <c r="CI102" s="875"/>
      <c r="CJ102" s="876"/>
    </row>
    <row r="103" spans="2:88" ht="15.75" customHeight="1">
      <c r="B103" s="67"/>
      <c r="C103" s="67"/>
      <c r="D103" s="68"/>
      <c r="E103" s="68"/>
      <c r="F103" s="68"/>
      <c r="G103" s="68"/>
      <c r="H103" s="68"/>
      <c r="I103" s="68"/>
      <c r="J103" s="68"/>
      <c r="K103" s="68"/>
      <c r="L103" s="68"/>
      <c r="M103" s="68"/>
      <c r="N103" s="68"/>
      <c r="O103" s="68"/>
      <c r="P103" s="68"/>
      <c r="Q103" s="68"/>
      <c r="R103" s="68"/>
      <c r="S103" s="68"/>
      <c r="T103" s="68"/>
      <c r="U103" s="68"/>
      <c r="V103" s="68"/>
      <c r="W103" s="68"/>
      <c r="X103" s="68"/>
      <c r="Y103" s="68"/>
      <c r="Z103" s="68"/>
      <c r="AA103" s="68"/>
      <c r="AB103" s="68"/>
      <c r="AC103" s="68"/>
      <c r="AD103" s="68"/>
      <c r="AE103" s="68"/>
      <c r="AF103" s="68"/>
      <c r="AG103" s="68"/>
      <c r="AH103" s="68"/>
      <c r="AI103" s="68"/>
      <c r="AJ103" s="68"/>
      <c r="AK103" s="68"/>
      <c r="AL103" s="68"/>
      <c r="AM103" s="68"/>
      <c r="AN103" s="68"/>
      <c r="AO103" s="68"/>
      <c r="AP103" s="68"/>
      <c r="AQ103" s="68"/>
      <c r="AR103" s="68"/>
      <c r="AS103" s="68"/>
      <c r="AT103" s="68"/>
      <c r="AU103" s="68"/>
      <c r="AV103" s="68"/>
      <c r="AW103" s="68"/>
      <c r="AX103" s="68"/>
      <c r="AY103" s="68"/>
      <c r="AZ103" s="68"/>
      <c r="BA103" s="68"/>
      <c r="BB103" s="68"/>
      <c r="BC103" s="68"/>
      <c r="BD103" s="68"/>
      <c r="BE103" s="68"/>
      <c r="BF103" s="68"/>
      <c r="BG103" s="68"/>
      <c r="BH103" s="68"/>
      <c r="BI103" s="68"/>
      <c r="BJ103" s="68"/>
      <c r="BK103" s="68"/>
      <c r="BL103" s="68"/>
      <c r="BM103" s="68"/>
      <c r="BN103" s="68"/>
      <c r="BO103" s="68"/>
      <c r="BP103" s="68"/>
      <c r="BQ103" s="68"/>
      <c r="BR103" s="68"/>
      <c r="BS103" s="68"/>
      <c r="BT103" s="68"/>
      <c r="BU103" s="68"/>
      <c r="BV103" s="68"/>
      <c r="BW103" s="68"/>
      <c r="BX103" s="68"/>
      <c r="BY103" s="68"/>
      <c r="BZ103" s="68"/>
      <c r="CA103" s="68"/>
      <c r="CB103" s="68"/>
      <c r="CC103" s="68"/>
      <c r="CD103" s="68"/>
      <c r="CE103" s="68"/>
      <c r="CF103" s="68"/>
      <c r="CG103" s="68"/>
      <c r="CH103" s="68"/>
      <c r="CI103" s="68"/>
      <c r="CJ103" s="68"/>
    </row>
    <row r="104" spans="2:88" ht="15.75" customHeight="1">
      <c r="B104" s="260">
        <v>1</v>
      </c>
      <c r="C104" s="73"/>
      <c r="D104" s="74">
        <v>1</v>
      </c>
      <c r="E104" s="75" t="s">
        <v>348</v>
      </c>
      <c r="F104" s="75"/>
      <c r="G104" s="75"/>
      <c r="H104" s="75"/>
      <c r="I104" s="75"/>
      <c r="J104" s="75"/>
      <c r="K104" s="75"/>
      <c r="L104" s="75"/>
      <c r="M104" s="75"/>
      <c r="N104" s="75"/>
      <c r="O104" s="75"/>
      <c r="P104" s="75"/>
      <c r="Q104" s="75"/>
      <c r="R104" s="75"/>
      <c r="S104" s="75"/>
      <c r="T104" s="75"/>
      <c r="U104" s="75"/>
      <c r="V104" s="75"/>
      <c r="W104" s="68"/>
      <c r="X104" s="68"/>
      <c r="Y104" s="68"/>
      <c r="Z104" s="68"/>
      <c r="AA104" s="68"/>
      <c r="AB104" s="68"/>
      <c r="AC104" s="68"/>
      <c r="AD104" s="68"/>
      <c r="AE104" s="68"/>
      <c r="AF104" s="68"/>
      <c r="AG104" s="68"/>
      <c r="AH104" s="68"/>
      <c r="AI104" s="68"/>
      <c r="AJ104" s="68"/>
      <c r="AK104" s="68"/>
      <c r="AL104" s="68"/>
      <c r="AM104" s="68"/>
      <c r="AN104" s="68"/>
      <c r="AO104" s="68"/>
      <c r="AP104" s="68"/>
      <c r="AQ104" s="68"/>
      <c r="AR104" s="68"/>
      <c r="AS104" s="68"/>
      <c r="AT104" s="68"/>
      <c r="AU104" s="68"/>
      <c r="AV104" s="68"/>
      <c r="AW104" s="68"/>
      <c r="AX104" s="68"/>
      <c r="AY104" s="68"/>
      <c r="AZ104" s="68"/>
      <c r="BA104" s="68"/>
      <c r="BB104" s="68"/>
      <c r="BC104" s="68"/>
      <c r="BD104" s="68"/>
      <c r="BE104" s="68"/>
      <c r="BF104" s="68"/>
      <c r="BG104" s="68"/>
      <c r="BH104" s="68"/>
      <c r="BI104" s="68"/>
      <c r="BJ104" s="68"/>
      <c r="BK104" s="68"/>
      <c r="BL104" s="68"/>
      <c r="BM104" s="68"/>
      <c r="BN104" s="68"/>
      <c r="BO104" s="68"/>
      <c r="BP104" s="68"/>
      <c r="BQ104" s="68"/>
      <c r="BR104" s="68"/>
      <c r="BS104" s="68"/>
      <c r="BT104" s="68"/>
      <c r="BU104" s="68"/>
      <c r="BV104" s="68"/>
      <c r="BW104" s="68"/>
      <c r="BX104" s="68"/>
      <c r="BY104" s="68"/>
      <c r="BZ104" s="68"/>
      <c r="CA104" s="68"/>
      <c r="CB104" s="68"/>
      <c r="CC104" s="68"/>
      <c r="CD104" s="68"/>
      <c r="CE104" s="68"/>
      <c r="CF104" s="68"/>
      <c r="CG104" s="68"/>
      <c r="CH104" s="68"/>
      <c r="CI104" s="68"/>
      <c r="CJ104" s="68"/>
    </row>
    <row r="105" spans="2:88" ht="15.75" customHeight="1">
      <c r="B105" s="260">
        <v>0</v>
      </c>
      <c r="C105" s="73"/>
      <c r="D105" s="74">
        <v>2</v>
      </c>
      <c r="E105" s="75" t="s">
        <v>349</v>
      </c>
      <c r="F105" s="75"/>
      <c r="G105" s="75"/>
      <c r="H105" s="75"/>
      <c r="I105" s="75"/>
      <c r="J105" s="75"/>
      <c r="K105" s="75"/>
      <c r="L105" s="75"/>
      <c r="M105" s="75"/>
      <c r="N105" s="75"/>
      <c r="O105" s="75"/>
      <c r="P105" s="75"/>
      <c r="Q105" s="75"/>
      <c r="R105" s="75"/>
      <c r="S105" s="75"/>
      <c r="T105" s="75"/>
      <c r="U105" s="75"/>
      <c r="V105" s="75"/>
      <c r="W105" s="68"/>
      <c r="X105" s="68"/>
      <c r="Y105" s="68"/>
      <c r="Z105" s="68"/>
      <c r="AA105" s="68"/>
      <c r="AB105" s="68"/>
      <c r="AC105" s="68"/>
      <c r="AD105" s="68"/>
      <c r="AE105" s="68"/>
      <c r="AF105" s="68"/>
      <c r="AG105" s="68"/>
      <c r="AH105" s="68"/>
      <c r="AI105" s="68"/>
      <c r="AJ105" s="68"/>
      <c r="AK105" s="68"/>
      <c r="AL105" s="68"/>
      <c r="AM105" s="68"/>
      <c r="AN105" s="68"/>
      <c r="AO105" s="68"/>
      <c r="AP105" s="68"/>
      <c r="AQ105" s="68"/>
      <c r="AR105" s="68"/>
      <c r="AS105" s="68"/>
      <c r="AT105" s="68"/>
      <c r="AU105" s="68"/>
      <c r="AV105" s="68"/>
      <c r="AW105" s="68"/>
      <c r="AX105" s="68"/>
      <c r="AY105" s="68"/>
      <c r="AZ105" s="68"/>
      <c r="BA105" s="68"/>
      <c r="BB105" s="68"/>
      <c r="BC105" s="68"/>
      <c r="BD105" s="68"/>
      <c r="BE105" s="68"/>
      <c r="BF105" s="68"/>
      <c r="BG105" s="68"/>
      <c r="BH105" s="68"/>
      <c r="BI105" s="68"/>
      <c r="BJ105" s="68"/>
      <c r="BK105" s="68"/>
      <c r="BL105" s="68"/>
      <c r="BM105" s="68"/>
      <c r="BN105" s="68"/>
      <c r="BO105" s="68"/>
      <c r="BP105" s="68"/>
      <c r="BQ105" s="68"/>
      <c r="BR105" s="68"/>
      <c r="BS105" s="68"/>
      <c r="BT105" s="68"/>
      <c r="BU105" s="68"/>
      <c r="BV105" s="68"/>
      <c r="BW105" s="68"/>
      <c r="BX105" s="68"/>
      <c r="BY105" s="68"/>
      <c r="BZ105" s="68"/>
      <c r="CA105" s="68"/>
      <c r="CB105" s="68"/>
      <c r="CC105" s="68"/>
      <c r="CD105" s="68"/>
      <c r="CE105" s="68"/>
      <c r="CF105" s="68"/>
      <c r="CG105" s="68"/>
      <c r="CH105" s="68"/>
      <c r="CI105" s="68"/>
      <c r="CJ105" s="68"/>
    </row>
    <row r="106" spans="2:88" ht="15.75" customHeight="1">
      <c r="B106" s="261"/>
      <c r="C106" s="73"/>
      <c r="D106" s="74">
        <v>3</v>
      </c>
      <c r="E106" s="75" t="s">
        <v>350</v>
      </c>
      <c r="F106" s="75"/>
      <c r="G106" s="75"/>
      <c r="H106" s="75"/>
      <c r="I106" s="75"/>
      <c r="J106" s="75"/>
      <c r="K106" s="75"/>
      <c r="L106" s="75"/>
      <c r="M106" s="75"/>
      <c r="N106" s="75"/>
      <c r="O106" s="75"/>
      <c r="P106" s="75"/>
      <c r="Q106" s="75"/>
      <c r="R106" s="75"/>
      <c r="S106" s="75"/>
      <c r="T106" s="75"/>
      <c r="U106" s="75"/>
      <c r="V106" s="75"/>
      <c r="W106" s="68"/>
      <c r="X106" s="68"/>
      <c r="Y106" s="68"/>
      <c r="Z106" s="68"/>
      <c r="AA106" s="68"/>
      <c r="AB106" s="68"/>
      <c r="AC106" s="68"/>
      <c r="AD106" s="68"/>
      <c r="AE106" s="68"/>
      <c r="AF106" s="68"/>
      <c r="AG106" s="68"/>
      <c r="AH106" s="68"/>
      <c r="AI106" s="68"/>
      <c r="AJ106" s="68"/>
      <c r="AK106" s="68"/>
      <c r="AL106" s="68"/>
      <c r="AM106" s="68"/>
      <c r="AN106" s="68"/>
      <c r="AO106" s="68"/>
      <c r="AP106" s="68"/>
      <c r="AQ106" s="68"/>
      <c r="AR106" s="68"/>
      <c r="AS106" s="68"/>
      <c r="AT106" s="68"/>
      <c r="AU106" s="68"/>
      <c r="AV106" s="68"/>
      <c r="AW106" s="68"/>
      <c r="AX106" s="68"/>
      <c r="AY106" s="68"/>
      <c r="AZ106" s="68"/>
      <c r="BA106" s="68"/>
      <c r="BB106" s="68"/>
      <c r="BC106" s="68"/>
      <c r="BD106" s="68"/>
      <c r="BE106" s="68"/>
      <c r="BF106" s="68"/>
      <c r="BG106" s="68"/>
      <c r="BH106" s="68"/>
      <c r="BI106" s="68"/>
      <c r="BJ106" s="68"/>
      <c r="BK106" s="68"/>
      <c r="BL106" s="68"/>
      <c r="BM106" s="68"/>
      <c r="BN106" s="68"/>
      <c r="BO106" s="68"/>
      <c r="BP106" s="68"/>
      <c r="BQ106" s="68"/>
      <c r="BR106" s="68"/>
      <c r="BS106" s="68"/>
      <c r="BT106" s="68"/>
      <c r="BU106" s="68"/>
      <c r="BV106" s="68"/>
      <c r="BW106" s="68"/>
      <c r="BX106" s="68"/>
      <c r="BY106" s="68"/>
      <c r="BZ106" s="68"/>
      <c r="CA106" s="68"/>
      <c r="CB106" s="68"/>
      <c r="CC106" s="68"/>
      <c r="CD106" s="68"/>
      <c r="CE106" s="68"/>
      <c r="CF106" s="68"/>
      <c r="CG106" s="68"/>
      <c r="CH106" s="68"/>
      <c r="CI106" s="68"/>
      <c r="CJ106" s="68"/>
    </row>
    <row r="107" spans="2:88" ht="15.75" customHeight="1">
      <c r="B107" s="73"/>
      <c r="C107" s="73"/>
      <c r="D107" s="74">
        <v>4</v>
      </c>
      <c r="E107" s="75" t="s">
        <v>351</v>
      </c>
      <c r="F107" s="75"/>
      <c r="G107" s="75"/>
      <c r="H107" s="75"/>
      <c r="I107" s="75"/>
      <c r="J107" s="75"/>
      <c r="K107" s="75"/>
      <c r="L107" s="75"/>
      <c r="M107" s="75"/>
      <c r="N107" s="75"/>
      <c r="O107" s="75"/>
      <c r="P107" s="75"/>
      <c r="Q107" s="75"/>
      <c r="R107" s="75"/>
      <c r="S107" s="75"/>
      <c r="T107" s="75"/>
      <c r="U107" s="75"/>
      <c r="V107" s="75"/>
      <c r="W107" s="68"/>
      <c r="X107" s="68"/>
      <c r="Y107" s="68"/>
      <c r="Z107" s="68"/>
      <c r="AA107" s="68"/>
      <c r="AB107" s="68"/>
      <c r="AC107" s="68"/>
      <c r="AD107" s="68"/>
      <c r="AE107" s="68"/>
      <c r="AF107" s="68"/>
      <c r="AG107" s="68"/>
      <c r="AH107" s="68"/>
      <c r="AI107" s="68"/>
      <c r="AJ107" s="68"/>
      <c r="AK107" s="68"/>
      <c r="AL107" s="68"/>
      <c r="AM107" s="68"/>
      <c r="AN107" s="68"/>
      <c r="AO107" s="68"/>
      <c r="AP107" s="68"/>
      <c r="AQ107" s="68"/>
      <c r="AR107" s="68"/>
      <c r="AS107" s="68"/>
      <c r="AT107" s="68"/>
      <c r="AU107" s="68"/>
      <c r="AV107" s="68"/>
      <c r="AW107" s="68"/>
      <c r="AX107" s="68"/>
      <c r="AY107" s="68"/>
      <c r="AZ107" s="68"/>
      <c r="BA107" s="68"/>
      <c r="BB107" s="68"/>
      <c r="BC107" s="68"/>
      <c r="BD107" s="68"/>
      <c r="BE107" s="68"/>
      <c r="BF107" s="68"/>
      <c r="BG107" s="68"/>
      <c r="BH107" s="68"/>
      <c r="BI107" s="68"/>
      <c r="BJ107" s="68"/>
      <c r="BK107" s="68"/>
      <c r="BL107" s="68"/>
      <c r="BM107" s="68"/>
      <c r="BN107" s="68"/>
      <c r="BO107" s="68"/>
      <c r="BP107" s="68"/>
      <c r="BQ107" s="68"/>
      <c r="BR107" s="68"/>
      <c r="BS107" s="68"/>
      <c r="BT107" s="68"/>
      <c r="BU107" s="68"/>
      <c r="BV107" s="68"/>
      <c r="BW107" s="68"/>
      <c r="BX107" s="68"/>
      <c r="BY107" s="68"/>
      <c r="BZ107" s="68"/>
      <c r="CA107" s="68"/>
      <c r="CB107" s="68"/>
      <c r="CC107" s="68"/>
      <c r="CD107" s="68"/>
      <c r="CE107" s="68"/>
      <c r="CF107" s="68"/>
      <c r="CG107" s="68"/>
      <c r="CH107" s="68"/>
      <c r="CI107" s="68"/>
      <c r="CJ107" s="68"/>
    </row>
    <row r="108" spans="2:88" ht="15.75" customHeight="1">
      <c r="B108" s="73"/>
      <c r="C108" s="73"/>
      <c r="D108" s="77">
        <v>5</v>
      </c>
      <c r="E108" s="75" t="s">
        <v>352</v>
      </c>
      <c r="F108" s="75"/>
      <c r="G108" s="76"/>
      <c r="H108" s="75"/>
      <c r="I108" s="76"/>
      <c r="J108" s="76"/>
      <c r="K108" s="75"/>
      <c r="L108" s="75"/>
      <c r="M108" s="76"/>
      <c r="N108" s="75"/>
      <c r="O108" s="76"/>
      <c r="P108" s="76"/>
      <c r="Q108" s="76"/>
      <c r="R108" s="76"/>
      <c r="S108" s="76"/>
      <c r="T108" s="76"/>
      <c r="U108" s="76"/>
      <c r="V108" s="76"/>
      <c r="W108" s="68"/>
      <c r="X108" s="68"/>
      <c r="Y108" s="68"/>
      <c r="Z108" s="68"/>
      <c r="AA108" s="68"/>
      <c r="AB108" s="68"/>
      <c r="AC108" s="68"/>
      <c r="AD108" s="68"/>
      <c r="AE108" s="68"/>
      <c r="AF108" s="68"/>
      <c r="AG108" s="68"/>
      <c r="AH108" s="68"/>
      <c r="AI108" s="68"/>
      <c r="AJ108" s="68"/>
      <c r="AK108" s="68"/>
      <c r="AL108" s="68"/>
      <c r="AM108" s="68"/>
      <c r="AN108" s="68"/>
      <c r="AO108" s="68"/>
      <c r="AP108" s="68"/>
      <c r="AQ108" s="68"/>
      <c r="AR108" s="68"/>
      <c r="AS108" s="68"/>
      <c r="AT108" s="68"/>
      <c r="AU108" s="68"/>
      <c r="AV108" s="68"/>
      <c r="AW108" s="68"/>
      <c r="AX108" s="68"/>
      <c r="AY108" s="68"/>
      <c r="AZ108" s="68"/>
      <c r="BA108" s="68"/>
      <c r="BB108" s="68"/>
      <c r="BC108" s="68"/>
      <c r="BD108" s="68"/>
      <c r="BE108" s="68"/>
      <c r="BF108" s="68"/>
      <c r="BG108" s="68"/>
      <c r="BH108" s="68"/>
      <c r="BI108" s="68"/>
      <c r="BJ108" s="68"/>
      <c r="BK108" s="68"/>
      <c r="BL108" s="68"/>
      <c r="BM108" s="68"/>
      <c r="BN108" s="68"/>
      <c r="BO108" s="68"/>
      <c r="BP108" s="68"/>
      <c r="BQ108" s="68"/>
      <c r="BR108" s="68"/>
      <c r="BS108" s="68"/>
      <c r="BT108" s="68"/>
      <c r="BU108" s="68"/>
      <c r="BV108" s="68"/>
      <c r="BW108" s="68"/>
      <c r="BX108" s="68"/>
      <c r="BY108" s="68"/>
      <c r="BZ108" s="68"/>
      <c r="CA108" s="68"/>
      <c r="CB108" s="68"/>
      <c r="CC108" s="68"/>
      <c r="CD108" s="68"/>
      <c r="CE108" s="68"/>
      <c r="CF108" s="68"/>
      <c r="CG108" s="68"/>
      <c r="CH108" s="68"/>
      <c r="CI108" s="68"/>
      <c r="CJ108" s="68"/>
    </row>
    <row r="109" spans="2:88" ht="15.75" customHeight="1">
      <c r="B109" s="73"/>
      <c r="C109" s="73"/>
      <c r="D109" s="77">
        <v>6</v>
      </c>
      <c r="E109" s="75" t="s">
        <v>353</v>
      </c>
      <c r="F109" s="75"/>
      <c r="G109" s="76"/>
      <c r="H109" s="75"/>
      <c r="I109" s="76"/>
      <c r="J109" s="76"/>
      <c r="K109" s="75"/>
      <c r="L109" s="75"/>
      <c r="M109" s="76"/>
      <c r="N109" s="75"/>
      <c r="O109" s="76"/>
      <c r="P109" s="76"/>
      <c r="Q109" s="76"/>
      <c r="R109" s="76"/>
      <c r="S109" s="76"/>
      <c r="T109" s="76"/>
      <c r="U109" s="76"/>
      <c r="V109" s="76"/>
      <c r="W109" s="68"/>
      <c r="X109" s="68"/>
      <c r="Y109" s="68"/>
      <c r="Z109" s="68"/>
      <c r="AA109" s="68"/>
      <c r="AB109" s="68"/>
      <c r="AC109" s="68"/>
      <c r="AD109" s="68"/>
      <c r="AE109" s="68"/>
      <c r="AF109" s="68"/>
      <c r="AG109" s="68"/>
      <c r="AH109" s="68"/>
      <c r="AI109" s="68"/>
      <c r="AJ109" s="68"/>
      <c r="AK109" s="68"/>
      <c r="AL109" s="68"/>
      <c r="AM109" s="68"/>
      <c r="AN109" s="68"/>
      <c r="AO109" s="68"/>
      <c r="AP109" s="68"/>
      <c r="AQ109" s="68"/>
      <c r="AR109" s="68"/>
      <c r="AS109" s="68"/>
      <c r="AT109" s="68"/>
      <c r="AU109" s="68"/>
      <c r="AV109" s="68"/>
      <c r="AW109" s="68"/>
      <c r="AX109" s="68"/>
      <c r="AY109" s="68"/>
      <c r="AZ109" s="68"/>
      <c r="BA109" s="68"/>
      <c r="BB109" s="68"/>
      <c r="BC109" s="68"/>
      <c r="BD109" s="68"/>
      <c r="BE109" s="68"/>
      <c r="BF109" s="68"/>
      <c r="BG109" s="68"/>
      <c r="BH109" s="68"/>
      <c r="BI109" s="68"/>
      <c r="BJ109" s="68"/>
      <c r="BK109" s="68"/>
      <c r="BL109" s="68"/>
      <c r="BM109" s="68"/>
      <c r="BN109" s="68"/>
      <c r="BO109" s="68"/>
      <c r="BP109" s="68"/>
      <c r="BQ109" s="68"/>
      <c r="BR109" s="68"/>
      <c r="BS109" s="68"/>
      <c r="BT109" s="68"/>
      <c r="BU109" s="68"/>
      <c r="BV109" s="68"/>
      <c r="BW109" s="68"/>
      <c r="BX109" s="68"/>
      <c r="BY109" s="68"/>
      <c r="BZ109" s="68"/>
      <c r="CA109" s="68"/>
      <c r="CB109" s="68"/>
      <c r="CC109" s="68"/>
      <c r="CD109" s="68"/>
      <c r="CE109" s="68"/>
      <c r="CF109" s="68"/>
      <c r="CG109" s="68"/>
      <c r="CH109" s="68"/>
      <c r="CI109" s="68"/>
      <c r="CJ109" s="68"/>
    </row>
    <row r="110" spans="2:88" ht="15.75" customHeight="1">
      <c r="B110" s="73"/>
      <c r="C110" s="73"/>
      <c r="D110" s="77">
        <v>7</v>
      </c>
      <c r="E110" s="75" t="s">
        <v>354</v>
      </c>
      <c r="F110" s="75"/>
      <c r="G110" s="76"/>
      <c r="H110" s="75"/>
      <c r="I110" s="76"/>
      <c r="J110" s="76"/>
      <c r="K110" s="75"/>
      <c r="L110" s="75"/>
      <c r="M110" s="76"/>
      <c r="N110" s="75"/>
      <c r="O110" s="76"/>
      <c r="P110" s="76"/>
      <c r="Q110" s="76"/>
      <c r="R110" s="76"/>
      <c r="S110" s="76"/>
      <c r="T110" s="76"/>
      <c r="U110" s="76"/>
      <c r="V110" s="76"/>
      <c r="W110" s="68"/>
      <c r="X110" s="68"/>
      <c r="Y110" s="68"/>
      <c r="Z110" s="68"/>
      <c r="AA110" s="68"/>
      <c r="AB110" s="68"/>
      <c r="AC110" s="68"/>
      <c r="AD110" s="68"/>
      <c r="AE110" s="68"/>
      <c r="AF110" s="68"/>
      <c r="AG110" s="68"/>
      <c r="AH110" s="68"/>
      <c r="AI110" s="68"/>
      <c r="AJ110" s="68"/>
      <c r="AK110" s="68"/>
      <c r="AL110" s="68"/>
      <c r="AM110" s="68"/>
      <c r="AN110" s="68"/>
      <c r="AO110" s="68"/>
      <c r="AP110" s="68"/>
      <c r="AQ110" s="68"/>
      <c r="AR110" s="68"/>
      <c r="AS110" s="68"/>
      <c r="AT110" s="68"/>
      <c r="AU110" s="68"/>
      <c r="AV110" s="68"/>
      <c r="AW110" s="68"/>
      <c r="AX110" s="68"/>
      <c r="AY110" s="68"/>
      <c r="AZ110" s="68"/>
      <c r="BA110" s="68"/>
      <c r="BB110" s="68"/>
      <c r="BC110" s="68"/>
      <c r="BD110" s="68"/>
      <c r="BE110" s="68"/>
      <c r="BF110" s="68"/>
      <c r="BG110" s="68"/>
      <c r="BH110" s="68"/>
      <c r="BI110" s="68"/>
      <c r="BJ110" s="68"/>
      <c r="BK110" s="68"/>
      <c r="BL110" s="68"/>
      <c r="BM110" s="68"/>
      <c r="BN110" s="68"/>
      <c r="BO110" s="68"/>
      <c r="BP110" s="68"/>
      <c r="BQ110" s="68"/>
      <c r="BR110" s="68"/>
      <c r="BS110" s="68"/>
      <c r="BT110" s="68"/>
      <c r="BU110" s="68"/>
      <c r="BV110" s="68"/>
      <c r="BW110" s="68"/>
      <c r="BX110" s="68"/>
      <c r="BY110" s="68"/>
      <c r="BZ110" s="68"/>
      <c r="CA110" s="68"/>
      <c r="CB110" s="68"/>
      <c r="CC110" s="68"/>
      <c r="CD110" s="68"/>
      <c r="CE110" s="68"/>
      <c r="CF110" s="68"/>
      <c r="CG110" s="68"/>
      <c r="CH110" s="68"/>
      <c r="CI110" s="68"/>
      <c r="CJ110" s="68"/>
    </row>
  </sheetData>
  <mergeCells count="106">
    <mergeCell ref="D102:AE102"/>
    <mergeCell ref="AF102:BJ102"/>
    <mergeCell ref="BK102:CJ102"/>
    <mergeCell ref="D101:AE101"/>
    <mergeCell ref="AF101:BJ101"/>
    <mergeCell ref="BK101:CJ101"/>
    <mergeCell ref="A87:A89"/>
    <mergeCell ref="B87:B89"/>
    <mergeCell ref="CK87:CK89"/>
    <mergeCell ref="A90:A92"/>
    <mergeCell ref="B90:B92"/>
    <mergeCell ref="CK90:CK92"/>
    <mergeCell ref="A81:A83"/>
    <mergeCell ref="B81:B83"/>
    <mergeCell ref="CK81:CK83"/>
    <mergeCell ref="A84:A86"/>
    <mergeCell ref="B84:B86"/>
    <mergeCell ref="CK84:CK86"/>
    <mergeCell ref="A75:A77"/>
    <mergeCell ref="B75:B77"/>
    <mergeCell ref="CK75:CK77"/>
    <mergeCell ref="A78:A80"/>
    <mergeCell ref="B78:B80"/>
    <mergeCell ref="CK78:CK80"/>
    <mergeCell ref="A69:A71"/>
    <mergeCell ref="B69:B71"/>
    <mergeCell ref="CK69:CK71"/>
    <mergeCell ref="A72:A74"/>
    <mergeCell ref="B72:B74"/>
    <mergeCell ref="CK72:CK74"/>
    <mergeCell ref="A63:A65"/>
    <mergeCell ref="B63:B65"/>
    <mergeCell ref="CK63:CK65"/>
    <mergeCell ref="A66:A68"/>
    <mergeCell ref="B66:B68"/>
    <mergeCell ref="CK66:CK68"/>
    <mergeCell ref="A57:A59"/>
    <mergeCell ref="B57:B59"/>
    <mergeCell ref="CK57:CK59"/>
    <mergeCell ref="A60:A62"/>
    <mergeCell ref="B60:B62"/>
    <mergeCell ref="CK60:CK62"/>
    <mergeCell ref="A51:A53"/>
    <mergeCell ref="B51:B53"/>
    <mergeCell ref="CK51:CK53"/>
    <mergeCell ref="A54:A56"/>
    <mergeCell ref="B54:B56"/>
    <mergeCell ref="CK54:CK56"/>
    <mergeCell ref="A45:A47"/>
    <mergeCell ref="B45:B47"/>
    <mergeCell ref="CK45:CK47"/>
    <mergeCell ref="A48:A50"/>
    <mergeCell ref="B48:B50"/>
    <mergeCell ref="CK48:CK50"/>
    <mergeCell ref="A39:A41"/>
    <mergeCell ref="B39:B41"/>
    <mergeCell ref="CK39:CK41"/>
    <mergeCell ref="A42:A44"/>
    <mergeCell ref="B42:B44"/>
    <mergeCell ref="CK42:CK44"/>
    <mergeCell ref="A33:A35"/>
    <mergeCell ref="B33:B35"/>
    <mergeCell ref="CK33:CK35"/>
    <mergeCell ref="A36:A38"/>
    <mergeCell ref="B36:B38"/>
    <mergeCell ref="CK36:CK38"/>
    <mergeCell ref="A27:A29"/>
    <mergeCell ref="B27:B29"/>
    <mergeCell ref="CK27:CK29"/>
    <mergeCell ref="A30:A32"/>
    <mergeCell ref="B30:B32"/>
    <mergeCell ref="CK30:CK32"/>
    <mergeCell ref="A21:A23"/>
    <mergeCell ref="B21:B23"/>
    <mergeCell ref="CK21:CK23"/>
    <mergeCell ref="A24:A26"/>
    <mergeCell ref="B24:B26"/>
    <mergeCell ref="CK24:CK26"/>
    <mergeCell ref="A15:A17"/>
    <mergeCell ref="B15:B17"/>
    <mergeCell ref="CK15:CK17"/>
    <mergeCell ref="A18:A20"/>
    <mergeCell ref="B18:B20"/>
    <mergeCell ref="CK18:CK20"/>
    <mergeCell ref="A9:A11"/>
    <mergeCell ref="B9:B11"/>
    <mergeCell ref="CK9:CK11"/>
    <mergeCell ref="A12:A14"/>
    <mergeCell ref="B12:B14"/>
    <mergeCell ref="CK12:CK14"/>
    <mergeCell ref="CM4:CM5"/>
    <mergeCell ref="CN4:CN5"/>
    <mergeCell ref="CO4:CO5"/>
    <mergeCell ref="CP4:CP5"/>
    <mergeCell ref="A6:A8"/>
    <mergeCell ref="B6:B8"/>
    <mergeCell ref="CK6:CK8"/>
    <mergeCell ref="A1:CK1"/>
    <mergeCell ref="A2:CK2"/>
    <mergeCell ref="A3:A5"/>
    <mergeCell ref="B3:B5"/>
    <mergeCell ref="C3:C5"/>
    <mergeCell ref="D3:AE3"/>
    <mergeCell ref="AF3:BJ3"/>
    <mergeCell ref="BK3:CJ3"/>
    <mergeCell ref="CK3:CK5"/>
  </mergeCells>
  <dataValidations count="3">
    <dataValidation type="list" allowBlank="1" showInputMessage="1" showErrorMessage="1" sqref="D99:CJ99" xr:uid="{155727F0-5440-4103-87C1-A477555DE07D}">
      <formula1>$B$104:$B$105</formula1>
    </dataValidation>
    <dataValidation type="list" allowBlank="1" showInputMessage="1" showErrorMessage="1" sqref="D100:CJ100" xr:uid="{3DD3A113-6518-4995-8965-939553042373}">
      <formula1>"1,2,3,4,5,6,7"</formula1>
    </dataValidation>
    <dataValidation type="list" allowBlank="1" showInputMessage="1" showErrorMessage="1" sqref="BK39:BK40 D6:BJ92 BK6:BK7 BK9:BK10 BK12:BK13 BK15:BK16 BK18:BK19 BK21:BK22 BK24:BK25 BK27:BK28 BK30:BK31 BK33:BK34 BK36:BK37 BK42:BK43 BK45:BK46 BK48:BK49 BK54:BK55 BK57:BK58 BK60:BK61 BK63:BK64 BK66:BK67 BK69:BK70 BK72:BK73 BK75:BK76 BK78:BK79 BK81:BK82 BK84:BK85 BK87:BK88 BK90:BK91 BK51:BK52 BL6:CJ92" xr:uid="{DED18E82-5603-4579-A3E7-EA340CBF3FEC}">
      <formula1>$CM$4:$CP$4</formula1>
    </dataValidation>
  </dataValidations>
  <pageMargins left="0.25" right="0.25" top="0.75" bottom="0.75" header="0" footer="0"/>
  <pageSetup paperSize="9" scale="67" orientation="landscape"/>
  <ignoredErrors>
    <ignoredError sqref="D94:CJ97" formulaRange="1"/>
  </ignoredErrors>
  <drawing r:id="rId1"/>
  <extLst>
    <ext xmlns:x14="http://schemas.microsoft.com/office/spreadsheetml/2009/9/main" uri="{78C0D931-6437-407d-A8EE-F0AAD7539E65}">
      <x14:conditionalFormattings>
        <x14:conditionalFormatting xmlns:xm="http://schemas.microsoft.com/office/excel/2006/main">
          <x14:cfRule type="iconSet" priority="1605" id="{9C940431-8593-4398-9723-B7276454670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D6:BJ92</xm:sqref>
        </x14:conditionalFormatting>
        <x14:conditionalFormatting xmlns:xm="http://schemas.microsoft.com/office/excel/2006/main">
          <x14:cfRule type="iconSet" priority="59" id="{E9914428-5CF5-40AB-8835-13D1777DA616}">
            <x14:iconSet iconSet="3Symbols2" showValue="0" custom="1">
              <x14:cfvo type="percent">
                <xm:f>0</xm:f>
              </x14:cfvo>
              <x14:cfvo type="num" gte="0">
                <xm:f>0</xm:f>
              </x14:cfvo>
              <x14:cfvo type="num" gte="0">
                <xm:f>0</xm:f>
              </x14:cfvo>
              <x14:cfIcon iconSet="3Symbols2" iconId="0"/>
              <x14:cfIcon iconSet="3Symbols2" iconId="0"/>
              <x14:cfIcon iconSet="3Symbols2" iconId="2"/>
            </x14:iconSet>
          </x14:cfRule>
          <xm:sqref>D99:CJ99</xm:sqref>
        </x14:conditionalFormatting>
        <x14:conditionalFormatting xmlns:xm="http://schemas.microsoft.com/office/excel/2006/main">
          <x14:cfRule type="iconSet" priority="56" id="{2155A278-CB7C-4D27-9425-B8C62188D99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BK6:BK7</xm:sqref>
        </x14:conditionalFormatting>
        <x14:conditionalFormatting xmlns:xm="http://schemas.microsoft.com/office/excel/2006/main">
          <x14:cfRule type="iconSet" priority="55" id="{D7A15CC2-F74B-43A8-A072-25442C47D42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BK9</xm:sqref>
        </x14:conditionalFormatting>
        <x14:conditionalFormatting xmlns:xm="http://schemas.microsoft.com/office/excel/2006/main">
          <x14:cfRule type="iconSet" priority="2" id="{65D97ABD-EB61-4F66-85DE-6B636C0E3B2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BK10</xm:sqref>
        </x14:conditionalFormatting>
        <x14:conditionalFormatting xmlns:xm="http://schemas.microsoft.com/office/excel/2006/main">
          <x14:cfRule type="iconSet" priority="54" id="{1E6B7D85-DC9D-4D85-B8C1-094E0A2A3E5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BK12</xm:sqref>
        </x14:conditionalFormatting>
        <x14:conditionalFormatting xmlns:xm="http://schemas.microsoft.com/office/excel/2006/main">
          <x14:cfRule type="iconSet" priority="29" id="{A931CD98-504C-4752-BDB0-08213C52332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BK13</xm:sqref>
        </x14:conditionalFormatting>
        <x14:conditionalFormatting xmlns:xm="http://schemas.microsoft.com/office/excel/2006/main">
          <x14:cfRule type="iconSet" priority="53" id="{40E43C52-3184-40BA-B597-CE7A7B451F3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BK15</xm:sqref>
        </x14:conditionalFormatting>
        <x14:conditionalFormatting xmlns:xm="http://schemas.microsoft.com/office/excel/2006/main">
          <x14:cfRule type="iconSet" priority="3" id="{4B098566-A9E4-42F3-8143-EA8F6AC3E871}">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BK16</xm:sqref>
        </x14:conditionalFormatting>
        <x14:conditionalFormatting xmlns:xm="http://schemas.microsoft.com/office/excel/2006/main">
          <x14:cfRule type="iconSet" priority="52" id="{E9776578-0D09-4B78-884C-36EE4BC3135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BK18</xm:sqref>
        </x14:conditionalFormatting>
        <x14:conditionalFormatting xmlns:xm="http://schemas.microsoft.com/office/excel/2006/main">
          <x14:cfRule type="iconSet" priority="28" id="{0115EC38-C4F9-427E-BD58-FF4B77DDD4A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BK19</xm:sqref>
        </x14:conditionalFormatting>
        <x14:conditionalFormatting xmlns:xm="http://schemas.microsoft.com/office/excel/2006/main">
          <x14:cfRule type="iconSet" priority="51" id="{59AD4835-5EF8-472A-A54D-F404F325041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BK21</xm:sqref>
        </x14:conditionalFormatting>
        <x14:conditionalFormatting xmlns:xm="http://schemas.microsoft.com/office/excel/2006/main">
          <x14:cfRule type="iconSet" priority="27" id="{CE3951CC-811F-4991-85E0-9DEF3D33511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BK22</xm:sqref>
        </x14:conditionalFormatting>
        <x14:conditionalFormatting xmlns:xm="http://schemas.microsoft.com/office/excel/2006/main">
          <x14:cfRule type="iconSet" priority="50" id="{D3A08E32-0E47-4BF8-8B40-009BD560B1AE}">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BK24</xm:sqref>
        </x14:conditionalFormatting>
        <x14:conditionalFormatting xmlns:xm="http://schemas.microsoft.com/office/excel/2006/main">
          <x14:cfRule type="iconSet" priority="4" id="{AF0587A5-C3D2-4A10-BED7-FF4722695731}">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BK25</xm:sqref>
        </x14:conditionalFormatting>
        <x14:conditionalFormatting xmlns:xm="http://schemas.microsoft.com/office/excel/2006/main">
          <x14:cfRule type="iconSet" priority="49" id="{7071711D-48A4-43EE-B602-8D39A87805F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BK27</xm:sqref>
        </x14:conditionalFormatting>
        <x14:conditionalFormatting xmlns:xm="http://schemas.microsoft.com/office/excel/2006/main">
          <x14:cfRule type="iconSet" priority="26" id="{1ED96533-5F0D-4694-9996-8C8A439EDC1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BK28</xm:sqref>
        </x14:conditionalFormatting>
        <x14:conditionalFormatting xmlns:xm="http://schemas.microsoft.com/office/excel/2006/main">
          <x14:cfRule type="iconSet" priority="48" id="{7A70E330-768E-4CE6-9409-D34EE5B5B41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BK30</xm:sqref>
        </x14:conditionalFormatting>
        <x14:conditionalFormatting xmlns:xm="http://schemas.microsoft.com/office/excel/2006/main">
          <x14:cfRule type="iconSet" priority="5" id="{FC6A27FF-A41F-462C-A7A8-0D7578B016A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BK31</xm:sqref>
        </x14:conditionalFormatting>
        <x14:conditionalFormatting xmlns:xm="http://schemas.microsoft.com/office/excel/2006/main">
          <x14:cfRule type="iconSet" priority="47" id="{FCCD7BF8-EFC7-438E-BB13-84A155D2F0E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BK33</xm:sqref>
        </x14:conditionalFormatting>
        <x14:conditionalFormatting xmlns:xm="http://schemas.microsoft.com/office/excel/2006/main">
          <x14:cfRule type="iconSet" priority="25" id="{9DC56349-3AAB-4000-A08A-5FBF06CFE0F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BK34</xm:sqref>
        </x14:conditionalFormatting>
        <x14:conditionalFormatting xmlns:xm="http://schemas.microsoft.com/office/excel/2006/main">
          <x14:cfRule type="iconSet" priority="46" id="{55B59B96-D520-4B3F-99F2-CE07D7ADF1A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BK36</xm:sqref>
        </x14:conditionalFormatting>
        <x14:conditionalFormatting xmlns:xm="http://schemas.microsoft.com/office/excel/2006/main">
          <x14:cfRule type="iconSet" priority="24" id="{7D45C734-D0FF-491B-AB3C-AD81177D2DF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BK37</xm:sqref>
        </x14:conditionalFormatting>
        <x14:conditionalFormatting xmlns:xm="http://schemas.microsoft.com/office/excel/2006/main">
          <x14:cfRule type="iconSet" priority="7" id="{B062A1A0-44C9-4143-B240-E641D068577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BK39</xm:sqref>
        </x14:conditionalFormatting>
        <x14:conditionalFormatting xmlns:xm="http://schemas.microsoft.com/office/excel/2006/main">
          <x14:cfRule type="iconSet" priority="6" id="{3A351555-D86B-4DF1-ADB0-44B2B8B9944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BK40</xm:sqref>
        </x14:conditionalFormatting>
        <x14:conditionalFormatting xmlns:xm="http://schemas.microsoft.com/office/excel/2006/main">
          <x14:cfRule type="iconSet" priority="45" id="{D9BCFAAD-7458-47B2-B2A0-DD6B33933F0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BK42</xm:sqref>
        </x14:conditionalFormatting>
        <x14:conditionalFormatting xmlns:xm="http://schemas.microsoft.com/office/excel/2006/main">
          <x14:cfRule type="iconSet" priority="23" id="{755C49EC-0EB1-4CB6-B447-92C4B9AAF0C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BK43</xm:sqref>
        </x14:conditionalFormatting>
        <x14:conditionalFormatting xmlns:xm="http://schemas.microsoft.com/office/excel/2006/main">
          <x14:cfRule type="iconSet" priority="44" id="{3C9F1D7A-361E-44E7-8796-A18563720077}">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BK45</xm:sqref>
        </x14:conditionalFormatting>
        <x14:conditionalFormatting xmlns:xm="http://schemas.microsoft.com/office/excel/2006/main">
          <x14:cfRule type="iconSet" priority="22" id="{0D120134-6BD3-41D8-98F8-222EE11DF53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BK46</xm:sqref>
        </x14:conditionalFormatting>
        <x14:conditionalFormatting xmlns:xm="http://schemas.microsoft.com/office/excel/2006/main">
          <x14:cfRule type="iconSet" priority="43" id="{E5B0B55B-71DB-4DCE-96D1-5519975B2C77}">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BK48</xm:sqref>
        </x14:conditionalFormatting>
        <x14:conditionalFormatting xmlns:xm="http://schemas.microsoft.com/office/excel/2006/main">
          <x14:cfRule type="iconSet" priority="21" id="{98AB878F-9CF0-43D9-97D5-9A867377DEB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BK49</xm:sqref>
        </x14:conditionalFormatting>
        <x14:conditionalFormatting xmlns:xm="http://schemas.microsoft.com/office/excel/2006/main">
          <x14:cfRule type="iconSet" priority="9" id="{DF4D2786-90D1-4551-8109-1DA21835157E}">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BK51</xm:sqref>
        </x14:conditionalFormatting>
        <x14:conditionalFormatting xmlns:xm="http://schemas.microsoft.com/office/excel/2006/main">
          <x14:cfRule type="iconSet" priority="8" id="{DF25C28F-127F-4B78-82C9-CD3FE84FFB8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BK52</xm:sqref>
        </x14:conditionalFormatting>
        <x14:conditionalFormatting xmlns:xm="http://schemas.microsoft.com/office/excel/2006/main">
          <x14:cfRule type="iconSet" priority="42" id="{1FAD5B9D-1806-47A3-A5C6-140CC8A3747E}">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BK54:BK55</xm:sqref>
        </x14:conditionalFormatting>
        <x14:conditionalFormatting xmlns:xm="http://schemas.microsoft.com/office/excel/2006/main">
          <x14:cfRule type="iconSet" priority="41" id="{10CB6A95-DA6F-4950-85C9-4F3D51EE842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BK57</xm:sqref>
        </x14:conditionalFormatting>
        <x14:conditionalFormatting xmlns:xm="http://schemas.microsoft.com/office/excel/2006/main">
          <x14:cfRule type="iconSet" priority="20" id="{921D97A1-0E4D-48A4-AC34-F80D24BBCB0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BK58</xm:sqref>
        </x14:conditionalFormatting>
        <x14:conditionalFormatting xmlns:xm="http://schemas.microsoft.com/office/excel/2006/main">
          <x14:cfRule type="iconSet" priority="40" id="{C36FD361-3526-45D8-968C-9AB323CBE2A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BK60</xm:sqref>
        </x14:conditionalFormatting>
        <x14:conditionalFormatting xmlns:xm="http://schemas.microsoft.com/office/excel/2006/main">
          <x14:cfRule type="iconSet" priority="19" id="{EF7F1528-BEC9-4425-97BF-2578D0B59897}">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BK61</xm:sqref>
        </x14:conditionalFormatting>
        <x14:conditionalFormatting xmlns:xm="http://schemas.microsoft.com/office/excel/2006/main">
          <x14:cfRule type="iconSet" priority="39" id="{C1E3A884-7EBD-4BDC-B94B-283FE5CD3A0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BK63</xm:sqref>
        </x14:conditionalFormatting>
        <x14:conditionalFormatting xmlns:xm="http://schemas.microsoft.com/office/excel/2006/main">
          <x14:cfRule type="iconSet" priority="18" id="{00990259-6FF3-42EA-92F2-E29E66EC97FE}">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BK64</xm:sqref>
        </x14:conditionalFormatting>
        <x14:conditionalFormatting xmlns:xm="http://schemas.microsoft.com/office/excel/2006/main">
          <x14:cfRule type="iconSet" priority="38" id="{8035D657-F712-46FE-A0FD-070750A3ECD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BK66</xm:sqref>
        </x14:conditionalFormatting>
        <x14:conditionalFormatting xmlns:xm="http://schemas.microsoft.com/office/excel/2006/main">
          <x14:cfRule type="iconSet" priority="17" id="{392A7C9D-2A21-47D9-8DCB-155003F12F4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BK67</xm:sqref>
        </x14:conditionalFormatting>
        <x14:conditionalFormatting xmlns:xm="http://schemas.microsoft.com/office/excel/2006/main">
          <x14:cfRule type="iconSet" priority="37" id="{D47CDB59-21B4-4F6A-9443-92D471EC987E}">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BK69</xm:sqref>
        </x14:conditionalFormatting>
        <x14:conditionalFormatting xmlns:xm="http://schemas.microsoft.com/office/excel/2006/main">
          <x14:cfRule type="iconSet" priority="10" id="{184812A7-814F-4CF9-AC41-5EA59E299B5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BK70</xm:sqref>
        </x14:conditionalFormatting>
        <x14:conditionalFormatting xmlns:xm="http://schemas.microsoft.com/office/excel/2006/main">
          <x14:cfRule type="iconSet" priority="36" id="{2E58E014-0216-465E-A600-90D34A836011}">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BK72</xm:sqref>
        </x14:conditionalFormatting>
        <x14:conditionalFormatting xmlns:xm="http://schemas.microsoft.com/office/excel/2006/main">
          <x14:cfRule type="iconSet" priority="16" id="{8613AD83-1BBE-4863-A047-7E7B170732D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BK73</xm:sqref>
        </x14:conditionalFormatting>
        <x14:conditionalFormatting xmlns:xm="http://schemas.microsoft.com/office/excel/2006/main">
          <x14:cfRule type="iconSet" priority="35" id="{60A010DF-A6E2-42E7-AAD0-465C9F6E58A7}">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BK75</xm:sqref>
        </x14:conditionalFormatting>
        <x14:conditionalFormatting xmlns:xm="http://schemas.microsoft.com/office/excel/2006/main">
          <x14:cfRule type="iconSet" priority="11" id="{187DFB63-03DE-4A10-A4DF-DF70F8D85DC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BK76</xm:sqref>
        </x14:conditionalFormatting>
        <x14:conditionalFormatting xmlns:xm="http://schemas.microsoft.com/office/excel/2006/main">
          <x14:cfRule type="iconSet" priority="34" id="{79C73C7C-7721-4D5E-BF1B-CE12770C228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BK78</xm:sqref>
        </x14:conditionalFormatting>
        <x14:conditionalFormatting xmlns:xm="http://schemas.microsoft.com/office/excel/2006/main">
          <x14:cfRule type="iconSet" priority="12" id="{FFEC2479-05E0-4FF9-AE39-63491A6C3BB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BK79</xm:sqref>
        </x14:conditionalFormatting>
        <x14:conditionalFormatting xmlns:xm="http://schemas.microsoft.com/office/excel/2006/main">
          <x14:cfRule type="iconSet" priority="33" id="{7DECFEE4-6299-48EB-BE96-83FB3FF47BF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BK81</xm:sqref>
        </x14:conditionalFormatting>
        <x14:conditionalFormatting xmlns:xm="http://schemas.microsoft.com/office/excel/2006/main">
          <x14:cfRule type="iconSet" priority="15" id="{1D12F1B6-5F95-456B-A6B9-101B479F6DF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BK82</xm:sqref>
        </x14:conditionalFormatting>
        <x14:conditionalFormatting xmlns:xm="http://schemas.microsoft.com/office/excel/2006/main">
          <x14:cfRule type="iconSet" priority="32" id="{D548CE8B-77C7-4140-8ECC-A0DD05B9E986}">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BK84</xm:sqref>
        </x14:conditionalFormatting>
        <x14:conditionalFormatting xmlns:xm="http://schemas.microsoft.com/office/excel/2006/main">
          <x14:cfRule type="iconSet" priority="14" id="{820D9ECE-E478-4048-8778-43B680C2097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BK85</xm:sqref>
        </x14:conditionalFormatting>
        <x14:conditionalFormatting xmlns:xm="http://schemas.microsoft.com/office/excel/2006/main">
          <x14:cfRule type="iconSet" priority="31" id="{28BBC992-F604-41FA-B7B0-8DB29FDFA77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BK87</xm:sqref>
        </x14:conditionalFormatting>
        <x14:conditionalFormatting xmlns:xm="http://schemas.microsoft.com/office/excel/2006/main">
          <x14:cfRule type="iconSet" priority="13" id="{40242FAE-0490-4912-AFDD-C6DB45F79F3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BK88</xm:sqref>
        </x14:conditionalFormatting>
        <x14:conditionalFormatting xmlns:xm="http://schemas.microsoft.com/office/excel/2006/main">
          <x14:cfRule type="iconSet" priority="30" id="{5FE29CC3-CBB0-4E99-907A-6C3D5C339BDE}">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BK90:BK91</xm:sqref>
        </x14:conditionalFormatting>
        <x14:conditionalFormatting xmlns:xm="http://schemas.microsoft.com/office/excel/2006/main">
          <x14:cfRule type="iconSet" priority="1606" id="{A9B4B7BA-67B3-4CB5-9C4A-85D9799FE3A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BL92:CJ92 BL6:BQ91 BS6:CJ91</xm:sqref>
        </x14:conditionalFormatting>
        <x14:conditionalFormatting xmlns:xm="http://schemas.microsoft.com/office/excel/2006/main">
          <x14:cfRule type="iconSet" priority="1" id="{E3AB967C-1F5A-4E85-BBF6-C3DF60DBEA0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BR6:BR91</xm:sqref>
        </x14:conditionalFormatting>
      </x14:conditionalFormatting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B4FD1-E33C-44A0-AE9F-6482B26C886F}">
  <sheetPr codeName="Hoja13">
    <pageSetUpPr fitToPage="1"/>
  </sheetPr>
  <dimension ref="A1:GR89"/>
  <sheetViews>
    <sheetView showGridLines="0" zoomScale="90" zoomScaleNormal="90" workbookViewId="0">
      <pane xSplit="3" ySplit="5" topLeftCell="BZ57" activePane="bottomRight" state="frozen"/>
      <selection pane="bottomRight" activeCell="BZ57" sqref="BZ57:BZ59"/>
      <selection pane="bottomLeft" activeCell="A6" sqref="A6"/>
      <selection pane="topRight" activeCell="D1" sqref="D1"/>
    </sheetView>
  </sheetViews>
  <sheetFormatPr defaultColWidth="0" defaultRowHeight="0" customHeight="1" zeroHeight="1"/>
  <cols>
    <col min="1" max="1" width="4.7109375" style="52" customWidth="1"/>
    <col min="2" max="2" width="35.5703125" style="52" customWidth="1"/>
    <col min="3" max="4" width="3.85546875" style="52" customWidth="1"/>
    <col min="5" max="22" width="3.7109375" style="52" customWidth="1"/>
    <col min="23" max="23" width="3.5703125" style="52" customWidth="1"/>
    <col min="24" max="77" width="3.7109375" style="52" customWidth="1"/>
    <col min="78" max="78" width="35.7109375" style="52" customWidth="1"/>
    <col min="79" max="79" width="1.7109375" style="52" customWidth="1"/>
    <col min="80" max="83" width="21.7109375" style="52" customWidth="1"/>
    <col min="84" max="84" width="14.42578125" style="52" customWidth="1"/>
    <col min="85" max="95" width="14.42578125" style="52" hidden="1" customWidth="1"/>
    <col min="96" max="97" width="0" style="52" hidden="1" customWidth="1"/>
    <col min="98" max="200" width="14.42578125" style="52" hidden="1" customWidth="1"/>
    <col min="201" max="16372" width="0" style="52" hidden="1"/>
    <col min="16373" max="16384" width="9.140625" style="52" customWidth="1"/>
  </cols>
  <sheetData>
    <row r="1" spans="1:83" ht="50.1" customHeight="1" thickBot="1">
      <c r="A1" s="823" t="s">
        <v>286</v>
      </c>
      <c r="B1" s="824"/>
      <c r="C1" s="824"/>
      <c r="D1" s="824"/>
      <c r="E1" s="824"/>
      <c r="F1" s="824"/>
      <c r="G1" s="824"/>
      <c r="H1" s="824"/>
      <c r="I1" s="824"/>
      <c r="J1" s="824"/>
      <c r="K1" s="824"/>
      <c r="L1" s="824"/>
      <c r="M1" s="824"/>
      <c r="N1" s="824"/>
      <c r="O1" s="824"/>
      <c r="P1" s="824"/>
      <c r="Q1" s="824"/>
      <c r="R1" s="824"/>
      <c r="S1" s="824"/>
      <c r="T1" s="824"/>
      <c r="U1" s="824"/>
      <c r="V1" s="824"/>
      <c r="W1" s="824"/>
      <c r="X1" s="824"/>
      <c r="Y1" s="824"/>
      <c r="Z1" s="824"/>
      <c r="AA1" s="824"/>
      <c r="AB1" s="824"/>
      <c r="AC1" s="824"/>
      <c r="AD1" s="824"/>
      <c r="AE1" s="824"/>
      <c r="AF1" s="824"/>
      <c r="AG1" s="824"/>
      <c r="AH1" s="824"/>
      <c r="AI1" s="824"/>
      <c r="AJ1" s="824"/>
      <c r="AK1" s="824"/>
      <c r="AL1" s="824"/>
      <c r="AM1" s="824"/>
      <c r="AN1" s="824"/>
      <c r="AO1" s="824"/>
      <c r="AP1" s="824"/>
      <c r="AQ1" s="824"/>
      <c r="AR1" s="824"/>
      <c r="AS1" s="824"/>
      <c r="AT1" s="824"/>
      <c r="AU1" s="824"/>
      <c r="AV1" s="824"/>
      <c r="AW1" s="824"/>
      <c r="AX1" s="824"/>
      <c r="AY1" s="824"/>
      <c r="AZ1" s="824"/>
      <c r="BA1" s="824"/>
      <c r="BB1" s="824"/>
      <c r="BC1" s="824"/>
      <c r="BD1" s="824"/>
      <c r="BE1" s="824"/>
      <c r="BF1" s="824"/>
      <c r="BG1" s="824"/>
      <c r="BH1" s="824"/>
      <c r="BI1" s="824"/>
      <c r="BJ1" s="824"/>
      <c r="BK1" s="824"/>
      <c r="BL1" s="824"/>
      <c r="BM1" s="824"/>
      <c r="BN1" s="824"/>
      <c r="BO1" s="824"/>
      <c r="BP1" s="824"/>
      <c r="BQ1" s="824"/>
      <c r="BR1" s="824"/>
      <c r="BS1" s="824"/>
      <c r="BT1" s="824"/>
      <c r="BU1" s="824"/>
      <c r="BV1" s="824"/>
      <c r="BW1" s="824"/>
      <c r="BX1" s="824"/>
      <c r="BY1" s="824"/>
      <c r="BZ1" s="824"/>
      <c r="CA1" s="93"/>
      <c r="CB1" s="93"/>
      <c r="CC1" s="93"/>
      <c r="CD1" s="93"/>
      <c r="CE1" s="93"/>
    </row>
    <row r="2" spans="1:83" ht="35.1" customHeight="1" thickBot="1">
      <c r="A2" s="771" t="s">
        <v>729</v>
      </c>
      <c r="B2" s="772"/>
      <c r="C2" s="772"/>
      <c r="D2" s="772"/>
      <c r="E2" s="772"/>
      <c r="F2" s="772"/>
      <c r="G2" s="772"/>
      <c r="H2" s="772"/>
      <c r="I2" s="772"/>
      <c r="J2" s="772"/>
      <c r="K2" s="772"/>
      <c r="L2" s="772"/>
      <c r="M2" s="772"/>
      <c r="N2" s="772"/>
      <c r="O2" s="772"/>
      <c r="P2" s="772"/>
      <c r="Q2" s="772"/>
      <c r="R2" s="772"/>
      <c r="S2" s="772"/>
      <c r="T2" s="772"/>
      <c r="U2" s="772"/>
      <c r="V2" s="772"/>
      <c r="W2" s="772"/>
      <c r="X2" s="772"/>
      <c r="Y2" s="772"/>
      <c r="Z2" s="772"/>
      <c r="AA2" s="772"/>
      <c r="AB2" s="772"/>
      <c r="AC2" s="772"/>
      <c r="AD2" s="772"/>
      <c r="AE2" s="772"/>
      <c r="AF2" s="772"/>
      <c r="AG2" s="772"/>
      <c r="AH2" s="772"/>
      <c r="AI2" s="772"/>
      <c r="AJ2" s="772"/>
      <c r="AK2" s="772"/>
      <c r="AL2" s="772"/>
      <c r="AM2" s="772"/>
      <c r="AN2" s="772"/>
      <c r="AO2" s="772"/>
      <c r="AP2" s="772"/>
      <c r="AQ2" s="772"/>
      <c r="AR2" s="772"/>
      <c r="AS2" s="772"/>
      <c r="AT2" s="772"/>
      <c r="AU2" s="772"/>
      <c r="AV2" s="772"/>
      <c r="AW2" s="772"/>
      <c r="AX2" s="772"/>
      <c r="AY2" s="772"/>
      <c r="AZ2" s="772"/>
      <c r="BA2" s="772"/>
      <c r="BB2" s="772"/>
      <c r="BC2" s="772"/>
      <c r="BD2" s="772"/>
      <c r="BE2" s="772"/>
      <c r="BF2" s="772"/>
      <c r="BG2" s="772"/>
      <c r="BH2" s="772"/>
      <c r="BI2" s="772"/>
      <c r="BJ2" s="772"/>
      <c r="BK2" s="772"/>
      <c r="BL2" s="772"/>
      <c r="BM2" s="772"/>
      <c r="BN2" s="772"/>
      <c r="BO2" s="772"/>
      <c r="BP2" s="772"/>
      <c r="BQ2" s="772"/>
      <c r="BR2" s="772"/>
      <c r="BS2" s="772"/>
      <c r="BT2" s="772"/>
      <c r="BU2" s="772"/>
      <c r="BV2" s="772"/>
      <c r="BW2" s="772"/>
      <c r="BX2" s="772"/>
      <c r="BY2" s="772"/>
      <c r="BZ2" s="773"/>
      <c r="CB2" s="350"/>
      <c r="CC2" s="350"/>
      <c r="CD2" s="54"/>
      <c r="CE2" s="54"/>
    </row>
    <row r="3" spans="1:83" ht="21" customHeight="1" thickBot="1">
      <c r="A3" s="774" t="s">
        <v>288</v>
      </c>
      <c r="B3" s="826" t="s">
        <v>289</v>
      </c>
      <c r="C3" s="780" t="s">
        <v>290</v>
      </c>
      <c r="D3" s="786" t="s">
        <v>677</v>
      </c>
      <c r="E3" s="787"/>
      <c r="F3" s="787"/>
      <c r="G3" s="787"/>
      <c r="H3" s="787"/>
      <c r="I3" s="787"/>
      <c r="J3" s="787"/>
      <c r="K3" s="786" t="s">
        <v>730</v>
      </c>
      <c r="L3" s="787"/>
      <c r="M3" s="787"/>
      <c r="N3" s="787"/>
      <c r="O3" s="787"/>
      <c r="P3" s="787"/>
      <c r="Q3" s="787"/>
      <c r="R3" s="787"/>
      <c r="S3" s="787"/>
      <c r="T3" s="787"/>
      <c r="U3" s="787"/>
      <c r="V3" s="787"/>
      <c r="W3" s="787"/>
      <c r="X3" s="787"/>
      <c r="Y3" s="787"/>
      <c r="Z3" s="787"/>
      <c r="AA3" s="787"/>
      <c r="AB3" s="787"/>
      <c r="AC3" s="787"/>
      <c r="AD3" s="787"/>
      <c r="AE3" s="787"/>
      <c r="AF3" s="787"/>
      <c r="AG3" s="787"/>
      <c r="AH3" s="787"/>
      <c r="AI3" s="787"/>
      <c r="AJ3" s="787"/>
      <c r="AK3" s="787"/>
      <c r="AL3" s="787"/>
      <c r="AM3" s="787"/>
      <c r="AN3" s="787"/>
      <c r="AO3" s="788"/>
      <c r="AP3" s="786" t="s">
        <v>731</v>
      </c>
      <c r="AQ3" s="787"/>
      <c r="AR3" s="787"/>
      <c r="AS3" s="787"/>
      <c r="AT3" s="787"/>
      <c r="AU3" s="787"/>
      <c r="AV3" s="787"/>
      <c r="AW3" s="787"/>
      <c r="AX3" s="787"/>
      <c r="AY3" s="787"/>
      <c r="AZ3" s="787"/>
      <c r="BA3" s="787"/>
      <c r="BB3" s="787"/>
      <c r="BC3" s="787"/>
      <c r="BD3" s="787"/>
      <c r="BE3" s="787"/>
      <c r="BF3" s="787"/>
      <c r="BG3" s="787"/>
      <c r="BH3" s="787"/>
      <c r="BI3" s="787"/>
      <c r="BJ3" s="787"/>
      <c r="BK3" s="787"/>
      <c r="BL3" s="787"/>
      <c r="BM3" s="787"/>
      <c r="BN3" s="787"/>
      <c r="BO3" s="787"/>
      <c r="BP3" s="787"/>
      <c r="BQ3" s="787"/>
      <c r="BR3" s="787"/>
      <c r="BS3" s="788"/>
      <c r="BT3" s="786" t="s">
        <v>291</v>
      </c>
      <c r="BU3" s="787"/>
      <c r="BV3" s="787"/>
      <c r="BW3" s="787"/>
      <c r="BX3" s="787"/>
      <c r="BY3" s="788"/>
      <c r="BZ3" s="833" t="s">
        <v>294</v>
      </c>
      <c r="CB3" s="304"/>
      <c r="CC3" s="305"/>
      <c r="CD3" s="306"/>
      <c r="CE3" s="307"/>
    </row>
    <row r="4" spans="1:83" ht="21" customHeight="1" thickBot="1">
      <c r="A4" s="775"/>
      <c r="B4" s="827"/>
      <c r="C4" s="781"/>
      <c r="D4" s="351" t="s">
        <v>299</v>
      </c>
      <c r="E4" s="279" t="s">
        <v>300</v>
      </c>
      <c r="F4" s="352" t="s">
        <v>295</v>
      </c>
      <c r="G4" s="281" t="s">
        <v>296</v>
      </c>
      <c r="H4" s="281" t="s">
        <v>297</v>
      </c>
      <c r="I4" s="282" t="s">
        <v>297</v>
      </c>
      <c r="J4" s="282" t="s">
        <v>298</v>
      </c>
      <c r="K4" s="351" t="s">
        <v>299</v>
      </c>
      <c r="L4" s="282" t="s">
        <v>300</v>
      </c>
      <c r="M4" s="352" t="s">
        <v>295</v>
      </c>
      <c r="N4" s="281" t="s">
        <v>296</v>
      </c>
      <c r="O4" s="281" t="s">
        <v>297</v>
      </c>
      <c r="P4" s="282" t="s">
        <v>297</v>
      </c>
      <c r="Q4" s="353" t="s">
        <v>298</v>
      </c>
      <c r="R4" s="282" t="s">
        <v>299</v>
      </c>
      <c r="S4" s="282" t="s">
        <v>300</v>
      </c>
      <c r="T4" s="352" t="s">
        <v>295</v>
      </c>
      <c r="U4" s="281" t="s">
        <v>296</v>
      </c>
      <c r="V4" s="281" t="s">
        <v>297</v>
      </c>
      <c r="W4" s="282" t="s">
        <v>297</v>
      </c>
      <c r="X4" s="282" t="s">
        <v>298</v>
      </c>
      <c r="Y4" s="282" t="s">
        <v>299</v>
      </c>
      <c r="Z4" s="282" t="s">
        <v>300</v>
      </c>
      <c r="AA4" s="352" t="s">
        <v>295</v>
      </c>
      <c r="AB4" s="280" t="s">
        <v>296</v>
      </c>
      <c r="AC4" s="281" t="s">
        <v>297</v>
      </c>
      <c r="AD4" s="282" t="s">
        <v>297</v>
      </c>
      <c r="AE4" s="282" t="s">
        <v>298</v>
      </c>
      <c r="AF4" s="282" t="s">
        <v>299</v>
      </c>
      <c r="AG4" s="282" t="s">
        <v>300</v>
      </c>
      <c r="AH4" s="352" t="s">
        <v>295</v>
      </c>
      <c r="AI4" s="281" t="s">
        <v>296</v>
      </c>
      <c r="AJ4" s="281" t="s">
        <v>297</v>
      </c>
      <c r="AK4" s="282" t="s">
        <v>297</v>
      </c>
      <c r="AL4" s="282" t="s">
        <v>298</v>
      </c>
      <c r="AM4" s="282" t="s">
        <v>299</v>
      </c>
      <c r="AN4" s="282" t="s">
        <v>300</v>
      </c>
      <c r="AO4" s="354" t="s">
        <v>295</v>
      </c>
      <c r="AP4" s="355" t="s">
        <v>296</v>
      </c>
      <c r="AQ4" s="281" t="s">
        <v>297</v>
      </c>
      <c r="AR4" s="282" t="s">
        <v>297</v>
      </c>
      <c r="AS4" s="282" t="s">
        <v>298</v>
      </c>
      <c r="AT4" s="282" t="s">
        <v>299</v>
      </c>
      <c r="AU4" s="282" t="s">
        <v>300</v>
      </c>
      <c r="AV4" s="352" t="s">
        <v>295</v>
      </c>
      <c r="AW4" s="281" t="s">
        <v>296</v>
      </c>
      <c r="AX4" s="281" t="s">
        <v>297</v>
      </c>
      <c r="AY4" s="282" t="s">
        <v>297</v>
      </c>
      <c r="AZ4" s="282" t="s">
        <v>298</v>
      </c>
      <c r="BA4" s="282" t="s">
        <v>299</v>
      </c>
      <c r="BB4" s="282" t="s">
        <v>300</v>
      </c>
      <c r="BC4" s="352" t="s">
        <v>295</v>
      </c>
      <c r="BD4" s="281" t="s">
        <v>296</v>
      </c>
      <c r="BE4" s="281" t="s">
        <v>297</v>
      </c>
      <c r="BF4" s="282" t="s">
        <v>297</v>
      </c>
      <c r="BG4" s="282" t="s">
        <v>298</v>
      </c>
      <c r="BH4" s="282" t="s">
        <v>299</v>
      </c>
      <c r="BI4" s="282" t="s">
        <v>300</v>
      </c>
      <c r="BJ4" s="352" t="s">
        <v>295</v>
      </c>
      <c r="BK4" s="281" t="s">
        <v>296</v>
      </c>
      <c r="BL4" s="281" t="s">
        <v>297</v>
      </c>
      <c r="BM4" s="282" t="s">
        <v>297</v>
      </c>
      <c r="BN4" s="282" t="s">
        <v>298</v>
      </c>
      <c r="BO4" s="282" t="s">
        <v>299</v>
      </c>
      <c r="BP4" s="282" t="s">
        <v>300</v>
      </c>
      <c r="BQ4" s="352" t="s">
        <v>295</v>
      </c>
      <c r="BR4" s="281" t="s">
        <v>296</v>
      </c>
      <c r="BS4" s="356" t="s">
        <v>297</v>
      </c>
      <c r="BT4" s="349" t="s">
        <v>297</v>
      </c>
      <c r="BU4" s="357" t="s">
        <v>298</v>
      </c>
      <c r="BV4" s="357" t="s">
        <v>299</v>
      </c>
      <c r="BW4" s="357" t="s">
        <v>300</v>
      </c>
      <c r="BX4" s="358" t="s">
        <v>295</v>
      </c>
      <c r="BY4" s="359" t="s">
        <v>296</v>
      </c>
      <c r="BZ4" s="834"/>
      <c r="CB4" s="854">
        <v>4</v>
      </c>
      <c r="CC4" s="856">
        <v>3</v>
      </c>
      <c r="CD4" s="796">
        <v>2</v>
      </c>
      <c r="CE4" s="798">
        <v>1</v>
      </c>
    </row>
    <row r="5" spans="1:83" ht="29.25" customHeight="1">
      <c r="A5" s="825"/>
      <c r="B5" s="828"/>
      <c r="C5" s="781"/>
      <c r="D5" s="229">
        <v>25</v>
      </c>
      <c r="E5" s="231">
        <v>26</v>
      </c>
      <c r="F5" s="230">
        <v>27</v>
      </c>
      <c r="G5" s="231">
        <v>28</v>
      </c>
      <c r="H5" s="231">
        <v>29</v>
      </c>
      <c r="I5" s="231">
        <v>30</v>
      </c>
      <c r="J5" s="231">
        <v>31</v>
      </c>
      <c r="K5" s="229">
        <v>1</v>
      </c>
      <c r="L5" s="231">
        <v>2</v>
      </c>
      <c r="M5" s="230">
        <v>3</v>
      </c>
      <c r="N5" s="231">
        <v>4</v>
      </c>
      <c r="O5" s="231">
        <v>5</v>
      </c>
      <c r="P5" s="231">
        <v>6</v>
      </c>
      <c r="Q5" s="230">
        <v>7</v>
      </c>
      <c r="R5" s="231">
        <v>8</v>
      </c>
      <c r="S5" s="231">
        <v>9</v>
      </c>
      <c r="T5" s="230">
        <v>10</v>
      </c>
      <c r="U5" s="231">
        <v>11</v>
      </c>
      <c r="V5" s="231">
        <v>12</v>
      </c>
      <c r="W5" s="231">
        <v>13</v>
      </c>
      <c r="X5" s="231">
        <v>14</v>
      </c>
      <c r="Y5" s="231">
        <v>15</v>
      </c>
      <c r="Z5" s="231">
        <v>16</v>
      </c>
      <c r="AA5" s="230">
        <v>17</v>
      </c>
      <c r="AB5" s="230">
        <v>18</v>
      </c>
      <c r="AC5" s="231">
        <v>19</v>
      </c>
      <c r="AD5" s="231">
        <v>20</v>
      </c>
      <c r="AE5" s="231">
        <v>21</v>
      </c>
      <c r="AF5" s="231">
        <v>22</v>
      </c>
      <c r="AG5" s="231">
        <v>23</v>
      </c>
      <c r="AH5" s="230">
        <v>24</v>
      </c>
      <c r="AI5" s="231">
        <v>25</v>
      </c>
      <c r="AJ5" s="231">
        <v>26</v>
      </c>
      <c r="AK5" s="231">
        <v>27</v>
      </c>
      <c r="AL5" s="231">
        <v>28</v>
      </c>
      <c r="AM5" s="231">
        <v>29</v>
      </c>
      <c r="AN5" s="231">
        <v>30</v>
      </c>
      <c r="AO5" s="360">
        <v>31</v>
      </c>
      <c r="AP5" s="229">
        <v>1</v>
      </c>
      <c r="AQ5" s="231">
        <v>2</v>
      </c>
      <c r="AR5" s="231">
        <v>3</v>
      </c>
      <c r="AS5" s="231">
        <v>4</v>
      </c>
      <c r="AT5" s="231">
        <v>5</v>
      </c>
      <c r="AU5" s="231">
        <v>6</v>
      </c>
      <c r="AV5" s="230">
        <v>7</v>
      </c>
      <c r="AW5" s="231">
        <v>8</v>
      </c>
      <c r="AX5" s="231">
        <v>9</v>
      </c>
      <c r="AY5" s="231">
        <v>10</v>
      </c>
      <c r="AZ5" s="231">
        <v>11</v>
      </c>
      <c r="BA5" s="231">
        <v>12</v>
      </c>
      <c r="BB5" s="231">
        <v>13</v>
      </c>
      <c r="BC5" s="230">
        <v>14</v>
      </c>
      <c r="BD5" s="231">
        <v>15</v>
      </c>
      <c r="BE5" s="231">
        <v>16</v>
      </c>
      <c r="BF5" s="231">
        <v>17</v>
      </c>
      <c r="BG5" s="231">
        <v>18</v>
      </c>
      <c r="BH5" s="231">
        <v>19</v>
      </c>
      <c r="BI5" s="231">
        <v>20</v>
      </c>
      <c r="BJ5" s="230">
        <v>21</v>
      </c>
      <c r="BK5" s="231">
        <v>22</v>
      </c>
      <c r="BL5" s="231">
        <v>23</v>
      </c>
      <c r="BM5" s="231">
        <v>24</v>
      </c>
      <c r="BN5" s="231">
        <v>25</v>
      </c>
      <c r="BO5" s="231">
        <v>26</v>
      </c>
      <c r="BP5" s="231">
        <v>27</v>
      </c>
      <c r="BQ5" s="230">
        <v>28</v>
      </c>
      <c r="BR5" s="231">
        <v>29</v>
      </c>
      <c r="BS5" s="232">
        <v>30</v>
      </c>
      <c r="BT5" s="229">
        <v>1</v>
      </c>
      <c r="BU5" s="231">
        <v>2</v>
      </c>
      <c r="BV5" s="231">
        <v>3</v>
      </c>
      <c r="BW5" s="231">
        <v>4</v>
      </c>
      <c r="BX5" s="230">
        <v>5</v>
      </c>
      <c r="BY5" s="361">
        <v>6</v>
      </c>
      <c r="BZ5" s="835"/>
      <c r="CB5" s="855"/>
      <c r="CC5" s="857"/>
      <c r="CD5" s="797"/>
      <c r="CE5" s="799"/>
    </row>
    <row r="6" spans="1:83" ht="17.100000000000001" customHeight="1">
      <c r="A6" s="858">
        <v>1</v>
      </c>
      <c r="B6" s="896" t="s">
        <v>301</v>
      </c>
      <c r="C6" s="362" t="s">
        <v>297</v>
      </c>
      <c r="D6" s="118"/>
      <c r="E6" s="283"/>
      <c r="F6" s="363"/>
      <c r="G6" s="116">
        <v>2</v>
      </c>
      <c r="H6" s="116">
        <v>2</v>
      </c>
      <c r="I6" s="116"/>
      <c r="J6" s="109">
        <v>2</v>
      </c>
      <c r="K6" s="237">
        <v>2</v>
      </c>
      <c r="L6" s="116"/>
      <c r="M6" s="217"/>
      <c r="N6" s="116">
        <v>2</v>
      </c>
      <c r="O6" s="116">
        <v>2</v>
      </c>
      <c r="P6" s="116"/>
      <c r="Q6" s="217"/>
      <c r="R6" s="116">
        <v>2</v>
      </c>
      <c r="S6" s="116"/>
      <c r="T6" s="217"/>
      <c r="U6" s="116"/>
      <c r="V6" s="116">
        <v>2</v>
      </c>
      <c r="W6" s="116"/>
      <c r="X6" s="116">
        <v>2</v>
      </c>
      <c r="Y6" s="116">
        <v>2</v>
      </c>
      <c r="Z6" s="116"/>
      <c r="AA6" s="217"/>
      <c r="AB6" s="217"/>
      <c r="AC6" s="116">
        <v>2</v>
      </c>
      <c r="AD6" s="116"/>
      <c r="AE6" s="116">
        <v>2</v>
      </c>
      <c r="AF6" s="116">
        <v>2</v>
      </c>
      <c r="AG6" s="116"/>
      <c r="AH6" s="217"/>
      <c r="AI6" s="116">
        <v>2</v>
      </c>
      <c r="AJ6" s="116">
        <v>2</v>
      </c>
      <c r="AK6" s="116"/>
      <c r="AL6" s="116">
        <v>2</v>
      </c>
      <c r="AM6" s="116">
        <v>2</v>
      </c>
      <c r="AN6" s="116"/>
      <c r="AO6" s="364"/>
      <c r="AP6" s="237">
        <v>2</v>
      </c>
      <c r="AQ6" s="116">
        <v>2</v>
      </c>
      <c r="AR6" s="116"/>
      <c r="AS6" s="116">
        <v>2</v>
      </c>
      <c r="AT6" s="116"/>
      <c r="AU6" s="116"/>
      <c r="AV6" s="217"/>
      <c r="AW6" s="116"/>
      <c r="AX6" s="116"/>
      <c r="AY6" s="116"/>
      <c r="AZ6" s="116"/>
      <c r="BA6" s="116"/>
      <c r="BB6" s="116"/>
      <c r="BC6" s="217"/>
      <c r="BD6" s="116"/>
      <c r="BE6" s="116">
        <v>2</v>
      </c>
      <c r="BF6" s="116"/>
      <c r="BG6" s="116">
        <v>2</v>
      </c>
      <c r="BH6" s="116"/>
      <c r="BI6" s="116"/>
      <c r="BJ6" s="217"/>
      <c r="BK6" s="116"/>
      <c r="BL6" s="116">
        <v>2</v>
      </c>
      <c r="BM6" s="116"/>
      <c r="BN6" s="116">
        <v>2</v>
      </c>
      <c r="BO6" s="116"/>
      <c r="BP6" s="116"/>
      <c r="BQ6" s="217"/>
      <c r="BR6" s="116"/>
      <c r="BS6" s="238">
        <v>2</v>
      </c>
      <c r="BT6" s="237"/>
      <c r="BU6" s="116">
        <v>2</v>
      </c>
      <c r="BV6" s="116">
        <v>2</v>
      </c>
      <c r="BW6" s="116"/>
      <c r="BX6" s="217"/>
      <c r="BY6" s="238"/>
      <c r="BZ6" s="814"/>
      <c r="CB6" s="308">
        <f t="shared" ref="CB6:CB69" si="0">COUNTIF(D6:BY6,"4")</f>
        <v>0</v>
      </c>
      <c r="CC6" s="309">
        <f t="shared" ref="CC6:CC69" si="1">COUNTIF(D6:BY6,"3")</f>
        <v>0</v>
      </c>
      <c r="CD6" s="309">
        <f t="shared" ref="CD6:CD69" si="2">COUNTIF(D6:BY6,"2")</f>
        <v>27</v>
      </c>
      <c r="CE6" s="310">
        <f t="shared" ref="CE6:CE69" si="3">COUNTIF(D6:BY6,"1")</f>
        <v>0</v>
      </c>
    </row>
    <row r="7" spans="1:83" ht="17.100000000000001" customHeight="1">
      <c r="A7" s="859"/>
      <c r="B7" s="897"/>
      <c r="C7" s="365" t="s">
        <v>303</v>
      </c>
      <c r="D7" s="111"/>
      <c r="E7" s="285"/>
      <c r="F7" s="366"/>
      <c r="G7" s="109">
        <v>2</v>
      </c>
      <c r="H7" s="109">
        <v>2</v>
      </c>
      <c r="I7" s="109">
        <v>2</v>
      </c>
      <c r="J7" s="109">
        <v>2</v>
      </c>
      <c r="K7" s="239">
        <v>2</v>
      </c>
      <c r="L7" s="109"/>
      <c r="M7" s="215"/>
      <c r="N7" s="109">
        <v>2</v>
      </c>
      <c r="O7" s="109">
        <v>2</v>
      </c>
      <c r="P7" s="109"/>
      <c r="Q7" s="215"/>
      <c r="R7" s="109">
        <v>2</v>
      </c>
      <c r="S7" s="109"/>
      <c r="T7" s="215"/>
      <c r="U7" s="109">
        <v>2</v>
      </c>
      <c r="V7" s="109">
        <v>2</v>
      </c>
      <c r="W7" s="109"/>
      <c r="X7" s="109">
        <v>2</v>
      </c>
      <c r="Y7" s="109">
        <v>2</v>
      </c>
      <c r="Z7" s="109"/>
      <c r="AA7" s="215"/>
      <c r="AB7" s="215"/>
      <c r="AC7" s="109">
        <v>2</v>
      </c>
      <c r="AD7" s="109"/>
      <c r="AE7" s="109">
        <v>2</v>
      </c>
      <c r="AF7" s="109">
        <v>2</v>
      </c>
      <c r="AG7" s="109"/>
      <c r="AH7" s="215"/>
      <c r="AI7" s="109">
        <v>2</v>
      </c>
      <c r="AJ7" s="109">
        <v>2</v>
      </c>
      <c r="AK7" s="109"/>
      <c r="AL7" s="109">
        <v>2</v>
      </c>
      <c r="AM7" s="109">
        <v>2</v>
      </c>
      <c r="AN7" s="109"/>
      <c r="AO7" s="367"/>
      <c r="AP7" s="239">
        <v>2</v>
      </c>
      <c r="AQ7" s="109">
        <v>2</v>
      </c>
      <c r="AR7" s="109">
        <v>2</v>
      </c>
      <c r="AS7" s="116">
        <v>2</v>
      </c>
      <c r="AT7" s="109"/>
      <c r="AU7" s="109"/>
      <c r="AV7" s="215"/>
      <c r="AW7" s="109">
        <v>2</v>
      </c>
      <c r="AX7" s="109"/>
      <c r="AY7" s="109">
        <v>2</v>
      </c>
      <c r="AZ7" s="116">
        <v>2</v>
      </c>
      <c r="BA7" s="109">
        <v>2</v>
      </c>
      <c r="BB7" s="109"/>
      <c r="BC7" s="215"/>
      <c r="BD7" s="109">
        <v>2</v>
      </c>
      <c r="BE7" s="109">
        <v>2</v>
      </c>
      <c r="BF7" s="109"/>
      <c r="BG7" s="109">
        <v>2</v>
      </c>
      <c r="BH7" s="109">
        <v>2</v>
      </c>
      <c r="BI7" s="109"/>
      <c r="BJ7" s="215"/>
      <c r="BK7" s="109">
        <v>2</v>
      </c>
      <c r="BL7" s="109">
        <v>2</v>
      </c>
      <c r="BM7" s="109"/>
      <c r="BN7" s="109">
        <v>2</v>
      </c>
      <c r="BO7" s="109">
        <v>2</v>
      </c>
      <c r="BP7" s="109"/>
      <c r="BQ7" s="215"/>
      <c r="BR7" s="109">
        <v>2</v>
      </c>
      <c r="BS7" s="240">
        <v>2</v>
      </c>
      <c r="BT7" s="239">
        <v>2</v>
      </c>
      <c r="BU7" s="109"/>
      <c r="BV7" s="109"/>
      <c r="BW7" s="109"/>
      <c r="BX7" s="215"/>
      <c r="BY7" s="240"/>
      <c r="BZ7" s="815"/>
      <c r="CB7" s="311">
        <f t="shared" si="0"/>
        <v>0</v>
      </c>
      <c r="CC7" s="312">
        <f t="shared" si="1"/>
        <v>0</v>
      </c>
      <c r="CD7" s="312">
        <f t="shared" si="2"/>
        <v>38</v>
      </c>
      <c r="CE7" s="313">
        <f t="shared" si="3"/>
        <v>0</v>
      </c>
    </row>
    <row r="8" spans="1:83" ht="17.100000000000001" customHeight="1">
      <c r="A8" s="860"/>
      <c r="B8" s="898"/>
      <c r="C8" s="368" t="s">
        <v>304</v>
      </c>
      <c r="D8" s="115"/>
      <c r="E8" s="369"/>
      <c r="F8" s="370"/>
      <c r="G8" s="113"/>
      <c r="H8" s="113"/>
      <c r="I8" s="113"/>
      <c r="J8" s="115"/>
      <c r="K8" s="241"/>
      <c r="L8" s="113"/>
      <c r="M8" s="216"/>
      <c r="N8" s="113"/>
      <c r="O8" s="113"/>
      <c r="P8" s="113"/>
      <c r="Q8" s="216"/>
      <c r="R8" s="113"/>
      <c r="S8" s="113"/>
      <c r="T8" s="216"/>
      <c r="U8" s="113"/>
      <c r="V8" s="113"/>
      <c r="W8" s="113"/>
      <c r="X8" s="113"/>
      <c r="Y8" s="113"/>
      <c r="Z8" s="113"/>
      <c r="AA8" s="216"/>
      <c r="AB8" s="216"/>
      <c r="AC8" s="113"/>
      <c r="AD8" s="113"/>
      <c r="AE8" s="113"/>
      <c r="AF8" s="113"/>
      <c r="AG8" s="113"/>
      <c r="AH8" s="216"/>
      <c r="AI8" s="113"/>
      <c r="AJ8" s="113"/>
      <c r="AK8" s="113"/>
      <c r="AL8" s="113"/>
      <c r="AM8" s="113"/>
      <c r="AN8" s="113"/>
      <c r="AO8" s="371"/>
      <c r="AP8" s="241"/>
      <c r="AQ8" s="113"/>
      <c r="AR8" s="113"/>
      <c r="AS8" s="113"/>
      <c r="AT8" s="113"/>
      <c r="AU8" s="113"/>
      <c r="AV8" s="216"/>
      <c r="AW8" s="113"/>
      <c r="AX8" s="113"/>
      <c r="AY8" s="113"/>
      <c r="AZ8" s="109">
        <v>2</v>
      </c>
      <c r="BA8" s="113"/>
      <c r="BB8" s="113"/>
      <c r="BC8" s="216"/>
      <c r="BD8" s="113"/>
      <c r="BE8" s="113"/>
      <c r="BF8" s="113"/>
      <c r="BG8" s="113"/>
      <c r="BH8" s="113"/>
      <c r="BI8" s="113"/>
      <c r="BJ8" s="216"/>
      <c r="BK8" s="113"/>
      <c r="BL8" s="113"/>
      <c r="BM8" s="113"/>
      <c r="BN8" s="113"/>
      <c r="BO8" s="113"/>
      <c r="BP8" s="113"/>
      <c r="BQ8" s="216"/>
      <c r="BR8" s="113"/>
      <c r="BS8" s="242"/>
      <c r="BT8" s="241"/>
      <c r="BU8" s="113"/>
      <c r="BV8" s="113"/>
      <c r="BW8" s="113"/>
      <c r="BX8" s="216"/>
      <c r="BY8" s="242"/>
      <c r="BZ8" s="816"/>
      <c r="CB8" s="314">
        <f t="shared" si="0"/>
        <v>0</v>
      </c>
      <c r="CC8" s="315">
        <f t="shared" si="1"/>
        <v>0</v>
      </c>
      <c r="CD8" s="315">
        <f t="shared" si="2"/>
        <v>1</v>
      </c>
      <c r="CE8" s="316">
        <f t="shared" si="3"/>
        <v>0</v>
      </c>
    </row>
    <row r="9" spans="1:83" ht="17.100000000000001" customHeight="1">
      <c r="A9" s="808">
        <v>2</v>
      </c>
      <c r="B9" s="889" t="s">
        <v>305</v>
      </c>
      <c r="C9" s="372" t="s">
        <v>297</v>
      </c>
      <c r="D9" s="118"/>
      <c r="E9" s="283"/>
      <c r="F9" s="363"/>
      <c r="G9" s="116">
        <v>4</v>
      </c>
      <c r="H9" s="116">
        <v>2</v>
      </c>
      <c r="I9" s="116">
        <v>4</v>
      </c>
      <c r="J9" s="118">
        <v>4</v>
      </c>
      <c r="K9" s="237">
        <v>4</v>
      </c>
      <c r="L9" s="116"/>
      <c r="M9" s="217"/>
      <c r="N9" s="116">
        <v>3</v>
      </c>
      <c r="O9" s="116">
        <v>4</v>
      </c>
      <c r="P9" s="116">
        <v>2</v>
      </c>
      <c r="Q9" s="217"/>
      <c r="R9" s="116">
        <v>3</v>
      </c>
      <c r="S9" s="116"/>
      <c r="T9" s="217"/>
      <c r="U9" s="116">
        <v>1</v>
      </c>
      <c r="V9" s="116">
        <v>4</v>
      </c>
      <c r="W9" s="116">
        <v>3</v>
      </c>
      <c r="X9" s="116">
        <v>2</v>
      </c>
      <c r="Y9" s="116">
        <v>3</v>
      </c>
      <c r="Z9" s="116"/>
      <c r="AA9" s="217"/>
      <c r="AB9" s="217"/>
      <c r="AC9" s="116">
        <v>3</v>
      </c>
      <c r="AD9" s="116"/>
      <c r="AE9" s="116">
        <v>4</v>
      </c>
      <c r="AF9" s="116">
        <v>3</v>
      </c>
      <c r="AG9" s="116"/>
      <c r="AH9" s="217"/>
      <c r="AI9" s="116">
        <v>4</v>
      </c>
      <c r="AJ9" s="116">
        <v>4</v>
      </c>
      <c r="AK9" s="116"/>
      <c r="AL9" s="116">
        <v>4</v>
      </c>
      <c r="AM9" s="116">
        <v>3</v>
      </c>
      <c r="AN9" s="116"/>
      <c r="AO9" s="364"/>
      <c r="AP9" s="237">
        <v>4</v>
      </c>
      <c r="AQ9" s="116">
        <v>4</v>
      </c>
      <c r="AR9" s="116">
        <v>4</v>
      </c>
      <c r="AS9" s="116">
        <v>2</v>
      </c>
      <c r="AT9" s="116"/>
      <c r="AU9" s="116"/>
      <c r="AV9" s="217"/>
      <c r="AW9" s="116">
        <v>4</v>
      </c>
      <c r="AX9" s="116"/>
      <c r="AY9" s="116">
        <v>4</v>
      </c>
      <c r="AZ9" s="116">
        <v>4</v>
      </c>
      <c r="BA9" s="116">
        <v>4</v>
      </c>
      <c r="BB9" s="116"/>
      <c r="BC9" s="217"/>
      <c r="BD9" s="116">
        <v>4</v>
      </c>
      <c r="BE9" s="116">
        <v>4</v>
      </c>
      <c r="BF9" s="116">
        <v>4</v>
      </c>
      <c r="BG9" s="116">
        <v>4</v>
      </c>
      <c r="BH9" s="116"/>
      <c r="BI9" s="116"/>
      <c r="BJ9" s="217"/>
      <c r="BK9" s="116">
        <v>2</v>
      </c>
      <c r="BL9" s="116">
        <v>4</v>
      </c>
      <c r="BM9" s="116"/>
      <c r="BN9" s="116">
        <v>4</v>
      </c>
      <c r="BO9" s="116">
        <v>3</v>
      </c>
      <c r="BP9" s="116"/>
      <c r="BQ9" s="217"/>
      <c r="BR9" s="116"/>
      <c r="BS9" s="238">
        <v>4</v>
      </c>
      <c r="BT9" s="237"/>
      <c r="BU9" s="116">
        <v>4</v>
      </c>
      <c r="BV9" s="116">
        <v>3</v>
      </c>
      <c r="BW9" s="116"/>
      <c r="BX9" s="217"/>
      <c r="BY9" s="238"/>
      <c r="BZ9" s="814"/>
      <c r="CB9" s="317">
        <f t="shared" si="0"/>
        <v>25</v>
      </c>
      <c r="CC9" s="318">
        <f t="shared" si="1"/>
        <v>9</v>
      </c>
      <c r="CD9" s="318">
        <f t="shared" si="2"/>
        <v>5</v>
      </c>
      <c r="CE9" s="319">
        <f t="shared" si="3"/>
        <v>1</v>
      </c>
    </row>
    <row r="10" spans="1:83" ht="17.100000000000001" customHeight="1">
      <c r="A10" s="809"/>
      <c r="B10" s="862"/>
      <c r="C10" s="365" t="s">
        <v>303</v>
      </c>
      <c r="D10" s="111"/>
      <c r="E10" s="285"/>
      <c r="F10" s="366"/>
      <c r="G10" s="109">
        <v>4</v>
      </c>
      <c r="H10" s="109">
        <v>2</v>
      </c>
      <c r="I10" s="109">
        <v>4</v>
      </c>
      <c r="J10" s="118">
        <v>4</v>
      </c>
      <c r="K10" s="239">
        <v>4</v>
      </c>
      <c r="L10" s="109"/>
      <c r="M10" s="215"/>
      <c r="N10" s="109">
        <v>4</v>
      </c>
      <c r="O10" s="109">
        <v>4</v>
      </c>
      <c r="P10" s="109">
        <v>2</v>
      </c>
      <c r="Q10" s="215"/>
      <c r="R10" s="109">
        <v>4</v>
      </c>
      <c r="S10" s="109"/>
      <c r="T10" s="215"/>
      <c r="U10" s="109">
        <v>2</v>
      </c>
      <c r="V10" s="109">
        <v>4</v>
      </c>
      <c r="W10" s="109"/>
      <c r="X10" s="109">
        <v>2</v>
      </c>
      <c r="Y10" s="109">
        <v>1</v>
      </c>
      <c r="Z10" s="109"/>
      <c r="AA10" s="215"/>
      <c r="AB10" s="215"/>
      <c r="AC10" s="109">
        <v>4</v>
      </c>
      <c r="AD10" s="109"/>
      <c r="AE10" s="109">
        <v>4</v>
      </c>
      <c r="AF10" s="109">
        <v>4</v>
      </c>
      <c r="AG10" s="109"/>
      <c r="AH10" s="215"/>
      <c r="AI10" s="109">
        <v>4</v>
      </c>
      <c r="AJ10" s="109"/>
      <c r="AK10" s="109"/>
      <c r="AL10" s="109">
        <v>4</v>
      </c>
      <c r="AM10" s="109">
        <v>4</v>
      </c>
      <c r="AN10" s="109"/>
      <c r="AO10" s="367"/>
      <c r="AP10" s="239">
        <v>2</v>
      </c>
      <c r="AQ10" s="109">
        <v>4</v>
      </c>
      <c r="AR10" s="109">
        <v>4</v>
      </c>
      <c r="AS10" s="116">
        <v>2</v>
      </c>
      <c r="AT10" s="109"/>
      <c r="AU10" s="109"/>
      <c r="AV10" s="215"/>
      <c r="AW10" s="109">
        <v>4</v>
      </c>
      <c r="AX10" s="109"/>
      <c r="AY10" s="109">
        <v>4</v>
      </c>
      <c r="AZ10" s="116">
        <v>4</v>
      </c>
      <c r="BA10" s="109">
        <v>4</v>
      </c>
      <c r="BB10" s="109"/>
      <c r="BC10" s="215"/>
      <c r="BD10" s="109">
        <v>4</v>
      </c>
      <c r="BE10" s="109"/>
      <c r="BF10" s="109">
        <v>4</v>
      </c>
      <c r="BG10" s="116">
        <v>4</v>
      </c>
      <c r="BH10" s="109">
        <v>3</v>
      </c>
      <c r="BI10" s="109"/>
      <c r="BJ10" s="215"/>
      <c r="BK10" s="109">
        <v>2</v>
      </c>
      <c r="BL10" s="109">
        <v>4</v>
      </c>
      <c r="BM10" s="109"/>
      <c r="BN10" s="116">
        <v>4</v>
      </c>
      <c r="BO10" s="109">
        <v>4</v>
      </c>
      <c r="BP10" s="109"/>
      <c r="BQ10" s="215"/>
      <c r="BR10" s="109">
        <v>4</v>
      </c>
      <c r="BS10" s="240"/>
      <c r="BT10" s="239">
        <v>4</v>
      </c>
      <c r="BU10" s="109"/>
      <c r="BV10" s="109"/>
      <c r="BW10" s="109"/>
      <c r="BX10" s="215"/>
      <c r="BY10" s="240"/>
      <c r="BZ10" s="815"/>
      <c r="CB10" s="311">
        <f t="shared" si="0"/>
        <v>28</v>
      </c>
      <c r="CC10" s="312">
        <f t="shared" si="1"/>
        <v>1</v>
      </c>
      <c r="CD10" s="312">
        <f t="shared" si="2"/>
        <v>7</v>
      </c>
      <c r="CE10" s="313">
        <f t="shared" si="3"/>
        <v>1</v>
      </c>
    </row>
    <row r="11" spans="1:83" ht="17.100000000000001" customHeight="1">
      <c r="A11" s="810"/>
      <c r="B11" s="863"/>
      <c r="C11" s="368" t="s">
        <v>304</v>
      </c>
      <c r="D11" s="115"/>
      <c r="E11" s="369"/>
      <c r="F11" s="370"/>
      <c r="G11" s="113"/>
      <c r="H11" s="113"/>
      <c r="I11" s="113"/>
      <c r="J11" s="115"/>
      <c r="K11" s="241"/>
      <c r="L11" s="113"/>
      <c r="M11" s="216"/>
      <c r="N11" s="113"/>
      <c r="O11" s="113"/>
      <c r="P11" s="113"/>
      <c r="Q11" s="216"/>
      <c r="R11" s="113"/>
      <c r="S11" s="113"/>
      <c r="T11" s="216"/>
      <c r="U11" s="113"/>
      <c r="V11" s="113"/>
      <c r="W11" s="113"/>
      <c r="X11" s="113"/>
      <c r="Y11" s="113"/>
      <c r="Z11" s="113"/>
      <c r="AA11" s="216"/>
      <c r="AB11" s="216"/>
      <c r="AC11" s="113"/>
      <c r="AD11" s="113"/>
      <c r="AE11" s="113"/>
      <c r="AF11" s="113"/>
      <c r="AG11" s="113"/>
      <c r="AH11" s="216"/>
      <c r="AI11" s="113"/>
      <c r="AJ11" s="113"/>
      <c r="AK11" s="113"/>
      <c r="AL11" s="113"/>
      <c r="AM11" s="113"/>
      <c r="AN11" s="113"/>
      <c r="AO11" s="371"/>
      <c r="AP11" s="241"/>
      <c r="AQ11" s="113"/>
      <c r="AR11" s="113"/>
      <c r="AS11" s="113"/>
      <c r="AT11" s="113"/>
      <c r="AU11" s="113"/>
      <c r="AV11" s="216"/>
      <c r="AW11" s="113"/>
      <c r="AX11" s="113"/>
      <c r="AY11" s="113"/>
      <c r="AZ11" s="113"/>
      <c r="BA11" s="113"/>
      <c r="BB11" s="113"/>
      <c r="BC11" s="216"/>
      <c r="BD11" s="113"/>
      <c r="BE11" s="113"/>
      <c r="BF11" s="113"/>
      <c r="BG11" s="113"/>
      <c r="BH11" s="113"/>
      <c r="BI11" s="113"/>
      <c r="BJ11" s="216"/>
      <c r="BK11" s="113"/>
      <c r="BL11" s="113"/>
      <c r="BM11" s="113"/>
      <c r="BN11" s="113"/>
      <c r="BO11" s="113"/>
      <c r="BP11" s="113"/>
      <c r="BQ11" s="216"/>
      <c r="BR11" s="113"/>
      <c r="BS11" s="242"/>
      <c r="BT11" s="241"/>
      <c r="BU11" s="113"/>
      <c r="BV11" s="113"/>
      <c r="BW11" s="113"/>
      <c r="BX11" s="216"/>
      <c r="BY11" s="242"/>
      <c r="BZ11" s="816"/>
      <c r="CB11" s="314">
        <f t="shared" si="0"/>
        <v>0</v>
      </c>
      <c r="CC11" s="315">
        <f t="shared" si="1"/>
        <v>0</v>
      </c>
      <c r="CD11" s="315">
        <f t="shared" si="2"/>
        <v>0</v>
      </c>
      <c r="CE11" s="316">
        <f t="shared" si="3"/>
        <v>0</v>
      </c>
    </row>
    <row r="12" spans="1:83" ht="17.100000000000001" customHeight="1">
      <c r="A12" s="808">
        <v>3</v>
      </c>
      <c r="B12" s="889" t="s">
        <v>307</v>
      </c>
      <c r="C12" s="372" t="s">
        <v>297</v>
      </c>
      <c r="D12" s="118"/>
      <c r="E12" s="283"/>
      <c r="F12" s="363"/>
      <c r="G12" s="116">
        <v>4</v>
      </c>
      <c r="H12" s="116">
        <v>4</v>
      </c>
      <c r="I12" s="116">
        <v>4</v>
      </c>
      <c r="J12" s="118">
        <v>4</v>
      </c>
      <c r="K12" s="237">
        <v>4</v>
      </c>
      <c r="L12" s="116"/>
      <c r="M12" s="217"/>
      <c r="N12" s="116">
        <v>4</v>
      </c>
      <c r="O12" s="116">
        <v>4</v>
      </c>
      <c r="P12" s="116">
        <v>3</v>
      </c>
      <c r="Q12" s="217"/>
      <c r="R12" s="116">
        <v>2</v>
      </c>
      <c r="S12" s="116"/>
      <c r="T12" s="217"/>
      <c r="U12" s="116">
        <v>4</v>
      </c>
      <c r="V12" s="116">
        <v>2</v>
      </c>
      <c r="W12" s="116">
        <v>4</v>
      </c>
      <c r="X12" s="116">
        <v>4</v>
      </c>
      <c r="Y12" s="116">
        <v>3</v>
      </c>
      <c r="Z12" s="116"/>
      <c r="AA12" s="217"/>
      <c r="AB12" s="217"/>
      <c r="AC12" s="116">
        <v>2</v>
      </c>
      <c r="AD12" s="116"/>
      <c r="AE12" s="116">
        <v>4</v>
      </c>
      <c r="AF12" s="116">
        <v>4</v>
      </c>
      <c r="AG12" s="116"/>
      <c r="AH12" s="217"/>
      <c r="AI12" s="116">
        <v>4</v>
      </c>
      <c r="AJ12" s="116">
        <v>4</v>
      </c>
      <c r="AK12" s="116"/>
      <c r="AL12" s="116">
        <v>4</v>
      </c>
      <c r="AM12" s="116">
        <v>4</v>
      </c>
      <c r="AN12" s="116"/>
      <c r="AO12" s="364"/>
      <c r="AP12" s="237">
        <v>4</v>
      </c>
      <c r="AQ12" s="116">
        <v>4</v>
      </c>
      <c r="AR12" s="116"/>
      <c r="AS12" s="116">
        <v>2</v>
      </c>
      <c r="AT12" s="116"/>
      <c r="AU12" s="116"/>
      <c r="AV12" s="217"/>
      <c r="AW12" s="116">
        <v>4</v>
      </c>
      <c r="AX12" s="116"/>
      <c r="AY12" s="116">
        <v>1</v>
      </c>
      <c r="AZ12" s="116">
        <v>4</v>
      </c>
      <c r="BA12" s="116">
        <v>2</v>
      </c>
      <c r="BB12" s="116"/>
      <c r="BC12" s="217"/>
      <c r="BD12" s="116">
        <v>4</v>
      </c>
      <c r="BE12" s="116">
        <v>4</v>
      </c>
      <c r="BF12" s="116">
        <v>4</v>
      </c>
      <c r="BG12" s="116">
        <v>4</v>
      </c>
      <c r="BH12" s="116"/>
      <c r="BI12" s="116"/>
      <c r="BJ12" s="217"/>
      <c r="BK12" s="116">
        <v>2</v>
      </c>
      <c r="BL12" s="116">
        <v>2</v>
      </c>
      <c r="BM12" s="116"/>
      <c r="BN12" s="116">
        <v>4</v>
      </c>
      <c r="BO12" s="116">
        <v>4</v>
      </c>
      <c r="BP12" s="116"/>
      <c r="BQ12" s="217"/>
      <c r="BR12" s="116"/>
      <c r="BS12" s="238">
        <v>4</v>
      </c>
      <c r="BT12" s="237"/>
      <c r="BU12" s="116">
        <v>4</v>
      </c>
      <c r="BV12" s="116">
        <v>2</v>
      </c>
      <c r="BW12" s="116"/>
      <c r="BX12" s="217"/>
      <c r="BY12" s="238"/>
      <c r="BZ12" s="814"/>
      <c r="CB12" s="317">
        <f t="shared" si="0"/>
        <v>28</v>
      </c>
      <c r="CC12" s="318">
        <f t="shared" si="1"/>
        <v>2</v>
      </c>
      <c r="CD12" s="318">
        <f t="shared" si="2"/>
        <v>8</v>
      </c>
      <c r="CE12" s="319">
        <f t="shared" si="3"/>
        <v>1</v>
      </c>
    </row>
    <row r="13" spans="1:83" ht="17.100000000000001" customHeight="1">
      <c r="A13" s="809"/>
      <c r="B13" s="862"/>
      <c r="C13" s="365" t="s">
        <v>303</v>
      </c>
      <c r="D13" s="111"/>
      <c r="E13" s="285"/>
      <c r="F13" s="366"/>
      <c r="G13" s="109">
        <v>4</v>
      </c>
      <c r="H13" s="109">
        <v>2</v>
      </c>
      <c r="I13" s="109">
        <v>4</v>
      </c>
      <c r="J13" s="118">
        <v>4</v>
      </c>
      <c r="K13" s="239">
        <v>4</v>
      </c>
      <c r="L13" s="109"/>
      <c r="M13" s="215"/>
      <c r="N13" s="109">
        <v>4</v>
      </c>
      <c r="O13" s="109">
        <v>4</v>
      </c>
      <c r="P13" s="109">
        <v>4</v>
      </c>
      <c r="Q13" s="215"/>
      <c r="R13" s="109">
        <v>2</v>
      </c>
      <c r="S13" s="109"/>
      <c r="T13" s="215"/>
      <c r="U13" s="109">
        <v>4</v>
      </c>
      <c r="V13" s="109">
        <v>2</v>
      </c>
      <c r="W13" s="109"/>
      <c r="X13" s="116">
        <v>4</v>
      </c>
      <c r="Y13" s="109">
        <v>4</v>
      </c>
      <c r="Z13" s="109"/>
      <c r="AA13" s="215"/>
      <c r="AB13" s="215"/>
      <c r="AC13" s="109">
        <v>2</v>
      </c>
      <c r="AD13" s="109"/>
      <c r="AE13" s="109">
        <v>2</v>
      </c>
      <c r="AF13" s="109">
        <v>2</v>
      </c>
      <c r="AG13" s="109"/>
      <c r="AH13" s="215"/>
      <c r="AI13" s="109">
        <v>4</v>
      </c>
      <c r="AJ13" s="109"/>
      <c r="AK13" s="109"/>
      <c r="AL13" s="109">
        <v>4</v>
      </c>
      <c r="AM13" s="109">
        <v>4</v>
      </c>
      <c r="AN13" s="109"/>
      <c r="AO13" s="367"/>
      <c r="AP13" s="239">
        <v>4</v>
      </c>
      <c r="AQ13" s="109">
        <v>4</v>
      </c>
      <c r="AR13" s="109">
        <v>2</v>
      </c>
      <c r="AS13" s="116">
        <v>2</v>
      </c>
      <c r="AT13" s="109"/>
      <c r="AU13" s="109"/>
      <c r="AV13" s="215"/>
      <c r="AW13" s="109">
        <v>4</v>
      </c>
      <c r="AX13" s="109"/>
      <c r="AY13" s="109">
        <v>4</v>
      </c>
      <c r="AZ13" s="116">
        <v>4</v>
      </c>
      <c r="BA13" s="109">
        <v>2</v>
      </c>
      <c r="BB13" s="109"/>
      <c r="BC13" s="215"/>
      <c r="BD13" s="109">
        <v>4</v>
      </c>
      <c r="BE13" s="109"/>
      <c r="BF13" s="109">
        <v>2</v>
      </c>
      <c r="BG13" s="116">
        <v>4</v>
      </c>
      <c r="BH13" s="109">
        <v>4</v>
      </c>
      <c r="BI13" s="109"/>
      <c r="BJ13" s="215"/>
      <c r="BK13" s="109">
        <v>2</v>
      </c>
      <c r="BL13" s="109">
        <v>2</v>
      </c>
      <c r="BM13" s="109"/>
      <c r="BN13" s="116">
        <v>4</v>
      </c>
      <c r="BO13" s="109">
        <v>4</v>
      </c>
      <c r="BP13" s="109"/>
      <c r="BQ13" s="215"/>
      <c r="BR13" s="109">
        <v>4</v>
      </c>
      <c r="BS13" s="240"/>
      <c r="BT13" s="239">
        <v>4</v>
      </c>
      <c r="BU13" s="109"/>
      <c r="BV13" s="109"/>
      <c r="BW13" s="109"/>
      <c r="BX13" s="215"/>
      <c r="BY13" s="240"/>
      <c r="BZ13" s="815"/>
      <c r="CB13" s="311">
        <f t="shared" si="0"/>
        <v>25</v>
      </c>
      <c r="CC13" s="312">
        <f t="shared" si="1"/>
        <v>0</v>
      </c>
      <c r="CD13" s="312">
        <f t="shared" si="2"/>
        <v>12</v>
      </c>
      <c r="CE13" s="313">
        <f t="shared" si="3"/>
        <v>0</v>
      </c>
    </row>
    <row r="14" spans="1:83" ht="17.100000000000001" customHeight="1">
      <c r="A14" s="810"/>
      <c r="B14" s="863"/>
      <c r="C14" s="368" t="s">
        <v>304</v>
      </c>
      <c r="D14" s="115"/>
      <c r="E14" s="369"/>
      <c r="F14" s="370"/>
      <c r="G14" s="113"/>
      <c r="H14" s="113"/>
      <c r="I14" s="113"/>
      <c r="J14" s="115"/>
      <c r="K14" s="241"/>
      <c r="L14" s="113"/>
      <c r="M14" s="216"/>
      <c r="N14" s="113"/>
      <c r="O14" s="113"/>
      <c r="P14" s="113"/>
      <c r="Q14" s="216"/>
      <c r="R14" s="113"/>
      <c r="S14" s="113"/>
      <c r="T14" s="216"/>
      <c r="U14" s="113"/>
      <c r="V14" s="113"/>
      <c r="W14" s="113"/>
      <c r="X14" s="113"/>
      <c r="Y14" s="113"/>
      <c r="Z14" s="113"/>
      <c r="AA14" s="216"/>
      <c r="AB14" s="216"/>
      <c r="AC14" s="113"/>
      <c r="AD14" s="113"/>
      <c r="AE14" s="113"/>
      <c r="AF14" s="113"/>
      <c r="AG14" s="113"/>
      <c r="AH14" s="216"/>
      <c r="AI14" s="113"/>
      <c r="AJ14" s="113"/>
      <c r="AK14" s="113"/>
      <c r="AL14" s="113"/>
      <c r="AM14" s="113"/>
      <c r="AN14" s="113"/>
      <c r="AO14" s="371"/>
      <c r="AP14" s="241"/>
      <c r="AQ14" s="113"/>
      <c r="AR14" s="113"/>
      <c r="AS14" s="113"/>
      <c r="AT14" s="113"/>
      <c r="AU14" s="113"/>
      <c r="AV14" s="216"/>
      <c r="AW14" s="113"/>
      <c r="AX14" s="113"/>
      <c r="AY14" s="113"/>
      <c r="AZ14" s="113"/>
      <c r="BA14" s="113"/>
      <c r="BB14" s="113"/>
      <c r="BC14" s="216"/>
      <c r="BD14" s="113"/>
      <c r="BE14" s="113"/>
      <c r="BF14" s="113"/>
      <c r="BG14" s="113"/>
      <c r="BH14" s="113"/>
      <c r="BI14" s="113"/>
      <c r="BJ14" s="216"/>
      <c r="BK14" s="113"/>
      <c r="BL14" s="113"/>
      <c r="BM14" s="113"/>
      <c r="BN14" s="113"/>
      <c r="BO14" s="113"/>
      <c r="BP14" s="113"/>
      <c r="BQ14" s="216"/>
      <c r="BR14" s="113"/>
      <c r="BS14" s="242"/>
      <c r="BT14" s="241"/>
      <c r="BU14" s="113"/>
      <c r="BV14" s="113"/>
      <c r="BW14" s="113"/>
      <c r="BX14" s="216"/>
      <c r="BY14" s="242"/>
      <c r="BZ14" s="816"/>
      <c r="CB14" s="314">
        <f t="shared" si="0"/>
        <v>0</v>
      </c>
      <c r="CC14" s="315">
        <f t="shared" si="1"/>
        <v>0</v>
      </c>
      <c r="CD14" s="315">
        <f t="shared" si="2"/>
        <v>0</v>
      </c>
      <c r="CE14" s="316">
        <f t="shared" si="3"/>
        <v>0</v>
      </c>
    </row>
    <row r="15" spans="1:83" ht="17.100000000000001" customHeight="1">
      <c r="A15" s="858">
        <v>4</v>
      </c>
      <c r="B15" s="896" t="s">
        <v>309</v>
      </c>
      <c r="C15" s="372" t="s">
        <v>297</v>
      </c>
      <c r="D15" s="118"/>
      <c r="E15" s="283"/>
      <c r="F15" s="363"/>
      <c r="G15" s="116">
        <v>2</v>
      </c>
      <c r="H15" s="116">
        <v>2</v>
      </c>
      <c r="I15" s="116"/>
      <c r="J15" s="237">
        <v>2</v>
      </c>
      <c r="K15" s="237">
        <v>2</v>
      </c>
      <c r="L15" s="116"/>
      <c r="M15" s="217"/>
      <c r="N15" s="116">
        <v>2</v>
      </c>
      <c r="O15" s="116">
        <v>2</v>
      </c>
      <c r="P15" s="116"/>
      <c r="Q15" s="217"/>
      <c r="R15" s="116">
        <v>2</v>
      </c>
      <c r="S15" s="116"/>
      <c r="T15" s="217"/>
      <c r="U15" s="116"/>
      <c r="V15" s="116">
        <v>2</v>
      </c>
      <c r="W15" s="116"/>
      <c r="X15" s="116">
        <v>2</v>
      </c>
      <c r="Y15" s="116">
        <v>2</v>
      </c>
      <c r="Z15" s="116"/>
      <c r="AA15" s="217"/>
      <c r="AB15" s="217"/>
      <c r="AC15" s="116">
        <v>2</v>
      </c>
      <c r="AD15" s="116"/>
      <c r="AE15" s="116">
        <v>2</v>
      </c>
      <c r="AF15" s="116">
        <v>2</v>
      </c>
      <c r="AG15" s="116"/>
      <c r="AH15" s="217"/>
      <c r="AI15" s="116"/>
      <c r="AJ15" s="116">
        <v>2</v>
      </c>
      <c r="AK15" s="116"/>
      <c r="AL15" s="116">
        <v>2</v>
      </c>
      <c r="AM15" s="116">
        <v>2</v>
      </c>
      <c r="AN15" s="116"/>
      <c r="AO15" s="364"/>
      <c r="AP15" s="237">
        <v>2</v>
      </c>
      <c r="AQ15" s="116">
        <v>2</v>
      </c>
      <c r="AR15" s="116"/>
      <c r="AS15" s="116">
        <v>2</v>
      </c>
      <c r="AT15" s="116"/>
      <c r="AU15" s="116"/>
      <c r="AV15" s="217"/>
      <c r="AW15" s="116"/>
      <c r="AX15" s="116"/>
      <c r="AY15" s="116"/>
      <c r="AZ15" s="116">
        <v>2</v>
      </c>
      <c r="BA15" s="116">
        <v>2</v>
      </c>
      <c r="BB15" s="116"/>
      <c r="BC15" s="217"/>
      <c r="BD15" s="116"/>
      <c r="BE15" s="116">
        <v>2</v>
      </c>
      <c r="BF15" s="116">
        <v>2</v>
      </c>
      <c r="BG15" s="116">
        <v>2</v>
      </c>
      <c r="BH15" s="116"/>
      <c r="BI15" s="116"/>
      <c r="BJ15" s="217"/>
      <c r="BK15" s="116"/>
      <c r="BL15" s="116">
        <v>2</v>
      </c>
      <c r="BM15" s="116"/>
      <c r="BN15" s="116">
        <v>2</v>
      </c>
      <c r="BO15" s="116">
        <v>2</v>
      </c>
      <c r="BP15" s="116"/>
      <c r="BQ15" s="217"/>
      <c r="BR15" s="116"/>
      <c r="BS15" s="238">
        <v>2</v>
      </c>
      <c r="BT15" s="237"/>
      <c r="BU15" s="116"/>
      <c r="BV15" s="116">
        <v>2</v>
      </c>
      <c r="BW15" s="116"/>
      <c r="BX15" s="217"/>
      <c r="BY15" s="238"/>
      <c r="BZ15" s="814"/>
      <c r="CB15" s="317">
        <f t="shared" si="0"/>
        <v>0</v>
      </c>
      <c r="CC15" s="318">
        <f t="shared" si="1"/>
        <v>0</v>
      </c>
      <c r="CD15" s="318">
        <f t="shared" si="2"/>
        <v>29</v>
      </c>
      <c r="CE15" s="319">
        <f t="shared" si="3"/>
        <v>0</v>
      </c>
    </row>
    <row r="16" spans="1:83" ht="17.100000000000001" customHeight="1">
      <c r="A16" s="859"/>
      <c r="B16" s="897"/>
      <c r="C16" s="365" t="s">
        <v>303</v>
      </c>
      <c r="D16" s="111"/>
      <c r="E16" s="285"/>
      <c r="F16" s="366"/>
      <c r="G16" s="109">
        <v>2</v>
      </c>
      <c r="H16" s="109">
        <v>2</v>
      </c>
      <c r="I16" s="109">
        <v>2</v>
      </c>
      <c r="J16" s="109">
        <v>2</v>
      </c>
      <c r="K16" s="239">
        <v>2</v>
      </c>
      <c r="L16" s="109"/>
      <c r="M16" s="215"/>
      <c r="N16" s="109">
        <v>2</v>
      </c>
      <c r="O16" s="109">
        <v>2</v>
      </c>
      <c r="P16" s="109">
        <v>2</v>
      </c>
      <c r="Q16" s="215"/>
      <c r="R16" s="109">
        <v>2</v>
      </c>
      <c r="S16" s="109"/>
      <c r="T16" s="215"/>
      <c r="U16" s="109">
        <v>2</v>
      </c>
      <c r="V16" s="109">
        <v>2</v>
      </c>
      <c r="W16" s="109"/>
      <c r="X16" s="109">
        <v>2</v>
      </c>
      <c r="Y16" s="109">
        <v>2</v>
      </c>
      <c r="Z16" s="109"/>
      <c r="AA16" s="215"/>
      <c r="AB16" s="215"/>
      <c r="AC16" s="109">
        <v>2</v>
      </c>
      <c r="AD16" s="109"/>
      <c r="AE16" s="109">
        <v>2</v>
      </c>
      <c r="AF16" s="109">
        <v>2</v>
      </c>
      <c r="AG16" s="109"/>
      <c r="AH16" s="215"/>
      <c r="AI16" s="109">
        <v>2</v>
      </c>
      <c r="AJ16" s="109">
        <v>2</v>
      </c>
      <c r="AK16" s="109"/>
      <c r="AL16" s="109">
        <v>2</v>
      </c>
      <c r="AM16" s="109">
        <v>2</v>
      </c>
      <c r="AN16" s="109"/>
      <c r="AO16" s="367"/>
      <c r="AP16" s="239">
        <v>2</v>
      </c>
      <c r="AQ16" s="109">
        <v>2</v>
      </c>
      <c r="AR16" s="109">
        <v>2</v>
      </c>
      <c r="AS16" s="116">
        <v>2</v>
      </c>
      <c r="AT16" s="109"/>
      <c r="AU16" s="109"/>
      <c r="AV16" s="215"/>
      <c r="AW16" s="109">
        <v>2</v>
      </c>
      <c r="AX16" s="109"/>
      <c r="AY16" s="109">
        <v>2</v>
      </c>
      <c r="AZ16" s="109">
        <v>2</v>
      </c>
      <c r="BA16" s="109">
        <v>2</v>
      </c>
      <c r="BB16" s="109"/>
      <c r="BC16" s="215"/>
      <c r="BD16" s="109">
        <v>2</v>
      </c>
      <c r="BE16" s="109">
        <v>2</v>
      </c>
      <c r="BF16" s="109">
        <v>2</v>
      </c>
      <c r="BG16" s="109">
        <v>2</v>
      </c>
      <c r="BH16" s="109">
        <v>2</v>
      </c>
      <c r="BI16" s="109"/>
      <c r="BJ16" s="215"/>
      <c r="BK16" s="109">
        <v>2</v>
      </c>
      <c r="BL16" s="109">
        <v>2</v>
      </c>
      <c r="BM16" s="109"/>
      <c r="BN16" s="109">
        <v>2</v>
      </c>
      <c r="BO16" s="109">
        <v>2</v>
      </c>
      <c r="BP16" s="109"/>
      <c r="BQ16" s="215"/>
      <c r="BR16" s="109">
        <v>2</v>
      </c>
      <c r="BS16" s="240"/>
      <c r="BT16" s="239">
        <v>2</v>
      </c>
      <c r="BU16" s="109"/>
      <c r="BV16" s="109"/>
      <c r="BW16" s="109"/>
      <c r="BX16" s="215"/>
      <c r="BY16" s="240"/>
      <c r="BZ16" s="815"/>
      <c r="CB16" s="311">
        <f t="shared" si="0"/>
        <v>0</v>
      </c>
      <c r="CC16" s="312">
        <f t="shared" si="1"/>
        <v>0</v>
      </c>
      <c r="CD16" s="312">
        <f t="shared" si="2"/>
        <v>39</v>
      </c>
      <c r="CE16" s="313">
        <f t="shared" si="3"/>
        <v>0</v>
      </c>
    </row>
    <row r="17" spans="1:83" ht="17.100000000000001" customHeight="1">
      <c r="A17" s="860"/>
      <c r="B17" s="898"/>
      <c r="C17" s="368" t="s">
        <v>304</v>
      </c>
      <c r="D17" s="115"/>
      <c r="E17" s="369"/>
      <c r="F17" s="370"/>
      <c r="G17" s="113"/>
      <c r="H17" s="113"/>
      <c r="I17" s="113"/>
      <c r="J17" s="115"/>
      <c r="K17" s="241"/>
      <c r="L17" s="113"/>
      <c r="M17" s="216"/>
      <c r="N17" s="113"/>
      <c r="O17" s="113"/>
      <c r="P17" s="113"/>
      <c r="Q17" s="216"/>
      <c r="R17" s="113"/>
      <c r="S17" s="113"/>
      <c r="T17" s="216"/>
      <c r="U17" s="113"/>
      <c r="V17" s="113"/>
      <c r="W17" s="113"/>
      <c r="X17" s="113"/>
      <c r="Y17" s="113"/>
      <c r="Z17" s="113"/>
      <c r="AA17" s="216"/>
      <c r="AB17" s="216"/>
      <c r="AC17" s="113"/>
      <c r="AD17" s="113"/>
      <c r="AE17" s="113"/>
      <c r="AF17" s="113"/>
      <c r="AG17" s="113"/>
      <c r="AH17" s="216"/>
      <c r="AI17" s="113"/>
      <c r="AJ17" s="113"/>
      <c r="AK17" s="113"/>
      <c r="AL17" s="113"/>
      <c r="AM17" s="113"/>
      <c r="AN17" s="113"/>
      <c r="AO17" s="371"/>
      <c r="AP17" s="241"/>
      <c r="AQ17" s="113"/>
      <c r="AR17" s="113"/>
      <c r="AS17" s="113"/>
      <c r="AT17" s="113"/>
      <c r="AU17" s="113"/>
      <c r="AV17" s="216"/>
      <c r="AW17" s="113"/>
      <c r="AX17" s="113"/>
      <c r="AY17" s="113"/>
      <c r="AZ17" s="113"/>
      <c r="BA17" s="113"/>
      <c r="BB17" s="113"/>
      <c r="BC17" s="216"/>
      <c r="BD17" s="113"/>
      <c r="BE17" s="113"/>
      <c r="BF17" s="113"/>
      <c r="BG17" s="113"/>
      <c r="BH17" s="113"/>
      <c r="BI17" s="113"/>
      <c r="BJ17" s="216"/>
      <c r="BK17" s="113"/>
      <c r="BL17" s="113"/>
      <c r="BM17" s="113"/>
      <c r="BN17" s="113"/>
      <c r="BO17" s="113"/>
      <c r="BP17" s="113"/>
      <c r="BQ17" s="216"/>
      <c r="BR17" s="113"/>
      <c r="BS17" s="242"/>
      <c r="BT17" s="241"/>
      <c r="BU17" s="113"/>
      <c r="BV17" s="113"/>
      <c r="BW17" s="113"/>
      <c r="BX17" s="216"/>
      <c r="BY17" s="242"/>
      <c r="BZ17" s="816"/>
      <c r="CB17" s="314">
        <f t="shared" si="0"/>
        <v>0</v>
      </c>
      <c r="CC17" s="315">
        <f t="shared" si="1"/>
        <v>0</v>
      </c>
      <c r="CD17" s="315">
        <f t="shared" si="2"/>
        <v>0</v>
      </c>
      <c r="CE17" s="316">
        <f t="shared" si="3"/>
        <v>0</v>
      </c>
    </row>
    <row r="18" spans="1:83" ht="17.100000000000001" customHeight="1">
      <c r="A18" s="808">
        <v>5</v>
      </c>
      <c r="B18" s="889" t="s">
        <v>310</v>
      </c>
      <c r="C18" s="372" t="s">
        <v>297</v>
      </c>
      <c r="D18" s="118"/>
      <c r="E18" s="283"/>
      <c r="F18" s="363"/>
      <c r="G18" s="116">
        <v>4</v>
      </c>
      <c r="H18" s="116">
        <v>4</v>
      </c>
      <c r="I18" s="116">
        <v>3</v>
      </c>
      <c r="J18" s="118">
        <v>4</v>
      </c>
      <c r="K18" s="237">
        <v>4</v>
      </c>
      <c r="L18" s="116"/>
      <c r="M18" s="217"/>
      <c r="N18" s="116">
        <v>4</v>
      </c>
      <c r="O18" s="116">
        <v>4</v>
      </c>
      <c r="P18" s="116">
        <v>4</v>
      </c>
      <c r="Q18" s="217"/>
      <c r="R18" s="116">
        <v>3</v>
      </c>
      <c r="S18" s="116"/>
      <c r="T18" s="217"/>
      <c r="U18" s="116">
        <v>4</v>
      </c>
      <c r="V18" s="116">
        <v>4</v>
      </c>
      <c r="W18" s="116">
        <v>4</v>
      </c>
      <c r="X18" s="116">
        <v>4</v>
      </c>
      <c r="Y18" s="116">
        <v>4</v>
      </c>
      <c r="Z18" s="116"/>
      <c r="AA18" s="217"/>
      <c r="AB18" s="217"/>
      <c r="AC18" s="116">
        <v>4</v>
      </c>
      <c r="AD18" s="116"/>
      <c r="AE18" s="116">
        <v>3</v>
      </c>
      <c r="AF18" s="116">
        <v>3</v>
      </c>
      <c r="AG18" s="116"/>
      <c r="AH18" s="217"/>
      <c r="AI18" s="116">
        <v>4</v>
      </c>
      <c r="AJ18" s="116">
        <v>4</v>
      </c>
      <c r="AK18" s="116"/>
      <c r="AL18" s="116">
        <v>4</v>
      </c>
      <c r="AM18" s="116">
        <v>3</v>
      </c>
      <c r="AN18" s="116"/>
      <c r="AO18" s="364"/>
      <c r="AP18" s="237">
        <v>3</v>
      </c>
      <c r="AQ18" s="116">
        <v>4</v>
      </c>
      <c r="AR18" s="116"/>
      <c r="AS18" s="116">
        <v>4</v>
      </c>
      <c r="AT18" s="116"/>
      <c r="AU18" s="116"/>
      <c r="AV18" s="217"/>
      <c r="AW18" s="116">
        <v>3</v>
      </c>
      <c r="AX18" s="116"/>
      <c r="AY18" s="116">
        <v>4</v>
      </c>
      <c r="AZ18" s="116">
        <v>2</v>
      </c>
      <c r="BA18" s="116">
        <v>4</v>
      </c>
      <c r="BB18" s="116"/>
      <c r="BC18" s="217"/>
      <c r="BD18" s="116">
        <v>4</v>
      </c>
      <c r="BE18" s="116">
        <v>4</v>
      </c>
      <c r="BF18" s="116">
        <v>4</v>
      </c>
      <c r="BG18" s="116">
        <v>4</v>
      </c>
      <c r="BH18" s="116"/>
      <c r="BI18" s="116"/>
      <c r="BJ18" s="217"/>
      <c r="BK18" s="116">
        <v>4</v>
      </c>
      <c r="BL18" s="116">
        <v>3</v>
      </c>
      <c r="BM18" s="116"/>
      <c r="BN18" s="116">
        <v>4</v>
      </c>
      <c r="BO18" s="116">
        <v>2</v>
      </c>
      <c r="BP18" s="116"/>
      <c r="BQ18" s="217"/>
      <c r="BR18" s="116"/>
      <c r="BS18" s="238">
        <v>2</v>
      </c>
      <c r="BT18" s="237"/>
      <c r="BU18" s="116">
        <v>4</v>
      </c>
      <c r="BV18" s="116">
        <v>3</v>
      </c>
      <c r="BW18" s="116"/>
      <c r="BX18" s="217"/>
      <c r="BY18" s="238"/>
      <c r="BZ18" s="814"/>
      <c r="CB18" s="317">
        <f t="shared" si="0"/>
        <v>27</v>
      </c>
      <c r="CC18" s="318">
        <f t="shared" si="1"/>
        <v>9</v>
      </c>
      <c r="CD18" s="318">
        <f t="shared" si="2"/>
        <v>3</v>
      </c>
      <c r="CE18" s="319">
        <f t="shared" si="3"/>
        <v>0</v>
      </c>
    </row>
    <row r="19" spans="1:83" ht="17.100000000000001" customHeight="1">
      <c r="A19" s="809"/>
      <c r="B19" s="862"/>
      <c r="C19" s="365" t="s">
        <v>303</v>
      </c>
      <c r="D19" s="111"/>
      <c r="E19" s="285"/>
      <c r="F19" s="366"/>
      <c r="G19" s="109">
        <v>4</v>
      </c>
      <c r="H19" s="109">
        <v>1</v>
      </c>
      <c r="I19" s="109">
        <v>4</v>
      </c>
      <c r="J19" s="118">
        <v>2</v>
      </c>
      <c r="K19" s="239">
        <v>4</v>
      </c>
      <c r="L19" s="109"/>
      <c r="M19" s="215"/>
      <c r="N19" s="109">
        <v>4</v>
      </c>
      <c r="O19" s="109">
        <v>4</v>
      </c>
      <c r="P19" s="109">
        <v>4</v>
      </c>
      <c r="Q19" s="215"/>
      <c r="R19" s="109">
        <v>4</v>
      </c>
      <c r="S19" s="109"/>
      <c r="T19" s="215"/>
      <c r="U19" s="109">
        <v>4</v>
      </c>
      <c r="V19" s="109">
        <v>4</v>
      </c>
      <c r="W19" s="109"/>
      <c r="X19" s="109">
        <v>4</v>
      </c>
      <c r="Y19" s="109">
        <v>4</v>
      </c>
      <c r="Z19" s="109"/>
      <c r="AA19" s="215"/>
      <c r="AB19" s="215"/>
      <c r="AC19" s="109">
        <v>4</v>
      </c>
      <c r="AD19" s="109"/>
      <c r="AE19" s="109">
        <v>4</v>
      </c>
      <c r="AF19" s="109">
        <v>4</v>
      </c>
      <c r="AG19" s="109"/>
      <c r="AH19" s="215"/>
      <c r="AI19" s="109">
        <v>4</v>
      </c>
      <c r="AJ19" s="109"/>
      <c r="AK19" s="109"/>
      <c r="AL19" s="109">
        <v>4</v>
      </c>
      <c r="AM19" s="109">
        <v>4</v>
      </c>
      <c r="AN19" s="109"/>
      <c r="AO19" s="367"/>
      <c r="AP19" s="239">
        <v>4</v>
      </c>
      <c r="AQ19" s="109">
        <v>4</v>
      </c>
      <c r="AR19" s="109">
        <v>4</v>
      </c>
      <c r="AS19" s="116">
        <v>4</v>
      </c>
      <c r="AT19" s="109"/>
      <c r="AU19" s="109"/>
      <c r="AV19" s="215"/>
      <c r="AW19" s="109">
        <v>4</v>
      </c>
      <c r="AX19" s="109"/>
      <c r="AY19" s="109">
        <v>4</v>
      </c>
      <c r="AZ19" s="116">
        <v>2</v>
      </c>
      <c r="BA19" s="109">
        <v>4</v>
      </c>
      <c r="BB19" s="109"/>
      <c r="BC19" s="215"/>
      <c r="BD19" s="109">
        <v>4</v>
      </c>
      <c r="BE19" s="109"/>
      <c r="BF19" s="109">
        <v>4</v>
      </c>
      <c r="BG19" s="116">
        <v>4</v>
      </c>
      <c r="BH19" s="109">
        <v>4</v>
      </c>
      <c r="BI19" s="109"/>
      <c r="BJ19" s="215"/>
      <c r="BK19" s="109">
        <v>4</v>
      </c>
      <c r="BL19" s="109">
        <v>4</v>
      </c>
      <c r="BM19" s="109"/>
      <c r="BN19" s="116">
        <v>4</v>
      </c>
      <c r="BO19" s="109">
        <v>4</v>
      </c>
      <c r="BP19" s="109"/>
      <c r="BQ19" s="215"/>
      <c r="BR19" s="109">
        <v>4</v>
      </c>
      <c r="BS19" s="240"/>
      <c r="BT19" s="239">
        <v>4</v>
      </c>
      <c r="BU19" s="109"/>
      <c r="BV19" s="109"/>
      <c r="BW19" s="109"/>
      <c r="BX19" s="215"/>
      <c r="BY19" s="240"/>
      <c r="BZ19" s="815"/>
      <c r="CB19" s="311">
        <f t="shared" si="0"/>
        <v>34</v>
      </c>
      <c r="CC19" s="312">
        <f t="shared" si="1"/>
        <v>0</v>
      </c>
      <c r="CD19" s="312">
        <f t="shared" si="2"/>
        <v>2</v>
      </c>
      <c r="CE19" s="313">
        <f t="shared" si="3"/>
        <v>1</v>
      </c>
    </row>
    <row r="20" spans="1:83" ht="17.100000000000001" customHeight="1">
      <c r="A20" s="810"/>
      <c r="B20" s="863"/>
      <c r="C20" s="368" t="s">
        <v>304</v>
      </c>
      <c r="D20" s="115"/>
      <c r="E20" s="369"/>
      <c r="F20" s="370"/>
      <c r="G20" s="113"/>
      <c r="H20" s="113"/>
      <c r="I20" s="113"/>
      <c r="J20" s="115"/>
      <c r="K20" s="241"/>
      <c r="L20" s="113"/>
      <c r="M20" s="216"/>
      <c r="N20" s="113"/>
      <c r="O20" s="113"/>
      <c r="P20" s="113"/>
      <c r="Q20" s="216"/>
      <c r="R20" s="113"/>
      <c r="S20" s="113"/>
      <c r="T20" s="216"/>
      <c r="U20" s="113"/>
      <c r="V20" s="113"/>
      <c r="W20" s="113"/>
      <c r="X20" s="113"/>
      <c r="Y20" s="113"/>
      <c r="Z20" s="113"/>
      <c r="AA20" s="216"/>
      <c r="AB20" s="216"/>
      <c r="AC20" s="113"/>
      <c r="AD20" s="113"/>
      <c r="AE20" s="113"/>
      <c r="AF20" s="113"/>
      <c r="AG20" s="113"/>
      <c r="AH20" s="216"/>
      <c r="AI20" s="113"/>
      <c r="AJ20" s="113"/>
      <c r="AK20" s="113"/>
      <c r="AL20" s="113"/>
      <c r="AM20" s="113"/>
      <c r="AN20" s="113"/>
      <c r="AO20" s="371"/>
      <c r="AP20" s="241"/>
      <c r="AQ20" s="113"/>
      <c r="AR20" s="113"/>
      <c r="AS20" s="113"/>
      <c r="AT20" s="113"/>
      <c r="AU20" s="113"/>
      <c r="AV20" s="216"/>
      <c r="AW20" s="113"/>
      <c r="AX20" s="113"/>
      <c r="AY20" s="113"/>
      <c r="AZ20" s="113"/>
      <c r="BA20" s="113"/>
      <c r="BB20" s="113"/>
      <c r="BC20" s="216"/>
      <c r="BD20" s="113"/>
      <c r="BE20" s="113"/>
      <c r="BF20" s="113"/>
      <c r="BG20" s="113"/>
      <c r="BH20" s="113"/>
      <c r="BI20" s="113"/>
      <c r="BJ20" s="216"/>
      <c r="BK20" s="113"/>
      <c r="BL20" s="113"/>
      <c r="BM20" s="113"/>
      <c r="BN20" s="113"/>
      <c r="BO20" s="113"/>
      <c r="BP20" s="113"/>
      <c r="BQ20" s="216"/>
      <c r="BR20" s="113"/>
      <c r="BS20" s="242"/>
      <c r="BT20" s="241"/>
      <c r="BU20" s="113"/>
      <c r="BV20" s="113"/>
      <c r="BW20" s="113"/>
      <c r="BX20" s="216"/>
      <c r="BY20" s="242"/>
      <c r="BZ20" s="816"/>
      <c r="CB20" s="314">
        <f t="shared" si="0"/>
        <v>0</v>
      </c>
      <c r="CC20" s="315">
        <f t="shared" si="1"/>
        <v>0</v>
      </c>
      <c r="CD20" s="315">
        <f t="shared" si="2"/>
        <v>0</v>
      </c>
      <c r="CE20" s="316">
        <f t="shared" si="3"/>
        <v>0</v>
      </c>
    </row>
    <row r="21" spans="1:83" ht="17.100000000000001" customHeight="1">
      <c r="A21" s="808">
        <v>6</v>
      </c>
      <c r="B21" s="889" t="s">
        <v>311</v>
      </c>
      <c r="C21" s="372" t="s">
        <v>297</v>
      </c>
      <c r="D21" s="118"/>
      <c r="E21" s="283"/>
      <c r="F21" s="363"/>
      <c r="G21" s="116">
        <v>4</v>
      </c>
      <c r="H21" s="116">
        <v>4</v>
      </c>
      <c r="I21" s="116">
        <v>4</v>
      </c>
      <c r="J21" s="118">
        <v>4</v>
      </c>
      <c r="K21" s="237">
        <v>3</v>
      </c>
      <c r="L21" s="116"/>
      <c r="M21" s="217"/>
      <c r="N21" s="116">
        <v>4</v>
      </c>
      <c r="O21" s="116">
        <v>2</v>
      </c>
      <c r="P21" s="116">
        <v>1</v>
      </c>
      <c r="Q21" s="217"/>
      <c r="R21" s="116">
        <v>4</v>
      </c>
      <c r="S21" s="116"/>
      <c r="T21" s="217"/>
      <c r="U21" s="116">
        <v>4</v>
      </c>
      <c r="V21" s="116">
        <v>4</v>
      </c>
      <c r="W21" s="116">
        <v>4</v>
      </c>
      <c r="X21" s="116">
        <v>4</v>
      </c>
      <c r="Y21" s="116">
        <v>4</v>
      </c>
      <c r="Z21" s="116"/>
      <c r="AA21" s="217"/>
      <c r="AB21" s="217"/>
      <c r="AC21" s="116">
        <v>4</v>
      </c>
      <c r="AD21" s="116"/>
      <c r="AE21" s="116">
        <v>4</v>
      </c>
      <c r="AF21" s="116">
        <v>4</v>
      </c>
      <c r="AG21" s="116"/>
      <c r="AH21" s="217"/>
      <c r="AI21" s="116">
        <v>4</v>
      </c>
      <c r="AJ21" s="116">
        <v>4</v>
      </c>
      <c r="AK21" s="116"/>
      <c r="AL21" s="116">
        <v>4</v>
      </c>
      <c r="AM21" s="116">
        <v>4</v>
      </c>
      <c r="AN21" s="116"/>
      <c r="AO21" s="364"/>
      <c r="AP21" s="237">
        <v>4</v>
      </c>
      <c r="AQ21" s="116">
        <v>4</v>
      </c>
      <c r="AR21" s="116"/>
      <c r="AS21" s="116">
        <v>4</v>
      </c>
      <c r="AT21" s="116"/>
      <c r="AU21" s="116"/>
      <c r="AV21" s="217"/>
      <c r="AW21" s="116">
        <v>3</v>
      </c>
      <c r="AX21" s="116"/>
      <c r="AY21" s="116">
        <v>4</v>
      </c>
      <c r="AZ21" s="116">
        <v>4</v>
      </c>
      <c r="BA21" s="116">
        <v>4</v>
      </c>
      <c r="BB21" s="116"/>
      <c r="BC21" s="217"/>
      <c r="BD21" s="116">
        <v>4</v>
      </c>
      <c r="BE21" s="116">
        <v>4</v>
      </c>
      <c r="BF21" s="116">
        <v>4</v>
      </c>
      <c r="BG21" s="116">
        <v>4</v>
      </c>
      <c r="BH21" s="116"/>
      <c r="BI21" s="116"/>
      <c r="BJ21" s="217"/>
      <c r="BK21" s="116">
        <v>2</v>
      </c>
      <c r="BL21" s="116">
        <v>4</v>
      </c>
      <c r="BM21" s="116"/>
      <c r="BN21" s="116">
        <v>4</v>
      </c>
      <c r="BO21" s="116">
        <v>4</v>
      </c>
      <c r="BP21" s="116"/>
      <c r="BQ21" s="217"/>
      <c r="BR21" s="116"/>
      <c r="BS21" s="238">
        <v>4</v>
      </c>
      <c r="BT21" s="237"/>
      <c r="BU21" s="116">
        <v>4</v>
      </c>
      <c r="BV21" s="116">
        <v>4</v>
      </c>
      <c r="BW21" s="116"/>
      <c r="BX21" s="217"/>
      <c r="BY21" s="238"/>
      <c r="BZ21" s="814"/>
      <c r="CB21" s="317">
        <f t="shared" si="0"/>
        <v>34</v>
      </c>
      <c r="CC21" s="318">
        <f t="shared" si="1"/>
        <v>2</v>
      </c>
      <c r="CD21" s="318">
        <f t="shared" si="2"/>
        <v>2</v>
      </c>
      <c r="CE21" s="319">
        <f t="shared" si="3"/>
        <v>1</v>
      </c>
    </row>
    <row r="22" spans="1:83" ht="17.100000000000001" customHeight="1">
      <c r="A22" s="809"/>
      <c r="B22" s="862"/>
      <c r="C22" s="365" t="s">
        <v>303</v>
      </c>
      <c r="D22" s="111"/>
      <c r="E22" s="285"/>
      <c r="F22" s="366"/>
      <c r="G22" s="109">
        <v>4</v>
      </c>
      <c r="H22" s="109">
        <v>4</v>
      </c>
      <c r="I22" s="109">
        <v>4</v>
      </c>
      <c r="J22" s="118">
        <v>4</v>
      </c>
      <c r="K22" s="239">
        <v>4</v>
      </c>
      <c r="L22" s="109"/>
      <c r="M22" s="215"/>
      <c r="N22" s="109">
        <v>4</v>
      </c>
      <c r="O22" s="109">
        <v>2</v>
      </c>
      <c r="P22" s="109">
        <v>1</v>
      </c>
      <c r="Q22" s="215"/>
      <c r="R22" s="109">
        <v>4</v>
      </c>
      <c r="S22" s="109"/>
      <c r="T22" s="215"/>
      <c r="U22" s="109">
        <v>4</v>
      </c>
      <c r="V22" s="109"/>
      <c r="W22" s="109"/>
      <c r="X22" s="109">
        <v>4</v>
      </c>
      <c r="Y22" s="109">
        <v>4</v>
      </c>
      <c r="Z22" s="109"/>
      <c r="AA22" s="215"/>
      <c r="AB22" s="215"/>
      <c r="AC22" s="109">
        <v>4</v>
      </c>
      <c r="AD22" s="109"/>
      <c r="AE22" s="109">
        <v>4</v>
      </c>
      <c r="AF22" s="109">
        <v>4</v>
      </c>
      <c r="AG22" s="109"/>
      <c r="AH22" s="215"/>
      <c r="AI22" s="109">
        <v>4</v>
      </c>
      <c r="AJ22" s="109"/>
      <c r="AK22" s="109"/>
      <c r="AL22" s="109">
        <v>4</v>
      </c>
      <c r="AM22" s="109">
        <v>4</v>
      </c>
      <c r="AN22" s="109"/>
      <c r="AO22" s="367"/>
      <c r="AP22" s="239">
        <v>4</v>
      </c>
      <c r="AQ22" s="109">
        <v>4</v>
      </c>
      <c r="AR22" s="109">
        <v>4</v>
      </c>
      <c r="AS22" s="116">
        <v>4</v>
      </c>
      <c r="AT22" s="109"/>
      <c r="AU22" s="109"/>
      <c r="AV22" s="215"/>
      <c r="AW22" s="109">
        <v>4</v>
      </c>
      <c r="AX22" s="109"/>
      <c r="AY22" s="109">
        <v>4</v>
      </c>
      <c r="AZ22" s="109">
        <v>4</v>
      </c>
      <c r="BA22" s="109">
        <v>4</v>
      </c>
      <c r="BB22" s="109"/>
      <c r="BC22" s="215"/>
      <c r="BD22" s="109">
        <v>4</v>
      </c>
      <c r="BE22" s="109"/>
      <c r="BF22" s="109">
        <v>4</v>
      </c>
      <c r="BG22" s="116">
        <v>4</v>
      </c>
      <c r="BH22" s="109">
        <v>4</v>
      </c>
      <c r="BI22" s="109"/>
      <c r="BJ22" s="215"/>
      <c r="BK22" s="109">
        <v>2</v>
      </c>
      <c r="BL22" s="109">
        <v>4</v>
      </c>
      <c r="BM22" s="109"/>
      <c r="BN22" s="109">
        <v>4</v>
      </c>
      <c r="BO22" s="109">
        <v>4</v>
      </c>
      <c r="BP22" s="109"/>
      <c r="BQ22" s="215"/>
      <c r="BR22" s="109">
        <v>4</v>
      </c>
      <c r="BS22" s="240"/>
      <c r="BT22" s="239">
        <v>4</v>
      </c>
      <c r="BU22" s="109"/>
      <c r="BV22" s="109"/>
      <c r="BW22" s="109"/>
      <c r="BX22" s="215"/>
      <c r="BY22" s="240"/>
      <c r="BZ22" s="815"/>
      <c r="CB22" s="311">
        <f t="shared" si="0"/>
        <v>33</v>
      </c>
      <c r="CC22" s="312">
        <f t="shared" si="1"/>
        <v>0</v>
      </c>
      <c r="CD22" s="312">
        <f t="shared" si="2"/>
        <v>2</v>
      </c>
      <c r="CE22" s="313">
        <f t="shared" si="3"/>
        <v>1</v>
      </c>
    </row>
    <row r="23" spans="1:83" ht="17.100000000000001" customHeight="1">
      <c r="A23" s="810"/>
      <c r="B23" s="863"/>
      <c r="C23" s="368" t="s">
        <v>304</v>
      </c>
      <c r="D23" s="115"/>
      <c r="E23" s="369"/>
      <c r="F23" s="370"/>
      <c r="G23" s="113"/>
      <c r="H23" s="113"/>
      <c r="I23" s="113"/>
      <c r="J23" s="115"/>
      <c r="K23" s="241"/>
      <c r="L23" s="113"/>
      <c r="M23" s="216"/>
      <c r="N23" s="113"/>
      <c r="O23" s="113"/>
      <c r="P23" s="113"/>
      <c r="Q23" s="216"/>
      <c r="R23" s="113"/>
      <c r="S23" s="113"/>
      <c r="T23" s="216"/>
      <c r="U23" s="113"/>
      <c r="V23" s="113"/>
      <c r="W23" s="113"/>
      <c r="X23" s="109"/>
      <c r="Y23" s="113"/>
      <c r="Z23" s="113"/>
      <c r="AA23" s="216"/>
      <c r="AB23" s="216"/>
      <c r="AC23" s="113"/>
      <c r="AD23" s="113"/>
      <c r="AE23" s="113"/>
      <c r="AF23" s="113"/>
      <c r="AG23" s="113"/>
      <c r="AH23" s="216"/>
      <c r="AI23" s="113"/>
      <c r="AJ23" s="113"/>
      <c r="AK23" s="113"/>
      <c r="AL23" s="113"/>
      <c r="AM23" s="113"/>
      <c r="AN23" s="113"/>
      <c r="AO23" s="371"/>
      <c r="AP23" s="241"/>
      <c r="AQ23" s="113"/>
      <c r="AR23" s="113"/>
      <c r="AS23" s="113"/>
      <c r="AT23" s="113"/>
      <c r="AU23" s="113"/>
      <c r="AV23" s="216"/>
      <c r="AW23" s="113"/>
      <c r="AX23" s="113"/>
      <c r="AY23" s="113"/>
      <c r="AZ23" s="113"/>
      <c r="BA23" s="113"/>
      <c r="BB23" s="113"/>
      <c r="BC23" s="216"/>
      <c r="BD23" s="113"/>
      <c r="BE23" s="113"/>
      <c r="BF23" s="113"/>
      <c r="BG23" s="113"/>
      <c r="BH23" s="113"/>
      <c r="BI23" s="113"/>
      <c r="BJ23" s="216"/>
      <c r="BK23" s="113"/>
      <c r="BL23" s="113"/>
      <c r="BM23" s="113"/>
      <c r="BN23" s="113"/>
      <c r="BO23" s="113"/>
      <c r="BP23" s="113"/>
      <c r="BQ23" s="216"/>
      <c r="BR23" s="113"/>
      <c r="BS23" s="242"/>
      <c r="BT23" s="241"/>
      <c r="BU23" s="113"/>
      <c r="BV23" s="113"/>
      <c r="BW23" s="113"/>
      <c r="BX23" s="216"/>
      <c r="BY23" s="242"/>
      <c r="BZ23" s="816"/>
      <c r="CB23" s="314">
        <f t="shared" si="0"/>
        <v>0</v>
      </c>
      <c r="CC23" s="315">
        <f t="shared" si="1"/>
        <v>0</v>
      </c>
      <c r="CD23" s="315">
        <f t="shared" si="2"/>
        <v>0</v>
      </c>
      <c r="CE23" s="316">
        <f t="shared" si="3"/>
        <v>0</v>
      </c>
    </row>
    <row r="24" spans="1:83" ht="17.100000000000001" customHeight="1">
      <c r="A24" s="808">
        <v>7</v>
      </c>
      <c r="B24" s="889" t="s">
        <v>312</v>
      </c>
      <c r="C24" s="372" t="s">
        <v>297</v>
      </c>
      <c r="D24" s="118"/>
      <c r="E24" s="283"/>
      <c r="F24" s="363"/>
      <c r="G24" s="116">
        <v>4</v>
      </c>
      <c r="H24" s="116">
        <v>4</v>
      </c>
      <c r="I24" s="116">
        <v>4</v>
      </c>
      <c r="J24" s="118">
        <v>4</v>
      </c>
      <c r="K24" s="237">
        <v>4</v>
      </c>
      <c r="L24" s="116"/>
      <c r="M24" s="217"/>
      <c r="N24" s="116">
        <v>4</v>
      </c>
      <c r="O24" s="116">
        <v>2</v>
      </c>
      <c r="P24" s="116">
        <v>4</v>
      </c>
      <c r="Q24" s="217"/>
      <c r="R24" s="116">
        <v>3</v>
      </c>
      <c r="S24" s="116"/>
      <c r="T24" s="217"/>
      <c r="U24" s="116">
        <v>4</v>
      </c>
      <c r="V24" s="116">
        <v>4</v>
      </c>
      <c r="W24" s="116">
        <v>2</v>
      </c>
      <c r="X24" s="116">
        <v>4</v>
      </c>
      <c r="Y24" s="116">
        <v>3</v>
      </c>
      <c r="Z24" s="116"/>
      <c r="AA24" s="217"/>
      <c r="AB24" s="217"/>
      <c r="AC24" s="116">
        <v>4</v>
      </c>
      <c r="AD24" s="116"/>
      <c r="AE24" s="116">
        <v>4</v>
      </c>
      <c r="AF24" s="116">
        <v>4</v>
      </c>
      <c r="AG24" s="116"/>
      <c r="AH24" s="217"/>
      <c r="AI24" s="116">
        <v>4</v>
      </c>
      <c r="AJ24" s="116">
        <v>4</v>
      </c>
      <c r="AK24" s="116"/>
      <c r="AL24" s="116">
        <v>4</v>
      </c>
      <c r="AM24" s="116">
        <v>4</v>
      </c>
      <c r="AN24" s="116"/>
      <c r="AO24" s="364"/>
      <c r="AP24" s="237">
        <v>4</v>
      </c>
      <c r="AQ24" s="116">
        <v>4</v>
      </c>
      <c r="AR24" s="116"/>
      <c r="AS24" s="116">
        <v>4</v>
      </c>
      <c r="AT24" s="116"/>
      <c r="AU24" s="116"/>
      <c r="AV24" s="217"/>
      <c r="AW24" s="116">
        <v>4</v>
      </c>
      <c r="AX24" s="116"/>
      <c r="AY24" s="116">
        <v>4</v>
      </c>
      <c r="AZ24" s="116">
        <v>4</v>
      </c>
      <c r="BA24" s="116">
        <v>4</v>
      </c>
      <c r="BB24" s="116"/>
      <c r="BC24" s="217"/>
      <c r="BD24" s="116">
        <v>2</v>
      </c>
      <c r="BE24" s="116">
        <v>4</v>
      </c>
      <c r="BF24" s="116">
        <v>1</v>
      </c>
      <c r="BG24" s="116">
        <v>4</v>
      </c>
      <c r="BH24" s="116"/>
      <c r="BI24" s="116"/>
      <c r="BJ24" s="217"/>
      <c r="BK24" s="116">
        <v>4</v>
      </c>
      <c r="BL24" s="116">
        <v>4</v>
      </c>
      <c r="BM24" s="116"/>
      <c r="BN24" s="116">
        <v>4</v>
      </c>
      <c r="BO24" s="116">
        <v>2</v>
      </c>
      <c r="BP24" s="116"/>
      <c r="BQ24" s="217"/>
      <c r="BR24" s="116"/>
      <c r="BS24" s="238">
        <v>4</v>
      </c>
      <c r="BT24" s="237"/>
      <c r="BU24" s="109">
        <v>4</v>
      </c>
      <c r="BV24" s="116">
        <v>3</v>
      </c>
      <c r="BW24" s="116"/>
      <c r="BX24" s="217"/>
      <c r="BY24" s="238"/>
      <c r="BZ24" s="814"/>
      <c r="CB24" s="317">
        <f t="shared" si="0"/>
        <v>31</v>
      </c>
      <c r="CC24" s="318">
        <f t="shared" si="1"/>
        <v>3</v>
      </c>
      <c r="CD24" s="318">
        <f t="shared" si="2"/>
        <v>4</v>
      </c>
      <c r="CE24" s="319">
        <f t="shared" si="3"/>
        <v>1</v>
      </c>
    </row>
    <row r="25" spans="1:83" ht="17.100000000000001" customHeight="1">
      <c r="A25" s="809"/>
      <c r="B25" s="862"/>
      <c r="C25" s="365" t="s">
        <v>303</v>
      </c>
      <c r="D25" s="111"/>
      <c r="E25" s="285"/>
      <c r="F25" s="366"/>
      <c r="G25" s="109">
        <v>4</v>
      </c>
      <c r="H25" s="109">
        <v>4</v>
      </c>
      <c r="I25" s="109">
        <v>4</v>
      </c>
      <c r="J25" s="118">
        <v>4</v>
      </c>
      <c r="K25" s="239">
        <v>4</v>
      </c>
      <c r="L25" s="109"/>
      <c r="M25" s="215"/>
      <c r="N25" s="109">
        <v>4</v>
      </c>
      <c r="O25" s="109">
        <v>4</v>
      </c>
      <c r="P25" s="109">
        <v>4</v>
      </c>
      <c r="Q25" s="215"/>
      <c r="R25" s="109">
        <v>4</v>
      </c>
      <c r="S25" s="109"/>
      <c r="T25" s="215"/>
      <c r="U25" s="109">
        <v>4</v>
      </c>
      <c r="V25" s="109"/>
      <c r="W25" s="109"/>
      <c r="X25" s="109">
        <v>2</v>
      </c>
      <c r="Y25" s="109">
        <v>4</v>
      </c>
      <c r="Z25" s="109"/>
      <c r="AA25" s="215"/>
      <c r="AB25" s="215"/>
      <c r="AC25" s="109">
        <v>4</v>
      </c>
      <c r="AD25" s="109"/>
      <c r="AE25" s="109">
        <v>4</v>
      </c>
      <c r="AF25" s="109">
        <v>2</v>
      </c>
      <c r="AG25" s="109"/>
      <c r="AH25" s="215"/>
      <c r="AI25" s="109">
        <v>4</v>
      </c>
      <c r="AJ25" s="109"/>
      <c r="AK25" s="109"/>
      <c r="AL25" s="109">
        <v>4</v>
      </c>
      <c r="AM25" s="109">
        <v>4</v>
      </c>
      <c r="AN25" s="109"/>
      <c r="AO25" s="367"/>
      <c r="AP25" s="239">
        <v>4</v>
      </c>
      <c r="AQ25" s="109">
        <v>4</v>
      </c>
      <c r="AR25" s="109">
        <v>3</v>
      </c>
      <c r="AS25" s="116">
        <v>4</v>
      </c>
      <c r="AT25" s="109"/>
      <c r="AU25" s="109"/>
      <c r="AV25" s="215"/>
      <c r="AW25" s="109">
        <v>2</v>
      </c>
      <c r="AX25" s="109"/>
      <c r="AY25" s="109">
        <v>4</v>
      </c>
      <c r="AZ25" s="109">
        <v>4</v>
      </c>
      <c r="BA25" s="109">
        <v>4</v>
      </c>
      <c r="BB25" s="109"/>
      <c r="BC25" s="215"/>
      <c r="BD25" s="109">
        <v>4</v>
      </c>
      <c r="BE25" s="109"/>
      <c r="BF25" s="109">
        <v>4</v>
      </c>
      <c r="BG25" s="116">
        <v>4</v>
      </c>
      <c r="BH25" s="109">
        <v>4</v>
      </c>
      <c r="BI25" s="109"/>
      <c r="BJ25" s="215"/>
      <c r="BK25" s="109">
        <v>4</v>
      </c>
      <c r="BL25" s="109">
        <v>4</v>
      </c>
      <c r="BM25" s="109"/>
      <c r="BN25" s="109">
        <v>4</v>
      </c>
      <c r="BO25" s="109">
        <v>4</v>
      </c>
      <c r="BP25" s="109"/>
      <c r="BQ25" s="215"/>
      <c r="BR25" s="109">
        <v>4</v>
      </c>
      <c r="BS25" s="240"/>
      <c r="BT25" s="239">
        <v>3</v>
      </c>
      <c r="BU25" s="109"/>
      <c r="BV25" s="109"/>
      <c r="BW25" s="109"/>
      <c r="BX25" s="215"/>
      <c r="BY25" s="240"/>
      <c r="BZ25" s="815"/>
      <c r="CB25" s="311">
        <f t="shared" si="0"/>
        <v>31</v>
      </c>
      <c r="CC25" s="312">
        <f t="shared" si="1"/>
        <v>2</v>
      </c>
      <c r="CD25" s="312">
        <f t="shared" si="2"/>
        <v>3</v>
      </c>
      <c r="CE25" s="313">
        <f t="shared" si="3"/>
        <v>0</v>
      </c>
    </row>
    <row r="26" spans="1:83" ht="17.100000000000001" customHeight="1">
      <c r="A26" s="810"/>
      <c r="B26" s="863"/>
      <c r="C26" s="368" t="s">
        <v>304</v>
      </c>
      <c r="D26" s="115"/>
      <c r="E26" s="369"/>
      <c r="F26" s="370"/>
      <c r="G26" s="113"/>
      <c r="H26" s="113"/>
      <c r="I26" s="113"/>
      <c r="J26" s="115"/>
      <c r="K26" s="241"/>
      <c r="L26" s="113"/>
      <c r="M26" s="216"/>
      <c r="N26" s="113"/>
      <c r="O26" s="113"/>
      <c r="P26" s="113"/>
      <c r="Q26" s="216"/>
      <c r="R26" s="113"/>
      <c r="S26" s="113"/>
      <c r="T26" s="216"/>
      <c r="U26" s="113"/>
      <c r="V26" s="113"/>
      <c r="W26" s="113"/>
      <c r="X26" s="113"/>
      <c r="Y26" s="113"/>
      <c r="Z26" s="113"/>
      <c r="AA26" s="216"/>
      <c r="AB26" s="216"/>
      <c r="AC26" s="113"/>
      <c r="AD26" s="113"/>
      <c r="AE26" s="113"/>
      <c r="AF26" s="113"/>
      <c r="AG26" s="113"/>
      <c r="AH26" s="216"/>
      <c r="AI26" s="113"/>
      <c r="AJ26" s="113"/>
      <c r="AK26" s="113"/>
      <c r="AL26" s="113"/>
      <c r="AM26" s="113"/>
      <c r="AN26" s="113"/>
      <c r="AO26" s="371"/>
      <c r="AP26" s="241"/>
      <c r="AQ26" s="113"/>
      <c r="AR26" s="113"/>
      <c r="AS26" s="113"/>
      <c r="AT26" s="113"/>
      <c r="AU26" s="113"/>
      <c r="AV26" s="216"/>
      <c r="AW26" s="113"/>
      <c r="AX26" s="113"/>
      <c r="AY26" s="113"/>
      <c r="AZ26" s="113"/>
      <c r="BA26" s="113"/>
      <c r="BB26" s="113"/>
      <c r="BC26" s="216"/>
      <c r="BD26" s="113"/>
      <c r="BE26" s="113"/>
      <c r="BF26" s="113"/>
      <c r="BG26" s="113"/>
      <c r="BH26" s="113"/>
      <c r="BI26" s="113"/>
      <c r="BJ26" s="216"/>
      <c r="BK26" s="113"/>
      <c r="BL26" s="113"/>
      <c r="BM26" s="113"/>
      <c r="BN26" s="113"/>
      <c r="BO26" s="113"/>
      <c r="BP26" s="113"/>
      <c r="BQ26" s="216"/>
      <c r="BR26" s="113"/>
      <c r="BS26" s="242"/>
      <c r="BT26" s="241"/>
      <c r="BU26" s="113"/>
      <c r="BV26" s="113"/>
      <c r="BW26" s="113"/>
      <c r="BX26" s="216"/>
      <c r="BY26" s="242"/>
      <c r="BZ26" s="816"/>
      <c r="CB26" s="314">
        <f t="shared" si="0"/>
        <v>0</v>
      </c>
      <c r="CC26" s="315">
        <f t="shared" si="1"/>
        <v>0</v>
      </c>
      <c r="CD26" s="315">
        <f t="shared" si="2"/>
        <v>0</v>
      </c>
      <c r="CE26" s="316">
        <f t="shared" si="3"/>
        <v>0</v>
      </c>
    </row>
    <row r="27" spans="1:83" ht="17.100000000000001" customHeight="1">
      <c r="A27" s="808">
        <v>8</v>
      </c>
      <c r="B27" s="889" t="s">
        <v>313</v>
      </c>
      <c r="C27" s="372" t="s">
        <v>297</v>
      </c>
      <c r="D27" s="118"/>
      <c r="E27" s="283"/>
      <c r="F27" s="363"/>
      <c r="G27" s="116">
        <v>4</v>
      </c>
      <c r="H27" s="116">
        <v>4</v>
      </c>
      <c r="I27" s="116">
        <v>4</v>
      </c>
      <c r="J27" s="118">
        <v>4</v>
      </c>
      <c r="K27" s="237">
        <v>4</v>
      </c>
      <c r="L27" s="116"/>
      <c r="M27" s="217"/>
      <c r="N27" s="116">
        <v>4</v>
      </c>
      <c r="O27" s="116">
        <v>4</v>
      </c>
      <c r="P27" s="116">
        <v>4</v>
      </c>
      <c r="Q27" s="217"/>
      <c r="R27" s="116">
        <v>3</v>
      </c>
      <c r="S27" s="116"/>
      <c r="T27" s="217"/>
      <c r="U27" s="116">
        <v>3</v>
      </c>
      <c r="V27" s="116">
        <v>4</v>
      </c>
      <c r="W27" s="116">
        <v>4</v>
      </c>
      <c r="X27" s="116">
        <v>4</v>
      </c>
      <c r="Y27" s="116">
        <v>3</v>
      </c>
      <c r="Z27" s="116"/>
      <c r="AA27" s="217"/>
      <c r="AB27" s="217"/>
      <c r="AC27" s="116">
        <v>4</v>
      </c>
      <c r="AD27" s="116">
        <v>4</v>
      </c>
      <c r="AE27" s="116">
        <v>4</v>
      </c>
      <c r="AF27" s="116">
        <v>4</v>
      </c>
      <c r="AG27" s="116"/>
      <c r="AH27" s="217"/>
      <c r="AI27" s="116">
        <v>4</v>
      </c>
      <c r="AJ27" s="116">
        <v>2</v>
      </c>
      <c r="AK27" s="116"/>
      <c r="AL27" s="116">
        <v>4</v>
      </c>
      <c r="AM27" s="116">
        <v>4</v>
      </c>
      <c r="AN27" s="116"/>
      <c r="AO27" s="364"/>
      <c r="AP27" s="237">
        <v>4</v>
      </c>
      <c r="AQ27" s="116">
        <v>4</v>
      </c>
      <c r="AR27" s="116"/>
      <c r="AS27" s="116">
        <v>4</v>
      </c>
      <c r="AT27" s="116"/>
      <c r="AU27" s="116"/>
      <c r="AV27" s="217"/>
      <c r="AW27" s="116">
        <v>4</v>
      </c>
      <c r="AX27" s="116"/>
      <c r="AY27" s="116">
        <v>2</v>
      </c>
      <c r="AZ27" s="116">
        <v>4</v>
      </c>
      <c r="BA27" s="116">
        <v>4</v>
      </c>
      <c r="BB27" s="116"/>
      <c r="BC27" s="217"/>
      <c r="BD27" s="116">
        <v>4</v>
      </c>
      <c r="BE27" s="116">
        <v>4</v>
      </c>
      <c r="BF27" s="116">
        <v>4</v>
      </c>
      <c r="BG27" s="116">
        <v>4</v>
      </c>
      <c r="BH27" s="116"/>
      <c r="BI27" s="116"/>
      <c r="BJ27" s="217"/>
      <c r="BK27" s="116">
        <v>4</v>
      </c>
      <c r="BL27" s="116">
        <v>4</v>
      </c>
      <c r="BM27" s="116"/>
      <c r="BN27" s="116">
        <v>4</v>
      </c>
      <c r="BO27" s="116">
        <v>4</v>
      </c>
      <c r="BP27" s="116"/>
      <c r="BQ27" s="217"/>
      <c r="BR27" s="116"/>
      <c r="BS27" s="238">
        <v>4</v>
      </c>
      <c r="BT27" s="237"/>
      <c r="BU27" s="116">
        <v>4</v>
      </c>
      <c r="BV27" s="116">
        <v>3</v>
      </c>
      <c r="BW27" s="116"/>
      <c r="BX27" s="217"/>
      <c r="BY27" s="238"/>
      <c r="BZ27" s="814"/>
      <c r="CB27" s="317">
        <f t="shared" si="0"/>
        <v>34</v>
      </c>
      <c r="CC27" s="318">
        <f t="shared" si="1"/>
        <v>4</v>
      </c>
      <c r="CD27" s="318">
        <f t="shared" si="2"/>
        <v>2</v>
      </c>
      <c r="CE27" s="319">
        <f t="shared" si="3"/>
        <v>0</v>
      </c>
    </row>
    <row r="28" spans="1:83" ht="17.100000000000001" customHeight="1">
      <c r="A28" s="809"/>
      <c r="B28" s="862"/>
      <c r="C28" s="365" t="s">
        <v>303</v>
      </c>
      <c r="D28" s="111"/>
      <c r="E28" s="285"/>
      <c r="F28" s="366"/>
      <c r="G28" s="109">
        <v>4</v>
      </c>
      <c r="H28" s="109">
        <v>4</v>
      </c>
      <c r="I28" s="109">
        <v>4</v>
      </c>
      <c r="J28" s="118">
        <v>4</v>
      </c>
      <c r="K28" s="239">
        <v>4</v>
      </c>
      <c r="L28" s="109"/>
      <c r="M28" s="215"/>
      <c r="N28" s="109">
        <v>4</v>
      </c>
      <c r="O28" s="109">
        <v>4</v>
      </c>
      <c r="P28" s="109">
        <v>4</v>
      </c>
      <c r="Q28" s="215"/>
      <c r="R28" s="109">
        <v>4</v>
      </c>
      <c r="S28" s="109"/>
      <c r="T28" s="215"/>
      <c r="U28" s="109">
        <v>4</v>
      </c>
      <c r="V28" s="109"/>
      <c r="W28" s="109"/>
      <c r="X28" s="109">
        <v>4</v>
      </c>
      <c r="Y28" s="109">
        <v>4</v>
      </c>
      <c r="Z28" s="109"/>
      <c r="AA28" s="215"/>
      <c r="AB28" s="215"/>
      <c r="AC28" s="109">
        <v>4</v>
      </c>
      <c r="AD28" s="109"/>
      <c r="AE28" s="109">
        <v>4</v>
      </c>
      <c r="AF28" s="109">
        <v>4</v>
      </c>
      <c r="AG28" s="109"/>
      <c r="AH28" s="215"/>
      <c r="AI28" s="109">
        <v>4</v>
      </c>
      <c r="AJ28" s="109"/>
      <c r="AK28" s="109"/>
      <c r="AL28" s="109">
        <v>4</v>
      </c>
      <c r="AM28" s="109">
        <v>4</v>
      </c>
      <c r="AN28" s="109"/>
      <c r="AO28" s="367"/>
      <c r="AP28" s="239">
        <v>4</v>
      </c>
      <c r="AQ28" s="109">
        <v>4</v>
      </c>
      <c r="AR28" s="109">
        <v>3</v>
      </c>
      <c r="AS28" s="116">
        <v>4</v>
      </c>
      <c r="AT28" s="109"/>
      <c r="AU28" s="109"/>
      <c r="AV28" s="215"/>
      <c r="AW28" s="109">
        <v>4</v>
      </c>
      <c r="AX28" s="109"/>
      <c r="AY28" s="109">
        <v>4</v>
      </c>
      <c r="AZ28" s="109">
        <v>4</v>
      </c>
      <c r="BA28" s="109">
        <v>4</v>
      </c>
      <c r="BB28" s="109"/>
      <c r="BC28" s="215"/>
      <c r="BD28" s="109">
        <v>4</v>
      </c>
      <c r="BE28" s="109"/>
      <c r="BF28" s="109">
        <v>4</v>
      </c>
      <c r="BG28" s="116">
        <v>4</v>
      </c>
      <c r="BH28" s="109">
        <v>4</v>
      </c>
      <c r="BI28" s="109"/>
      <c r="BJ28" s="215"/>
      <c r="BK28" s="109">
        <v>4</v>
      </c>
      <c r="BL28" s="109">
        <v>4</v>
      </c>
      <c r="BM28" s="109"/>
      <c r="BN28" s="109">
        <v>4</v>
      </c>
      <c r="BO28" s="109">
        <v>4</v>
      </c>
      <c r="BP28" s="109"/>
      <c r="BQ28" s="215"/>
      <c r="BR28" s="109">
        <v>4</v>
      </c>
      <c r="BS28" s="240"/>
      <c r="BT28" s="239">
        <v>4</v>
      </c>
      <c r="BU28" s="109"/>
      <c r="BV28" s="109"/>
      <c r="BW28" s="109"/>
      <c r="BX28" s="215"/>
      <c r="BY28" s="240"/>
      <c r="BZ28" s="815"/>
      <c r="CB28" s="311">
        <f t="shared" si="0"/>
        <v>35</v>
      </c>
      <c r="CC28" s="312">
        <f t="shared" si="1"/>
        <v>1</v>
      </c>
      <c r="CD28" s="312">
        <f t="shared" si="2"/>
        <v>0</v>
      </c>
      <c r="CE28" s="313">
        <f t="shared" si="3"/>
        <v>0</v>
      </c>
    </row>
    <row r="29" spans="1:83" ht="17.100000000000001" customHeight="1">
      <c r="A29" s="810"/>
      <c r="B29" s="863"/>
      <c r="C29" s="368" t="s">
        <v>304</v>
      </c>
      <c r="D29" s="115"/>
      <c r="E29" s="369"/>
      <c r="F29" s="370"/>
      <c r="G29" s="113"/>
      <c r="H29" s="113"/>
      <c r="I29" s="113"/>
      <c r="J29" s="115"/>
      <c r="K29" s="241"/>
      <c r="L29" s="113"/>
      <c r="M29" s="216"/>
      <c r="N29" s="113"/>
      <c r="O29" s="113"/>
      <c r="P29" s="113"/>
      <c r="Q29" s="216"/>
      <c r="R29" s="113"/>
      <c r="S29" s="113"/>
      <c r="T29" s="216"/>
      <c r="U29" s="113"/>
      <c r="V29" s="113"/>
      <c r="W29" s="113"/>
      <c r="X29" s="113"/>
      <c r="Y29" s="113"/>
      <c r="Z29" s="113"/>
      <c r="AA29" s="216"/>
      <c r="AB29" s="216"/>
      <c r="AC29" s="113"/>
      <c r="AD29" s="113"/>
      <c r="AE29" s="113"/>
      <c r="AF29" s="113"/>
      <c r="AG29" s="113"/>
      <c r="AH29" s="216"/>
      <c r="AI29" s="113"/>
      <c r="AJ29" s="113"/>
      <c r="AK29" s="113"/>
      <c r="AL29" s="113"/>
      <c r="AM29" s="113"/>
      <c r="AN29" s="113"/>
      <c r="AO29" s="371"/>
      <c r="AP29" s="241"/>
      <c r="AQ29" s="113"/>
      <c r="AR29" s="113"/>
      <c r="AS29" s="113"/>
      <c r="AT29" s="113"/>
      <c r="AU29" s="113"/>
      <c r="AV29" s="216"/>
      <c r="AW29" s="113"/>
      <c r="AX29" s="113"/>
      <c r="AY29" s="113"/>
      <c r="AZ29" s="113"/>
      <c r="BA29" s="113"/>
      <c r="BB29" s="113"/>
      <c r="BC29" s="216"/>
      <c r="BD29" s="113"/>
      <c r="BE29" s="113"/>
      <c r="BF29" s="113"/>
      <c r="BG29" s="113"/>
      <c r="BH29" s="113"/>
      <c r="BI29" s="113"/>
      <c r="BJ29" s="216"/>
      <c r="BK29" s="113"/>
      <c r="BL29" s="113"/>
      <c r="BM29" s="113"/>
      <c r="BN29" s="113"/>
      <c r="BO29" s="113"/>
      <c r="BP29" s="113"/>
      <c r="BQ29" s="216"/>
      <c r="BR29" s="113"/>
      <c r="BS29" s="242"/>
      <c r="BT29" s="241"/>
      <c r="BU29" s="113"/>
      <c r="BV29" s="113"/>
      <c r="BW29" s="113"/>
      <c r="BX29" s="216"/>
      <c r="BY29" s="242"/>
      <c r="BZ29" s="816"/>
      <c r="CB29" s="314">
        <f t="shared" si="0"/>
        <v>0</v>
      </c>
      <c r="CC29" s="315">
        <f t="shared" si="1"/>
        <v>0</v>
      </c>
      <c r="CD29" s="315">
        <f t="shared" si="2"/>
        <v>0</v>
      </c>
      <c r="CE29" s="316">
        <f t="shared" si="3"/>
        <v>0</v>
      </c>
    </row>
    <row r="30" spans="1:83" ht="17.100000000000001" customHeight="1">
      <c r="A30" s="808">
        <v>9</v>
      </c>
      <c r="B30" s="889" t="s">
        <v>314</v>
      </c>
      <c r="C30" s="372" t="s">
        <v>297</v>
      </c>
      <c r="D30" s="118"/>
      <c r="E30" s="283"/>
      <c r="F30" s="363"/>
      <c r="G30" s="116">
        <v>2</v>
      </c>
      <c r="H30" s="116">
        <v>4</v>
      </c>
      <c r="I30" s="116">
        <v>3</v>
      </c>
      <c r="J30" s="118">
        <v>4</v>
      </c>
      <c r="K30" s="237">
        <v>2</v>
      </c>
      <c r="L30" s="116"/>
      <c r="M30" s="217"/>
      <c r="N30" s="116">
        <v>4</v>
      </c>
      <c r="O30" s="116">
        <v>4</v>
      </c>
      <c r="P30" s="116">
        <v>2</v>
      </c>
      <c r="Q30" s="217"/>
      <c r="R30" s="116">
        <v>2</v>
      </c>
      <c r="S30" s="116"/>
      <c r="T30" s="217"/>
      <c r="U30" s="116">
        <v>1</v>
      </c>
      <c r="V30" s="116">
        <v>4</v>
      </c>
      <c r="W30" s="116">
        <v>3</v>
      </c>
      <c r="X30" s="116">
        <v>4</v>
      </c>
      <c r="Y30" s="116">
        <v>3</v>
      </c>
      <c r="Z30" s="116"/>
      <c r="AA30" s="217"/>
      <c r="AB30" s="217"/>
      <c r="AC30" s="116">
        <v>4</v>
      </c>
      <c r="AD30" s="116"/>
      <c r="AE30" s="116">
        <v>4</v>
      </c>
      <c r="AF30" s="116">
        <v>3</v>
      </c>
      <c r="AG30" s="116"/>
      <c r="AH30" s="217"/>
      <c r="AI30" s="116">
        <v>4</v>
      </c>
      <c r="AJ30" s="116">
        <v>4</v>
      </c>
      <c r="AK30" s="116"/>
      <c r="AL30" s="116">
        <v>4</v>
      </c>
      <c r="AM30" s="116">
        <v>4</v>
      </c>
      <c r="AN30" s="116"/>
      <c r="AO30" s="364"/>
      <c r="AP30" s="237">
        <v>4</v>
      </c>
      <c r="AQ30" s="116">
        <v>4</v>
      </c>
      <c r="AR30" s="116"/>
      <c r="AS30" s="116">
        <v>4</v>
      </c>
      <c r="AT30" s="116"/>
      <c r="AU30" s="116"/>
      <c r="AV30" s="217"/>
      <c r="AW30" s="116">
        <v>3</v>
      </c>
      <c r="AX30" s="116"/>
      <c r="AY30" s="116">
        <v>2</v>
      </c>
      <c r="AZ30" s="116">
        <v>4</v>
      </c>
      <c r="BA30" s="116">
        <v>4</v>
      </c>
      <c r="BB30" s="116"/>
      <c r="BC30" s="217"/>
      <c r="BD30" s="116">
        <v>3</v>
      </c>
      <c r="BE30" s="116">
        <v>2</v>
      </c>
      <c r="BF30" s="116">
        <v>1</v>
      </c>
      <c r="BG30" s="116">
        <v>4</v>
      </c>
      <c r="BH30" s="116"/>
      <c r="BI30" s="116"/>
      <c r="BJ30" s="217"/>
      <c r="BK30" s="116">
        <v>4</v>
      </c>
      <c r="BL30" s="116">
        <v>1</v>
      </c>
      <c r="BM30" s="116"/>
      <c r="BN30" s="116">
        <v>4</v>
      </c>
      <c r="BO30" s="116">
        <v>3</v>
      </c>
      <c r="BP30" s="116"/>
      <c r="BQ30" s="217"/>
      <c r="BR30" s="116"/>
      <c r="BS30" s="238">
        <v>2</v>
      </c>
      <c r="BT30" s="237"/>
      <c r="BU30" s="116">
        <v>4</v>
      </c>
      <c r="BV30" s="116">
        <v>2</v>
      </c>
      <c r="BW30" s="116"/>
      <c r="BX30" s="217"/>
      <c r="BY30" s="238"/>
      <c r="BZ30" s="814"/>
      <c r="CB30" s="317">
        <f t="shared" si="0"/>
        <v>21</v>
      </c>
      <c r="CC30" s="318">
        <f t="shared" si="1"/>
        <v>7</v>
      </c>
      <c r="CD30" s="318">
        <f t="shared" si="2"/>
        <v>8</v>
      </c>
      <c r="CE30" s="319">
        <f t="shared" si="3"/>
        <v>3</v>
      </c>
    </row>
    <row r="31" spans="1:83" ht="17.100000000000001" customHeight="1">
      <c r="A31" s="809"/>
      <c r="B31" s="862"/>
      <c r="C31" s="365" t="s">
        <v>303</v>
      </c>
      <c r="D31" s="111"/>
      <c r="E31" s="285"/>
      <c r="F31" s="366"/>
      <c r="G31" s="109">
        <v>2</v>
      </c>
      <c r="H31" s="109">
        <v>4</v>
      </c>
      <c r="I31" s="109">
        <v>1</v>
      </c>
      <c r="J31" s="118">
        <v>4</v>
      </c>
      <c r="K31" s="239">
        <v>2</v>
      </c>
      <c r="L31" s="109"/>
      <c r="M31" s="215"/>
      <c r="N31" s="109">
        <v>2</v>
      </c>
      <c r="O31" s="109">
        <v>4</v>
      </c>
      <c r="P31" s="109">
        <v>4</v>
      </c>
      <c r="Q31" s="215"/>
      <c r="R31" s="109">
        <v>4</v>
      </c>
      <c r="S31" s="109"/>
      <c r="T31" s="215"/>
      <c r="U31" s="109">
        <v>4</v>
      </c>
      <c r="V31" s="109"/>
      <c r="W31" s="109"/>
      <c r="X31" s="109">
        <v>2</v>
      </c>
      <c r="Y31" s="109">
        <v>4</v>
      </c>
      <c r="Z31" s="109"/>
      <c r="AA31" s="215"/>
      <c r="AB31" s="215"/>
      <c r="AC31" s="109">
        <v>4</v>
      </c>
      <c r="AD31" s="109"/>
      <c r="AE31" s="109">
        <v>4</v>
      </c>
      <c r="AF31" s="109">
        <v>4</v>
      </c>
      <c r="AG31" s="109"/>
      <c r="AH31" s="215"/>
      <c r="AI31" s="109">
        <v>4</v>
      </c>
      <c r="AJ31" s="109"/>
      <c r="AK31" s="109"/>
      <c r="AL31" s="109">
        <v>4</v>
      </c>
      <c r="AM31" s="109">
        <v>4</v>
      </c>
      <c r="AN31" s="109"/>
      <c r="AO31" s="367"/>
      <c r="AP31" s="239">
        <v>2</v>
      </c>
      <c r="AQ31" s="109">
        <v>2</v>
      </c>
      <c r="AR31" s="109">
        <v>4</v>
      </c>
      <c r="AS31" s="116">
        <v>4</v>
      </c>
      <c r="AT31" s="109"/>
      <c r="AU31" s="109"/>
      <c r="AV31" s="215"/>
      <c r="AW31" s="109">
        <v>4</v>
      </c>
      <c r="AX31" s="109"/>
      <c r="AY31" s="109">
        <v>4</v>
      </c>
      <c r="AZ31" s="109">
        <v>4</v>
      </c>
      <c r="BA31" s="109">
        <v>4</v>
      </c>
      <c r="BB31" s="109"/>
      <c r="BC31" s="215"/>
      <c r="BD31" s="109">
        <v>4</v>
      </c>
      <c r="BE31" s="109"/>
      <c r="BF31" s="109">
        <v>4</v>
      </c>
      <c r="BG31" s="116">
        <v>4</v>
      </c>
      <c r="BH31" s="109">
        <v>4</v>
      </c>
      <c r="BI31" s="109"/>
      <c r="BJ31" s="215"/>
      <c r="BK31" s="109">
        <v>4</v>
      </c>
      <c r="BL31" s="109">
        <v>4</v>
      </c>
      <c r="BM31" s="109"/>
      <c r="BN31" s="109">
        <v>4</v>
      </c>
      <c r="BO31" s="109">
        <v>4</v>
      </c>
      <c r="BP31" s="109"/>
      <c r="BQ31" s="215"/>
      <c r="BR31" s="109">
        <v>4</v>
      </c>
      <c r="BS31" s="240"/>
      <c r="BT31" s="239">
        <v>4</v>
      </c>
      <c r="BU31" s="109"/>
      <c r="BV31" s="109"/>
      <c r="BW31" s="109"/>
      <c r="BX31" s="215"/>
      <c r="BY31" s="240"/>
      <c r="BZ31" s="815"/>
      <c r="CB31" s="311">
        <f t="shared" si="0"/>
        <v>29</v>
      </c>
      <c r="CC31" s="312">
        <f t="shared" si="1"/>
        <v>0</v>
      </c>
      <c r="CD31" s="312">
        <f t="shared" si="2"/>
        <v>6</v>
      </c>
      <c r="CE31" s="313">
        <f t="shared" si="3"/>
        <v>1</v>
      </c>
    </row>
    <row r="32" spans="1:83" ht="17.100000000000001" customHeight="1">
      <c r="A32" s="810"/>
      <c r="B32" s="863"/>
      <c r="C32" s="368" t="s">
        <v>304</v>
      </c>
      <c r="D32" s="115"/>
      <c r="E32" s="369"/>
      <c r="F32" s="370"/>
      <c r="G32" s="113"/>
      <c r="H32" s="113"/>
      <c r="I32" s="113"/>
      <c r="J32" s="115"/>
      <c r="K32" s="241"/>
      <c r="L32" s="113"/>
      <c r="M32" s="216"/>
      <c r="N32" s="113"/>
      <c r="O32" s="113"/>
      <c r="P32" s="113"/>
      <c r="Q32" s="216"/>
      <c r="R32" s="113"/>
      <c r="S32" s="113"/>
      <c r="T32" s="216"/>
      <c r="U32" s="113"/>
      <c r="V32" s="113"/>
      <c r="W32" s="113"/>
      <c r="X32" s="113"/>
      <c r="Y32" s="113"/>
      <c r="Z32" s="113"/>
      <c r="AA32" s="216"/>
      <c r="AB32" s="216"/>
      <c r="AC32" s="113"/>
      <c r="AD32" s="113"/>
      <c r="AE32" s="113"/>
      <c r="AF32" s="113"/>
      <c r="AG32" s="113"/>
      <c r="AH32" s="216"/>
      <c r="AI32" s="113"/>
      <c r="AJ32" s="113"/>
      <c r="AK32" s="113"/>
      <c r="AL32" s="113"/>
      <c r="AM32" s="113"/>
      <c r="AN32" s="113"/>
      <c r="AO32" s="371"/>
      <c r="AP32" s="241"/>
      <c r="AQ32" s="113"/>
      <c r="AR32" s="113"/>
      <c r="AS32" s="113"/>
      <c r="AT32" s="113"/>
      <c r="AU32" s="113"/>
      <c r="AV32" s="216"/>
      <c r="AW32" s="113"/>
      <c r="AX32" s="113"/>
      <c r="AY32" s="113"/>
      <c r="AZ32" s="113"/>
      <c r="BA32" s="113"/>
      <c r="BB32" s="113"/>
      <c r="BC32" s="216"/>
      <c r="BD32" s="113"/>
      <c r="BE32" s="113"/>
      <c r="BF32" s="113"/>
      <c r="BG32" s="113"/>
      <c r="BH32" s="113"/>
      <c r="BI32" s="113"/>
      <c r="BJ32" s="216"/>
      <c r="BK32" s="113"/>
      <c r="BL32" s="113"/>
      <c r="BM32" s="113"/>
      <c r="BN32" s="113"/>
      <c r="BO32" s="113"/>
      <c r="BP32" s="113"/>
      <c r="BQ32" s="216"/>
      <c r="BR32" s="113"/>
      <c r="BS32" s="242"/>
      <c r="BT32" s="241"/>
      <c r="BU32" s="113"/>
      <c r="BV32" s="113"/>
      <c r="BW32" s="113"/>
      <c r="BX32" s="216"/>
      <c r="BY32" s="242"/>
      <c r="BZ32" s="816"/>
      <c r="CB32" s="314">
        <f t="shared" si="0"/>
        <v>0</v>
      </c>
      <c r="CC32" s="315">
        <f t="shared" si="1"/>
        <v>0</v>
      </c>
      <c r="CD32" s="315">
        <f t="shared" si="2"/>
        <v>0</v>
      </c>
      <c r="CE32" s="316">
        <f t="shared" si="3"/>
        <v>0</v>
      </c>
    </row>
    <row r="33" spans="1:83" ht="17.100000000000001" customHeight="1">
      <c r="A33" s="808">
        <v>10</v>
      </c>
      <c r="B33" s="889" t="s">
        <v>315</v>
      </c>
      <c r="C33" s="372" t="s">
        <v>297</v>
      </c>
      <c r="D33" s="118"/>
      <c r="E33" s="283"/>
      <c r="F33" s="363"/>
      <c r="G33" s="116">
        <v>1</v>
      </c>
      <c r="H33" s="116">
        <v>4</v>
      </c>
      <c r="I33" s="116">
        <v>4</v>
      </c>
      <c r="J33" s="118">
        <v>4</v>
      </c>
      <c r="K33" s="237">
        <v>2</v>
      </c>
      <c r="L33" s="116"/>
      <c r="M33" s="217"/>
      <c r="N33" s="116">
        <v>4</v>
      </c>
      <c r="O33" s="116">
        <v>4</v>
      </c>
      <c r="P33" s="116">
        <v>4</v>
      </c>
      <c r="Q33" s="217"/>
      <c r="R33" s="116">
        <v>2</v>
      </c>
      <c r="S33" s="116"/>
      <c r="T33" s="217"/>
      <c r="U33" s="116">
        <v>4</v>
      </c>
      <c r="V33" s="116">
        <v>2</v>
      </c>
      <c r="W33" s="116">
        <v>4</v>
      </c>
      <c r="X33" s="116">
        <v>2</v>
      </c>
      <c r="Y33" s="116">
        <v>3</v>
      </c>
      <c r="Z33" s="116"/>
      <c r="AA33" s="217"/>
      <c r="AB33" s="217"/>
      <c r="AC33" s="116">
        <v>2</v>
      </c>
      <c r="AD33" s="116"/>
      <c r="AE33" s="116">
        <v>4</v>
      </c>
      <c r="AF33" s="116">
        <v>4</v>
      </c>
      <c r="AG33" s="116"/>
      <c r="AH33" s="217"/>
      <c r="AI33" s="116">
        <v>4</v>
      </c>
      <c r="AJ33" s="116">
        <v>4</v>
      </c>
      <c r="AK33" s="116"/>
      <c r="AL33" s="116">
        <v>4</v>
      </c>
      <c r="AM33" s="116">
        <v>4</v>
      </c>
      <c r="AN33" s="116"/>
      <c r="AO33" s="364"/>
      <c r="AP33" s="237">
        <v>4</v>
      </c>
      <c r="AQ33" s="116">
        <v>4</v>
      </c>
      <c r="AR33" s="116"/>
      <c r="AS33" s="116">
        <v>4</v>
      </c>
      <c r="AT33" s="116"/>
      <c r="AU33" s="116"/>
      <c r="AV33" s="217"/>
      <c r="AW33" s="116">
        <v>4</v>
      </c>
      <c r="AX33" s="116"/>
      <c r="AY33" s="116">
        <v>4</v>
      </c>
      <c r="AZ33" s="116">
        <v>4</v>
      </c>
      <c r="BA33" s="116">
        <v>4</v>
      </c>
      <c r="BB33" s="116"/>
      <c r="BC33" s="217"/>
      <c r="BD33" s="116">
        <v>2</v>
      </c>
      <c r="BE33" s="116">
        <v>4</v>
      </c>
      <c r="BF33" s="116">
        <v>4</v>
      </c>
      <c r="BG33" s="116">
        <v>2</v>
      </c>
      <c r="BH33" s="116"/>
      <c r="BI33" s="116"/>
      <c r="BJ33" s="217"/>
      <c r="BK33" s="116">
        <v>2</v>
      </c>
      <c r="BL33" s="116">
        <v>4</v>
      </c>
      <c r="BM33" s="116"/>
      <c r="BN33" s="116">
        <v>4</v>
      </c>
      <c r="BO33" s="116">
        <v>4</v>
      </c>
      <c r="BP33" s="116"/>
      <c r="BQ33" s="217"/>
      <c r="BR33" s="116"/>
      <c r="BS33" s="238">
        <v>4</v>
      </c>
      <c r="BT33" s="237"/>
      <c r="BU33" s="116">
        <v>4</v>
      </c>
      <c r="BV33" s="116">
        <v>2</v>
      </c>
      <c r="BW33" s="116"/>
      <c r="BX33" s="217"/>
      <c r="BY33" s="238"/>
      <c r="BZ33" s="814"/>
      <c r="CB33" s="317">
        <f t="shared" si="0"/>
        <v>28</v>
      </c>
      <c r="CC33" s="318">
        <f t="shared" si="1"/>
        <v>1</v>
      </c>
      <c r="CD33" s="318">
        <f t="shared" si="2"/>
        <v>9</v>
      </c>
      <c r="CE33" s="319">
        <f t="shared" si="3"/>
        <v>1</v>
      </c>
    </row>
    <row r="34" spans="1:83" ht="17.100000000000001" customHeight="1">
      <c r="A34" s="809"/>
      <c r="B34" s="862"/>
      <c r="C34" s="365" t="s">
        <v>303</v>
      </c>
      <c r="D34" s="111"/>
      <c r="E34" s="285"/>
      <c r="F34" s="366"/>
      <c r="G34" s="109">
        <v>4</v>
      </c>
      <c r="H34" s="109">
        <v>4</v>
      </c>
      <c r="I34" s="109">
        <v>4</v>
      </c>
      <c r="J34" s="118">
        <v>4</v>
      </c>
      <c r="K34" s="239">
        <v>2</v>
      </c>
      <c r="L34" s="109"/>
      <c r="M34" s="215"/>
      <c r="N34" s="109">
        <v>4</v>
      </c>
      <c r="O34" s="109">
        <v>4</v>
      </c>
      <c r="P34" s="109">
        <v>4</v>
      </c>
      <c r="Q34" s="215"/>
      <c r="R34" s="109">
        <v>4</v>
      </c>
      <c r="S34" s="109"/>
      <c r="T34" s="215"/>
      <c r="U34" s="109">
        <v>4</v>
      </c>
      <c r="V34" s="109">
        <v>2</v>
      </c>
      <c r="W34" s="109"/>
      <c r="X34" s="109">
        <v>4</v>
      </c>
      <c r="Y34" s="109">
        <v>4</v>
      </c>
      <c r="Z34" s="109"/>
      <c r="AA34" s="215"/>
      <c r="AB34" s="215"/>
      <c r="AC34" s="109">
        <v>4</v>
      </c>
      <c r="AD34" s="109"/>
      <c r="AE34" s="109">
        <v>4</v>
      </c>
      <c r="AF34" s="109">
        <v>4</v>
      </c>
      <c r="AG34" s="109"/>
      <c r="AH34" s="215"/>
      <c r="AI34" s="109">
        <v>4</v>
      </c>
      <c r="AJ34" s="109"/>
      <c r="AK34" s="109"/>
      <c r="AL34" s="109">
        <v>4</v>
      </c>
      <c r="AM34" s="109">
        <v>4</v>
      </c>
      <c r="AN34" s="109"/>
      <c r="AO34" s="367"/>
      <c r="AP34" s="239">
        <v>4</v>
      </c>
      <c r="AQ34" s="109">
        <v>4</v>
      </c>
      <c r="AR34" s="109">
        <v>4</v>
      </c>
      <c r="AS34" s="116">
        <v>4</v>
      </c>
      <c r="AT34" s="109"/>
      <c r="AU34" s="109"/>
      <c r="AV34" s="215"/>
      <c r="AW34" s="109">
        <v>2</v>
      </c>
      <c r="AX34" s="109"/>
      <c r="AY34" s="109">
        <v>4</v>
      </c>
      <c r="AZ34" s="109">
        <v>4</v>
      </c>
      <c r="BA34" s="109">
        <v>4</v>
      </c>
      <c r="BB34" s="109"/>
      <c r="BC34" s="215"/>
      <c r="BD34" s="109">
        <v>4</v>
      </c>
      <c r="BE34" s="109"/>
      <c r="BF34" s="109">
        <v>4</v>
      </c>
      <c r="BG34" s="116">
        <v>4</v>
      </c>
      <c r="BH34" s="109">
        <v>4</v>
      </c>
      <c r="BI34" s="109"/>
      <c r="BJ34" s="215"/>
      <c r="BK34" s="109"/>
      <c r="BL34" s="109">
        <v>4</v>
      </c>
      <c r="BM34" s="109"/>
      <c r="BN34" s="109">
        <v>4</v>
      </c>
      <c r="BO34" s="109">
        <v>4</v>
      </c>
      <c r="BP34" s="109"/>
      <c r="BQ34" s="215"/>
      <c r="BR34" s="109">
        <v>4</v>
      </c>
      <c r="BS34" s="240"/>
      <c r="BT34" s="239">
        <v>4</v>
      </c>
      <c r="BU34" s="109"/>
      <c r="BV34" s="109"/>
      <c r="BW34" s="109"/>
      <c r="BX34" s="215"/>
      <c r="BY34" s="240"/>
      <c r="BZ34" s="815"/>
      <c r="CB34" s="311">
        <f t="shared" si="0"/>
        <v>33</v>
      </c>
      <c r="CC34" s="312">
        <f t="shared" si="1"/>
        <v>0</v>
      </c>
      <c r="CD34" s="312">
        <f t="shared" si="2"/>
        <v>3</v>
      </c>
      <c r="CE34" s="313">
        <f t="shared" si="3"/>
        <v>0</v>
      </c>
    </row>
    <row r="35" spans="1:83" ht="17.100000000000001" customHeight="1">
      <c r="A35" s="810"/>
      <c r="B35" s="863"/>
      <c r="C35" s="368" t="s">
        <v>304</v>
      </c>
      <c r="D35" s="115"/>
      <c r="E35" s="369"/>
      <c r="F35" s="370"/>
      <c r="G35" s="113"/>
      <c r="H35" s="113"/>
      <c r="I35" s="113"/>
      <c r="J35" s="115"/>
      <c r="K35" s="241"/>
      <c r="L35" s="113"/>
      <c r="M35" s="216"/>
      <c r="N35" s="113"/>
      <c r="O35" s="113"/>
      <c r="P35" s="113"/>
      <c r="Q35" s="216"/>
      <c r="R35" s="113"/>
      <c r="S35" s="113"/>
      <c r="T35" s="216"/>
      <c r="U35" s="113"/>
      <c r="V35" s="113"/>
      <c r="W35" s="113"/>
      <c r="X35" s="113"/>
      <c r="Y35" s="113"/>
      <c r="Z35" s="113"/>
      <c r="AA35" s="216"/>
      <c r="AB35" s="216"/>
      <c r="AC35" s="113"/>
      <c r="AD35" s="113"/>
      <c r="AE35" s="113"/>
      <c r="AF35" s="113"/>
      <c r="AG35" s="113"/>
      <c r="AH35" s="216"/>
      <c r="AI35" s="113"/>
      <c r="AJ35" s="113"/>
      <c r="AK35" s="113"/>
      <c r="AL35" s="113"/>
      <c r="AM35" s="113"/>
      <c r="AN35" s="113"/>
      <c r="AO35" s="371"/>
      <c r="AP35" s="241"/>
      <c r="AQ35" s="113"/>
      <c r="AR35" s="113"/>
      <c r="AS35" s="113"/>
      <c r="AT35" s="113"/>
      <c r="AU35" s="113"/>
      <c r="AV35" s="216"/>
      <c r="AW35" s="113"/>
      <c r="AX35" s="113"/>
      <c r="AY35" s="113"/>
      <c r="AZ35" s="113"/>
      <c r="BA35" s="113"/>
      <c r="BB35" s="113"/>
      <c r="BC35" s="216"/>
      <c r="BD35" s="113"/>
      <c r="BE35" s="113"/>
      <c r="BF35" s="113"/>
      <c r="BG35" s="113"/>
      <c r="BH35" s="113"/>
      <c r="BI35" s="113"/>
      <c r="BJ35" s="216"/>
      <c r="BK35" s="113"/>
      <c r="BL35" s="113"/>
      <c r="BM35" s="113"/>
      <c r="BN35" s="113"/>
      <c r="BO35" s="113"/>
      <c r="BP35" s="113"/>
      <c r="BQ35" s="216"/>
      <c r="BR35" s="113"/>
      <c r="BS35" s="242"/>
      <c r="BT35" s="241"/>
      <c r="BU35" s="113"/>
      <c r="BV35" s="113"/>
      <c r="BW35" s="113"/>
      <c r="BX35" s="216"/>
      <c r="BY35" s="242"/>
      <c r="BZ35" s="816"/>
      <c r="CB35" s="314">
        <f t="shared" si="0"/>
        <v>0</v>
      </c>
      <c r="CC35" s="315">
        <f t="shared" si="1"/>
        <v>0</v>
      </c>
      <c r="CD35" s="315">
        <f t="shared" si="2"/>
        <v>0</v>
      </c>
      <c r="CE35" s="316">
        <f t="shared" si="3"/>
        <v>0</v>
      </c>
    </row>
    <row r="36" spans="1:83" ht="17.100000000000001" customHeight="1">
      <c r="A36" s="808">
        <v>11</v>
      </c>
      <c r="B36" s="889" t="s">
        <v>316</v>
      </c>
      <c r="C36" s="372" t="s">
        <v>297</v>
      </c>
      <c r="D36" s="118"/>
      <c r="E36" s="283"/>
      <c r="F36" s="363"/>
      <c r="G36" s="116">
        <v>4</v>
      </c>
      <c r="H36" s="116">
        <v>4</v>
      </c>
      <c r="I36" s="116">
        <v>4</v>
      </c>
      <c r="J36" s="118">
        <v>4</v>
      </c>
      <c r="K36" s="237">
        <v>2</v>
      </c>
      <c r="L36" s="116"/>
      <c r="M36" s="217"/>
      <c r="N36" s="116">
        <v>4</v>
      </c>
      <c r="O36" s="116">
        <v>4</v>
      </c>
      <c r="P36" s="116">
        <v>4</v>
      </c>
      <c r="Q36" s="217"/>
      <c r="R36" s="116">
        <v>3</v>
      </c>
      <c r="S36" s="116"/>
      <c r="T36" s="217"/>
      <c r="U36" s="116">
        <v>4</v>
      </c>
      <c r="V36" s="116">
        <v>2</v>
      </c>
      <c r="W36" s="116">
        <v>3</v>
      </c>
      <c r="X36" s="116">
        <v>4</v>
      </c>
      <c r="Y36" s="116">
        <v>2</v>
      </c>
      <c r="Z36" s="116"/>
      <c r="AA36" s="217"/>
      <c r="AB36" s="217"/>
      <c r="AC36" s="116">
        <v>2</v>
      </c>
      <c r="AD36" s="116"/>
      <c r="AE36" s="116">
        <v>4</v>
      </c>
      <c r="AF36" s="116">
        <v>3</v>
      </c>
      <c r="AG36" s="116"/>
      <c r="AH36" s="217"/>
      <c r="AI36" s="116">
        <v>4</v>
      </c>
      <c r="AJ36" s="116">
        <v>2</v>
      </c>
      <c r="AK36" s="116"/>
      <c r="AL36" s="116">
        <v>4</v>
      </c>
      <c r="AM36" s="116">
        <v>2</v>
      </c>
      <c r="AN36" s="116"/>
      <c r="AO36" s="364"/>
      <c r="AP36" s="237"/>
      <c r="AQ36" s="116"/>
      <c r="AR36" s="116"/>
      <c r="AS36" s="116">
        <v>3</v>
      </c>
      <c r="AT36" s="116"/>
      <c r="AU36" s="116"/>
      <c r="AV36" s="217"/>
      <c r="AW36" s="116">
        <v>2</v>
      </c>
      <c r="AX36" s="116"/>
      <c r="AY36" s="116"/>
      <c r="AZ36" s="116">
        <v>4</v>
      </c>
      <c r="BA36" s="116">
        <v>3</v>
      </c>
      <c r="BB36" s="116"/>
      <c r="BC36" s="217"/>
      <c r="BD36" s="116">
        <v>4</v>
      </c>
      <c r="BE36" s="116">
        <v>3</v>
      </c>
      <c r="BF36" s="116">
        <v>4</v>
      </c>
      <c r="BG36" s="116">
        <v>2</v>
      </c>
      <c r="BH36" s="116"/>
      <c r="BI36" s="116"/>
      <c r="BJ36" s="217"/>
      <c r="BK36" s="116">
        <v>1</v>
      </c>
      <c r="BL36" s="116">
        <v>4</v>
      </c>
      <c r="BM36" s="116"/>
      <c r="BN36" s="116">
        <v>3</v>
      </c>
      <c r="BO36" s="116">
        <v>4</v>
      </c>
      <c r="BP36" s="116"/>
      <c r="BQ36" s="217"/>
      <c r="BR36" s="116"/>
      <c r="BS36" s="238">
        <v>2</v>
      </c>
      <c r="BT36" s="237"/>
      <c r="BU36" s="116">
        <v>4</v>
      </c>
      <c r="BV36" s="116">
        <v>3</v>
      </c>
      <c r="BW36" s="116"/>
      <c r="BX36" s="217"/>
      <c r="BY36" s="238"/>
      <c r="BZ36" s="814"/>
      <c r="CB36" s="317">
        <f t="shared" si="0"/>
        <v>18</v>
      </c>
      <c r="CC36" s="318">
        <f t="shared" si="1"/>
        <v>8</v>
      </c>
      <c r="CD36" s="318">
        <f t="shared" si="2"/>
        <v>9</v>
      </c>
      <c r="CE36" s="319">
        <f t="shared" si="3"/>
        <v>1</v>
      </c>
    </row>
    <row r="37" spans="1:83" ht="17.100000000000001" customHeight="1">
      <c r="A37" s="809"/>
      <c r="B37" s="862"/>
      <c r="C37" s="365" t="s">
        <v>303</v>
      </c>
      <c r="D37" s="111"/>
      <c r="E37" s="285"/>
      <c r="F37" s="366"/>
      <c r="G37" s="109">
        <v>2</v>
      </c>
      <c r="H37" s="109">
        <v>4</v>
      </c>
      <c r="I37" s="109">
        <v>4</v>
      </c>
      <c r="J37" s="118">
        <v>4</v>
      </c>
      <c r="K37" s="239">
        <v>2</v>
      </c>
      <c r="L37" s="109"/>
      <c r="M37" s="215"/>
      <c r="N37" s="109">
        <v>4</v>
      </c>
      <c r="O37" s="109">
        <v>4</v>
      </c>
      <c r="P37" s="109">
        <v>4</v>
      </c>
      <c r="Q37" s="215"/>
      <c r="R37" s="109">
        <v>4</v>
      </c>
      <c r="S37" s="109"/>
      <c r="T37" s="215"/>
      <c r="U37" s="109">
        <v>2</v>
      </c>
      <c r="V37" s="109"/>
      <c r="W37" s="109"/>
      <c r="X37" s="109">
        <v>4</v>
      </c>
      <c r="Y37" s="109">
        <v>2</v>
      </c>
      <c r="Z37" s="109"/>
      <c r="AA37" s="215"/>
      <c r="AB37" s="215"/>
      <c r="AC37" s="109">
        <v>2</v>
      </c>
      <c r="AD37" s="109"/>
      <c r="AE37" s="109">
        <v>4</v>
      </c>
      <c r="AF37" s="109">
        <v>4</v>
      </c>
      <c r="AG37" s="109"/>
      <c r="AH37" s="215"/>
      <c r="AI37" s="109">
        <v>4</v>
      </c>
      <c r="AJ37" s="109"/>
      <c r="AK37" s="109"/>
      <c r="AL37" s="109">
        <v>4</v>
      </c>
      <c r="AM37" s="109">
        <v>2</v>
      </c>
      <c r="AN37" s="109"/>
      <c r="AO37" s="367"/>
      <c r="AP37" s="239">
        <v>4</v>
      </c>
      <c r="AQ37" s="109">
        <v>2</v>
      </c>
      <c r="AR37" s="109">
        <v>4</v>
      </c>
      <c r="AS37" s="116">
        <v>4</v>
      </c>
      <c r="AT37" s="109"/>
      <c r="AU37" s="109"/>
      <c r="AV37" s="215"/>
      <c r="AW37" s="109">
        <v>2</v>
      </c>
      <c r="AX37" s="109"/>
      <c r="AY37" s="109">
        <v>4</v>
      </c>
      <c r="AZ37" s="109">
        <v>2</v>
      </c>
      <c r="BA37" s="109">
        <v>4</v>
      </c>
      <c r="BB37" s="109"/>
      <c r="BC37" s="215"/>
      <c r="BD37" s="109">
        <v>4</v>
      </c>
      <c r="BE37" s="109"/>
      <c r="BF37" s="109">
        <v>4</v>
      </c>
      <c r="BG37" s="116">
        <v>4</v>
      </c>
      <c r="BH37" s="109">
        <v>4</v>
      </c>
      <c r="BI37" s="109"/>
      <c r="BJ37" s="215"/>
      <c r="BK37" s="109">
        <v>2</v>
      </c>
      <c r="BL37" s="109">
        <v>4</v>
      </c>
      <c r="BM37" s="109"/>
      <c r="BN37" s="109">
        <v>4</v>
      </c>
      <c r="BO37" s="109">
        <v>4</v>
      </c>
      <c r="BP37" s="109"/>
      <c r="BQ37" s="215"/>
      <c r="BR37" s="109">
        <v>4</v>
      </c>
      <c r="BS37" s="240"/>
      <c r="BT37" s="239">
        <v>4</v>
      </c>
      <c r="BU37" s="109"/>
      <c r="BV37" s="109"/>
      <c r="BW37" s="109"/>
      <c r="BX37" s="215"/>
      <c r="BY37" s="240"/>
      <c r="BZ37" s="815"/>
      <c r="CB37" s="311">
        <f t="shared" si="0"/>
        <v>26</v>
      </c>
      <c r="CC37" s="312">
        <f t="shared" si="1"/>
        <v>0</v>
      </c>
      <c r="CD37" s="312">
        <f t="shared" si="2"/>
        <v>10</v>
      </c>
      <c r="CE37" s="313">
        <f t="shared" si="3"/>
        <v>0</v>
      </c>
    </row>
    <row r="38" spans="1:83" ht="17.100000000000001" customHeight="1">
      <c r="A38" s="810"/>
      <c r="B38" s="863"/>
      <c r="C38" s="368" t="s">
        <v>304</v>
      </c>
      <c r="D38" s="115"/>
      <c r="E38" s="369"/>
      <c r="F38" s="370"/>
      <c r="G38" s="113"/>
      <c r="H38" s="113"/>
      <c r="I38" s="113"/>
      <c r="J38" s="115"/>
      <c r="K38" s="241"/>
      <c r="L38" s="113"/>
      <c r="M38" s="216"/>
      <c r="N38" s="113"/>
      <c r="O38" s="113"/>
      <c r="P38" s="113"/>
      <c r="Q38" s="216"/>
      <c r="R38" s="113"/>
      <c r="S38" s="113"/>
      <c r="T38" s="216"/>
      <c r="U38" s="113"/>
      <c r="V38" s="113"/>
      <c r="W38" s="113"/>
      <c r="X38" s="113"/>
      <c r="Y38" s="113"/>
      <c r="Z38" s="113"/>
      <c r="AA38" s="216"/>
      <c r="AB38" s="216"/>
      <c r="AC38" s="113"/>
      <c r="AD38" s="113"/>
      <c r="AE38" s="113"/>
      <c r="AF38" s="113"/>
      <c r="AG38" s="113"/>
      <c r="AH38" s="216"/>
      <c r="AI38" s="113"/>
      <c r="AJ38" s="113"/>
      <c r="AK38" s="113"/>
      <c r="AL38" s="113"/>
      <c r="AM38" s="113"/>
      <c r="AN38" s="113"/>
      <c r="AO38" s="371"/>
      <c r="AP38" s="241"/>
      <c r="AQ38" s="113"/>
      <c r="AR38" s="113"/>
      <c r="AS38" s="113"/>
      <c r="AT38" s="113"/>
      <c r="AU38" s="113"/>
      <c r="AV38" s="216"/>
      <c r="AW38" s="113"/>
      <c r="AX38" s="113"/>
      <c r="AY38" s="113"/>
      <c r="AZ38" s="113"/>
      <c r="BA38" s="113"/>
      <c r="BB38" s="113"/>
      <c r="BC38" s="216"/>
      <c r="BD38" s="113"/>
      <c r="BE38" s="113"/>
      <c r="BF38" s="113"/>
      <c r="BG38" s="113"/>
      <c r="BH38" s="113"/>
      <c r="BI38" s="113"/>
      <c r="BJ38" s="216"/>
      <c r="BK38" s="113"/>
      <c r="BL38" s="113"/>
      <c r="BM38" s="113"/>
      <c r="BN38" s="113"/>
      <c r="BO38" s="113"/>
      <c r="BP38" s="113"/>
      <c r="BQ38" s="216"/>
      <c r="BR38" s="113"/>
      <c r="BS38" s="242"/>
      <c r="BT38" s="241"/>
      <c r="BU38" s="113"/>
      <c r="BV38" s="113"/>
      <c r="BW38" s="113"/>
      <c r="BX38" s="216"/>
      <c r="BY38" s="242"/>
      <c r="BZ38" s="816"/>
      <c r="CB38" s="314">
        <f t="shared" si="0"/>
        <v>0</v>
      </c>
      <c r="CC38" s="315">
        <f t="shared" si="1"/>
        <v>0</v>
      </c>
      <c r="CD38" s="315">
        <f t="shared" si="2"/>
        <v>0</v>
      </c>
      <c r="CE38" s="316">
        <f t="shared" si="3"/>
        <v>0</v>
      </c>
    </row>
    <row r="39" spans="1:83" ht="17.100000000000001" customHeight="1">
      <c r="A39" s="808">
        <v>12</v>
      </c>
      <c r="B39" s="889" t="s">
        <v>317</v>
      </c>
      <c r="C39" s="372" t="s">
        <v>297</v>
      </c>
      <c r="D39" s="118"/>
      <c r="E39" s="283"/>
      <c r="F39" s="363"/>
      <c r="G39" s="116">
        <v>4</v>
      </c>
      <c r="H39" s="116">
        <v>4</v>
      </c>
      <c r="I39" s="116">
        <v>4</v>
      </c>
      <c r="J39" s="118">
        <v>4</v>
      </c>
      <c r="K39" s="237">
        <v>4</v>
      </c>
      <c r="L39" s="116"/>
      <c r="M39" s="217"/>
      <c r="N39" s="116">
        <v>4</v>
      </c>
      <c r="O39" s="116">
        <v>4</v>
      </c>
      <c r="P39" s="116">
        <v>3</v>
      </c>
      <c r="Q39" s="217"/>
      <c r="R39" s="116">
        <v>3</v>
      </c>
      <c r="S39" s="116"/>
      <c r="T39" s="217"/>
      <c r="U39" s="116">
        <v>4</v>
      </c>
      <c r="V39" s="116">
        <v>4</v>
      </c>
      <c r="W39" s="116">
        <v>4</v>
      </c>
      <c r="X39" s="116">
        <v>4</v>
      </c>
      <c r="Y39" s="116">
        <v>2</v>
      </c>
      <c r="Z39" s="116"/>
      <c r="AA39" s="217"/>
      <c r="AB39" s="217"/>
      <c r="AC39" s="116">
        <v>2</v>
      </c>
      <c r="AD39" s="116">
        <v>4</v>
      </c>
      <c r="AE39" s="116">
        <v>4</v>
      </c>
      <c r="AF39" s="116">
        <v>4</v>
      </c>
      <c r="AG39" s="116"/>
      <c r="AH39" s="217"/>
      <c r="AI39" s="116">
        <v>3</v>
      </c>
      <c r="AJ39" s="116">
        <v>2</v>
      </c>
      <c r="AK39" s="116"/>
      <c r="AL39" s="116">
        <v>4</v>
      </c>
      <c r="AM39" s="116">
        <v>4</v>
      </c>
      <c r="AN39" s="116"/>
      <c r="AO39" s="364"/>
      <c r="AP39" s="237">
        <v>4</v>
      </c>
      <c r="AQ39" s="116">
        <v>4</v>
      </c>
      <c r="AR39" s="116"/>
      <c r="AS39" s="116">
        <v>4</v>
      </c>
      <c r="AT39" s="116"/>
      <c r="AU39" s="116"/>
      <c r="AV39" s="217"/>
      <c r="AW39" s="116">
        <v>4</v>
      </c>
      <c r="AX39" s="116"/>
      <c r="AY39" s="116">
        <v>2</v>
      </c>
      <c r="AZ39" s="116">
        <v>2</v>
      </c>
      <c r="BA39" s="116">
        <v>4</v>
      </c>
      <c r="BB39" s="116"/>
      <c r="BC39" s="217"/>
      <c r="BD39" s="116">
        <v>3</v>
      </c>
      <c r="BE39" s="116">
        <v>3</v>
      </c>
      <c r="BF39" s="116">
        <v>4</v>
      </c>
      <c r="BG39" s="116">
        <v>4</v>
      </c>
      <c r="BH39" s="116"/>
      <c r="BI39" s="116"/>
      <c r="BJ39" s="217"/>
      <c r="BK39" s="116">
        <v>2</v>
      </c>
      <c r="BL39" s="116">
        <v>4</v>
      </c>
      <c r="BM39" s="116"/>
      <c r="BN39" s="116">
        <v>4</v>
      </c>
      <c r="BO39" s="116">
        <v>4</v>
      </c>
      <c r="BP39" s="116"/>
      <c r="BQ39" s="217"/>
      <c r="BR39" s="116"/>
      <c r="BS39" s="238">
        <v>2</v>
      </c>
      <c r="BT39" s="237"/>
      <c r="BU39" s="116">
        <v>4</v>
      </c>
      <c r="BV39" s="116">
        <v>2</v>
      </c>
      <c r="BW39" s="116"/>
      <c r="BX39" s="217"/>
      <c r="BY39" s="238"/>
      <c r="BZ39" s="814"/>
      <c r="CB39" s="317">
        <f t="shared" si="0"/>
        <v>27</v>
      </c>
      <c r="CC39" s="318">
        <f t="shared" si="1"/>
        <v>5</v>
      </c>
      <c r="CD39" s="318">
        <f t="shared" si="2"/>
        <v>8</v>
      </c>
      <c r="CE39" s="319">
        <f t="shared" si="3"/>
        <v>0</v>
      </c>
    </row>
    <row r="40" spans="1:83" ht="17.100000000000001" customHeight="1">
      <c r="A40" s="809"/>
      <c r="B40" s="862"/>
      <c r="C40" s="365" t="s">
        <v>303</v>
      </c>
      <c r="D40" s="111"/>
      <c r="E40" s="285"/>
      <c r="F40" s="366"/>
      <c r="G40" s="109">
        <v>4</v>
      </c>
      <c r="H40" s="109">
        <v>4</v>
      </c>
      <c r="I40" s="109">
        <v>4</v>
      </c>
      <c r="J40" s="118">
        <v>4</v>
      </c>
      <c r="K40" s="239">
        <v>4</v>
      </c>
      <c r="L40" s="109"/>
      <c r="M40" s="215"/>
      <c r="N40" s="109">
        <v>4</v>
      </c>
      <c r="O40" s="109">
        <v>4</v>
      </c>
      <c r="P40" s="109">
        <v>4</v>
      </c>
      <c r="Q40" s="215"/>
      <c r="R40" s="109">
        <v>4</v>
      </c>
      <c r="S40" s="109"/>
      <c r="T40" s="215"/>
      <c r="U40" s="109">
        <v>2</v>
      </c>
      <c r="V40" s="109"/>
      <c r="W40" s="109"/>
      <c r="X40" s="109">
        <v>4</v>
      </c>
      <c r="Y40" s="109">
        <v>2</v>
      </c>
      <c r="Z40" s="109"/>
      <c r="AA40" s="215"/>
      <c r="AB40" s="215"/>
      <c r="AC40" s="109">
        <v>4</v>
      </c>
      <c r="AD40" s="109"/>
      <c r="AE40" s="109">
        <v>4</v>
      </c>
      <c r="AF40" s="109">
        <v>4</v>
      </c>
      <c r="AG40" s="109"/>
      <c r="AH40" s="215"/>
      <c r="AI40" s="109">
        <v>4</v>
      </c>
      <c r="AJ40" s="109"/>
      <c r="AK40" s="109"/>
      <c r="AL40" s="109">
        <v>4</v>
      </c>
      <c r="AM40" s="109">
        <v>4</v>
      </c>
      <c r="AN40" s="109"/>
      <c r="AO40" s="367"/>
      <c r="AP40" s="239">
        <v>4</v>
      </c>
      <c r="AQ40" s="109">
        <v>4</v>
      </c>
      <c r="AR40" s="109">
        <v>4</v>
      </c>
      <c r="AS40" s="116">
        <v>4</v>
      </c>
      <c r="AT40" s="109"/>
      <c r="AU40" s="109"/>
      <c r="AV40" s="215"/>
      <c r="AW40" s="109">
        <v>4</v>
      </c>
      <c r="AX40" s="109"/>
      <c r="AY40" s="109">
        <v>4</v>
      </c>
      <c r="AZ40" s="116">
        <v>2</v>
      </c>
      <c r="BA40" s="109">
        <v>4</v>
      </c>
      <c r="BB40" s="109"/>
      <c r="BC40" s="215"/>
      <c r="BD40" s="109">
        <v>4</v>
      </c>
      <c r="BE40" s="109"/>
      <c r="BF40" s="109">
        <v>2</v>
      </c>
      <c r="BG40" s="116">
        <v>4</v>
      </c>
      <c r="BH40" s="109">
        <v>4</v>
      </c>
      <c r="BI40" s="109"/>
      <c r="BJ40" s="215"/>
      <c r="BK40" s="109">
        <v>4</v>
      </c>
      <c r="BL40" s="109">
        <v>4</v>
      </c>
      <c r="BM40" s="109"/>
      <c r="BN40" s="109">
        <v>4</v>
      </c>
      <c r="BO40" s="109">
        <v>4</v>
      </c>
      <c r="BP40" s="109"/>
      <c r="BQ40" s="215"/>
      <c r="BR40" s="109">
        <v>4</v>
      </c>
      <c r="BS40" s="240"/>
      <c r="BT40" s="239">
        <v>4</v>
      </c>
      <c r="BU40" s="109"/>
      <c r="BV40" s="109"/>
      <c r="BW40" s="109"/>
      <c r="BX40" s="215"/>
      <c r="BY40" s="240"/>
      <c r="BZ40" s="815"/>
      <c r="CB40" s="311">
        <f t="shared" si="0"/>
        <v>32</v>
      </c>
      <c r="CC40" s="312">
        <f t="shared" si="1"/>
        <v>0</v>
      </c>
      <c r="CD40" s="312">
        <f t="shared" si="2"/>
        <v>4</v>
      </c>
      <c r="CE40" s="313">
        <f t="shared" si="3"/>
        <v>0</v>
      </c>
    </row>
    <row r="41" spans="1:83" ht="17.100000000000001" customHeight="1">
      <c r="A41" s="810"/>
      <c r="B41" s="863"/>
      <c r="C41" s="368" t="s">
        <v>304</v>
      </c>
      <c r="D41" s="115"/>
      <c r="E41" s="369"/>
      <c r="F41" s="370"/>
      <c r="G41" s="113"/>
      <c r="H41" s="113"/>
      <c r="I41" s="113"/>
      <c r="J41" s="115"/>
      <c r="K41" s="241"/>
      <c r="L41" s="113"/>
      <c r="M41" s="216"/>
      <c r="N41" s="113"/>
      <c r="O41" s="113"/>
      <c r="P41" s="113"/>
      <c r="Q41" s="216"/>
      <c r="R41" s="113"/>
      <c r="S41" s="113"/>
      <c r="T41" s="216"/>
      <c r="U41" s="113"/>
      <c r="V41" s="113"/>
      <c r="W41" s="113"/>
      <c r="X41" s="113"/>
      <c r="Y41" s="113"/>
      <c r="Z41" s="113"/>
      <c r="AA41" s="216"/>
      <c r="AB41" s="216"/>
      <c r="AC41" s="113"/>
      <c r="AD41" s="113"/>
      <c r="AE41" s="113"/>
      <c r="AF41" s="113"/>
      <c r="AG41" s="113"/>
      <c r="AH41" s="216"/>
      <c r="AI41" s="113"/>
      <c r="AJ41" s="113"/>
      <c r="AK41" s="113"/>
      <c r="AL41" s="113"/>
      <c r="AM41" s="113"/>
      <c r="AN41" s="113"/>
      <c r="AO41" s="371"/>
      <c r="AP41" s="241"/>
      <c r="AQ41" s="113"/>
      <c r="AR41" s="113"/>
      <c r="AS41" s="113"/>
      <c r="AT41" s="113"/>
      <c r="AU41" s="113"/>
      <c r="AV41" s="216"/>
      <c r="AW41" s="113"/>
      <c r="AX41" s="113"/>
      <c r="AY41" s="113"/>
      <c r="AZ41" s="113"/>
      <c r="BA41" s="113"/>
      <c r="BB41" s="113"/>
      <c r="BC41" s="216"/>
      <c r="BD41" s="113"/>
      <c r="BE41" s="113"/>
      <c r="BF41" s="113"/>
      <c r="BG41" s="113"/>
      <c r="BH41" s="113"/>
      <c r="BI41" s="113"/>
      <c r="BJ41" s="216"/>
      <c r="BK41" s="113"/>
      <c r="BL41" s="113"/>
      <c r="BM41" s="113"/>
      <c r="BN41" s="113"/>
      <c r="BO41" s="113"/>
      <c r="BP41" s="113"/>
      <c r="BQ41" s="216"/>
      <c r="BR41" s="113"/>
      <c r="BS41" s="242"/>
      <c r="BT41" s="241"/>
      <c r="BU41" s="113"/>
      <c r="BV41" s="113"/>
      <c r="BW41" s="113"/>
      <c r="BX41" s="216"/>
      <c r="BY41" s="242"/>
      <c r="BZ41" s="816"/>
      <c r="CB41" s="314">
        <f t="shared" si="0"/>
        <v>0</v>
      </c>
      <c r="CC41" s="315">
        <f t="shared" si="1"/>
        <v>0</v>
      </c>
      <c r="CD41" s="315">
        <f t="shared" si="2"/>
        <v>0</v>
      </c>
      <c r="CE41" s="316">
        <f t="shared" si="3"/>
        <v>0</v>
      </c>
    </row>
    <row r="42" spans="1:83" ht="17.100000000000001" customHeight="1">
      <c r="A42" s="808">
        <v>13</v>
      </c>
      <c r="B42" s="889" t="s">
        <v>683</v>
      </c>
      <c r="C42" s="372" t="s">
        <v>297</v>
      </c>
      <c r="D42" s="118"/>
      <c r="E42" s="283"/>
      <c r="F42" s="363"/>
      <c r="G42" s="116">
        <v>4</v>
      </c>
      <c r="H42" s="116">
        <v>4</v>
      </c>
      <c r="I42" s="116">
        <v>4</v>
      </c>
      <c r="J42" s="118">
        <v>4</v>
      </c>
      <c r="K42" s="237">
        <v>4</v>
      </c>
      <c r="L42" s="116"/>
      <c r="M42" s="217"/>
      <c r="N42" s="116">
        <v>4</v>
      </c>
      <c r="O42" s="116">
        <v>4</v>
      </c>
      <c r="P42" s="116">
        <v>4</v>
      </c>
      <c r="Q42" s="217"/>
      <c r="R42" s="116">
        <v>4</v>
      </c>
      <c r="S42" s="116"/>
      <c r="T42" s="217"/>
      <c r="U42" s="116">
        <v>1</v>
      </c>
      <c r="V42" s="116">
        <v>4</v>
      </c>
      <c r="W42" s="116">
        <v>4</v>
      </c>
      <c r="X42" s="116">
        <v>4</v>
      </c>
      <c r="Y42" s="116">
        <v>4</v>
      </c>
      <c r="Z42" s="116"/>
      <c r="AA42" s="217"/>
      <c r="AB42" s="217"/>
      <c r="AC42" s="116">
        <v>2</v>
      </c>
      <c r="AD42" s="116"/>
      <c r="AE42" s="116">
        <v>4</v>
      </c>
      <c r="AF42" s="116">
        <v>4</v>
      </c>
      <c r="AG42" s="116"/>
      <c r="AH42" s="217"/>
      <c r="AI42" s="116">
        <v>4</v>
      </c>
      <c r="AJ42" s="116">
        <v>4</v>
      </c>
      <c r="AK42" s="116"/>
      <c r="AL42" s="116">
        <v>4</v>
      </c>
      <c r="AM42" s="116">
        <v>4</v>
      </c>
      <c r="AN42" s="116"/>
      <c r="AO42" s="364"/>
      <c r="AP42" s="237">
        <v>3</v>
      </c>
      <c r="AQ42" s="116">
        <v>4</v>
      </c>
      <c r="AR42" s="116"/>
      <c r="AS42" s="116">
        <v>4</v>
      </c>
      <c r="AT42" s="116"/>
      <c r="AU42" s="116"/>
      <c r="AV42" s="217"/>
      <c r="AW42" s="116">
        <v>3</v>
      </c>
      <c r="AX42" s="116"/>
      <c r="AY42" s="116">
        <v>4</v>
      </c>
      <c r="AZ42" s="116">
        <v>4</v>
      </c>
      <c r="BA42" s="116">
        <v>3</v>
      </c>
      <c r="BB42" s="116"/>
      <c r="BC42" s="217"/>
      <c r="BD42" s="116">
        <v>4</v>
      </c>
      <c r="BE42" s="116">
        <v>4</v>
      </c>
      <c r="BF42" s="116">
        <v>4</v>
      </c>
      <c r="BG42" s="116">
        <v>4</v>
      </c>
      <c r="BH42" s="116"/>
      <c r="BI42" s="116"/>
      <c r="BJ42" s="217"/>
      <c r="BK42" s="116">
        <v>4</v>
      </c>
      <c r="BL42" s="116">
        <v>4</v>
      </c>
      <c r="BM42" s="116"/>
      <c r="BN42" s="116">
        <v>4</v>
      </c>
      <c r="BO42" s="116">
        <v>2</v>
      </c>
      <c r="BP42" s="116"/>
      <c r="BQ42" s="217"/>
      <c r="BR42" s="116"/>
      <c r="BS42" s="238">
        <v>4</v>
      </c>
      <c r="BT42" s="237"/>
      <c r="BU42" s="116">
        <v>4</v>
      </c>
      <c r="BV42" s="116">
        <v>2</v>
      </c>
      <c r="BW42" s="116"/>
      <c r="BX42" s="217"/>
      <c r="BY42" s="238"/>
      <c r="BZ42" s="814"/>
      <c r="CB42" s="317">
        <f t="shared" si="0"/>
        <v>32</v>
      </c>
      <c r="CC42" s="318">
        <f t="shared" si="1"/>
        <v>3</v>
      </c>
      <c r="CD42" s="318">
        <f t="shared" si="2"/>
        <v>3</v>
      </c>
      <c r="CE42" s="319">
        <f t="shared" si="3"/>
        <v>1</v>
      </c>
    </row>
    <row r="43" spans="1:83" ht="17.100000000000001" customHeight="1">
      <c r="A43" s="809"/>
      <c r="B43" s="862"/>
      <c r="C43" s="365" t="s">
        <v>303</v>
      </c>
      <c r="D43" s="111"/>
      <c r="E43" s="285"/>
      <c r="F43" s="366"/>
      <c r="G43" s="109">
        <v>4</v>
      </c>
      <c r="H43" s="109">
        <v>2</v>
      </c>
      <c r="I43" s="109">
        <v>4</v>
      </c>
      <c r="J43" s="118">
        <v>4</v>
      </c>
      <c r="K43" s="239">
        <v>4</v>
      </c>
      <c r="L43" s="109"/>
      <c r="M43" s="215"/>
      <c r="N43" s="109">
        <v>4</v>
      </c>
      <c r="O43" s="109">
        <v>4</v>
      </c>
      <c r="P43" s="109">
        <v>4</v>
      </c>
      <c r="Q43" s="215"/>
      <c r="R43" s="109">
        <v>4</v>
      </c>
      <c r="S43" s="109"/>
      <c r="T43" s="215"/>
      <c r="U43" s="109">
        <v>2</v>
      </c>
      <c r="V43" s="109"/>
      <c r="W43" s="109"/>
      <c r="X43" s="109">
        <v>4</v>
      </c>
      <c r="Y43" s="109">
        <v>4</v>
      </c>
      <c r="Z43" s="109"/>
      <c r="AA43" s="215"/>
      <c r="AB43" s="215"/>
      <c r="AC43" s="109">
        <v>2</v>
      </c>
      <c r="AD43" s="109"/>
      <c r="AE43" s="109">
        <v>4</v>
      </c>
      <c r="AF43" s="109">
        <v>4</v>
      </c>
      <c r="AG43" s="109"/>
      <c r="AH43" s="215"/>
      <c r="AI43" s="109">
        <v>4</v>
      </c>
      <c r="AJ43" s="109"/>
      <c r="AK43" s="109"/>
      <c r="AL43" s="109">
        <v>4</v>
      </c>
      <c r="AM43" s="109">
        <v>4</v>
      </c>
      <c r="AN43" s="109"/>
      <c r="AO43" s="367"/>
      <c r="AP43" s="239">
        <v>4</v>
      </c>
      <c r="AQ43" s="109">
        <v>4</v>
      </c>
      <c r="AR43" s="109">
        <v>4</v>
      </c>
      <c r="AS43" s="116">
        <v>4</v>
      </c>
      <c r="AT43" s="109"/>
      <c r="AU43" s="109"/>
      <c r="AV43" s="215"/>
      <c r="AW43" s="109">
        <v>4</v>
      </c>
      <c r="AX43" s="109"/>
      <c r="AY43" s="109">
        <v>2</v>
      </c>
      <c r="AZ43" s="109">
        <v>4</v>
      </c>
      <c r="BA43" s="109">
        <v>4</v>
      </c>
      <c r="BB43" s="109"/>
      <c r="BC43" s="215"/>
      <c r="BD43" s="109">
        <v>4</v>
      </c>
      <c r="BE43" s="109"/>
      <c r="BF43" s="109">
        <v>4</v>
      </c>
      <c r="BG43" s="116">
        <v>4</v>
      </c>
      <c r="BH43" s="109">
        <v>4</v>
      </c>
      <c r="BI43" s="109"/>
      <c r="BJ43" s="215"/>
      <c r="BK43" s="109">
        <v>4</v>
      </c>
      <c r="BL43" s="109">
        <v>4</v>
      </c>
      <c r="BM43" s="109"/>
      <c r="BN43" s="109">
        <v>4</v>
      </c>
      <c r="BO43" s="109">
        <v>2</v>
      </c>
      <c r="BP43" s="109"/>
      <c r="BQ43" s="215"/>
      <c r="BR43" s="109">
        <v>4</v>
      </c>
      <c r="BS43" s="240"/>
      <c r="BT43" s="239">
        <v>2</v>
      </c>
      <c r="BU43" s="109"/>
      <c r="BV43" s="109"/>
      <c r="BW43" s="109"/>
      <c r="BX43" s="215"/>
      <c r="BY43" s="240"/>
      <c r="BZ43" s="815"/>
      <c r="CB43" s="311">
        <f t="shared" si="0"/>
        <v>30</v>
      </c>
      <c r="CC43" s="312">
        <f t="shared" si="1"/>
        <v>0</v>
      </c>
      <c r="CD43" s="312">
        <f t="shared" si="2"/>
        <v>6</v>
      </c>
      <c r="CE43" s="313">
        <f t="shared" si="3"/>
        <v>0</v>
      </c>
    </row>
    <row r="44" spans="1:83" ht="17.100000000000001" customHeight="1">
      <c r="A44" s="810"/>
      <c r="B44" s="863"/>
      <c r="C44" s="368" t="s">
        <v>304</v>
      </c>
      <c r="D44" s="115"/>
      <c r="E44" s="369"/>
      <c r="F44" s="370"/>
      <c r="G44" s="113"/>
      <c r="H44" s="113"/>
      <c r="I44" s="113"/>
      <c r="J44" s="115"/>
      <c r="K44" s="241"/>
      <c r="L44" s="113"/>
      <c r="M44" s="216"/>
      <c r="N44" s="113"/>
      <c r="O44" s="113"/>
      <c r="P44" s="113"/>
      <c r="Q44" s="216"/>
      <c r="R44" s="113"/>
      <c r="S44" s="113"/>
      <c r="T44" s="216"/>
      <c r="U44" s="113"/>
      <c r="V44" s="113"/>
      <c r="W44" s="113"/>
      <c r="X44" s="113"/>
      <c r="Y44" s="113"/>
      <c r="Z44" s="113"/>
      <c r="AA44" s="216"/>
      <c r="AB44" s="216"/>
      <c r="AC44" s="113"/>
      <c r="AD44" s="113"/>
      <c r="AE44" s="113"/>
      <c r="AF44" s="113"/>
      <c r="AG44" s="113"/>
      <c r="AH44" s="216"/>
      <c r="AI44" s="113"/>
      <c r="AJ44" s="113"/>
      <c r="AK44" s="113"/>
      <c r="AL44" s="113"/>
      <c r="AM44" s="113"/>
      <c r="AN44" s="113"/>
      <c r="AO44" s="371"/>
      <c r="AP44" s="241"/>
      <c r="AQ44" s="113"/>
      <c r="AR44" s="113"/>
      <c r="AS44" s="113"/>
      <c r="AT44" s="113"/>
      <c r="AU44" s="113"/>
      <c r="AV44" s="216"/>
      <c r="AW44" s="113"/>
      <c r="AX44" s="113"/>
      <c r="AY44" s="113"/>
      <c r="AZ44" s="113"/>
      <c r="BA44" s="113"/>
      <c r="BB44" s="113"/>
      <c r="BC44" s="216"/>
      <c r="BD44" s="113"/>
      <c r="BE44" s="113"/>
      <c r="BF44" s="113"/>
      <c r="BG44" s="113"/>
      <c r="BH44" s="113"/>
      <c r="BI44" s="113"/>
      <c r="BJ44" s="216"/>
      <c r="BK44" s="113"/>
      <c r="BL44" s="113"/>
      <c r="BM44" s="113"/>
      <c r="BN44" s="113"/>
      <c r="BO44" s="113"/>
      <c r="BP44" s="113"/>
      <c r="BQ44" s="216"/>
      <c r="BR44" s="113"/>
      <c r="BS44" s="242"/>
      <c r="BT44" s="241"/>
      <c r="BU44" s="113"/>
      <c r="BV44" s="113"/>
      <c r="BW44" s="113"/>
      <c r="BX44" s="216"/>
      <c r="BY44" s="242"/>
      <c r="BZ44" s="816"/>
      <c r="CB44" s="314">
        <f t="shared" si="0"/>
        <v>0</v>
      </c>
      <c r="CC44" s="315">
        <f t="shared" si="1"/>
        <v>0</v>
      </c>
      <c r="CD44" s="315">
        <f t="shared" si="2"/>
        <v>0</v>
      </c>
      <c r="CE44" s="316">
        <f t="shared" si="3"/>
        <v>0</v>
      </c>
    </row>
    <row r="45" spans="1:83" ht="17.100000000000001" customHeight="1">
      <c r="A45" s="808">
        <v>14</v>
      </c>
      <c r="B45" s="889" t="s">
        <v>319</v>
      </c>
      <c r="C45" s="372" t="s">
        <v>297</v>
      </c>
      <c r="D45" s="118"/>
      <c r="E45" s="283"/>
      <c r="F45" s="363"/>
      <c r="G45" s="116">
        <v>4</v>
      </c>
      <c r="H45" s="116">
        <v>4</v>
      </c>
      <c r="I45" s="116">
        <v>4</v>
      </c>
      <c r="J45" s="118">
        <v>4</v>
      </c>
      <c r="K45" s="237">
        <v>4</v>
      </c>
      <c r="L45" s="116"/>
      <c r="M45" s="217"/>
      <c r="N45" s="116">
        <v>4</v>
      </c>
      <c r="O45" s="116">
        <v>4</v>
      </c>
      <c r="P45" s="116">
        <v>4</v>
      </c>
      <c r="Q45" s="217"/>
      <c r="R45" s="116">
        <v>4</v>
      </c>
      <c r="S45" s="116"/>
      <c r="T45" s="217"/>
      <c r="U45" s="116">
        <v>4</v>
      </c>
      <c r="V45" s="116">
        <v>4</v>
      </c>
      <c r="W45" s="116">
        <v>4</v>
      </c>
      <c r="X45" s="116">
        <v>4</v>
      </c>
      <c r="Y45" s="116">
        <v>4</v>
      </c>
      <c r="Z45" s="116"/>
      <c r="AA45" s="217"/>
      <c r="AB45" s="217"/>
      <c r="AC45" s="116">
        <v>4</v>
      </c>
      <c r="AD45" s="116"/>
      <c r="AE45" s="116">
        <v>4</v>
      </c>
      <c r="AF45" s="116">
        <v>3</v>
      </c>
      <c r="AG45" s="116"/>
      <c r="AH45" s="217"/>
      <c r="AI45" s="116">
        <v>4</v>
      </c>
      <c r="AJ45" s="116">
        <v>4</v>
      </c>
      <c r="AK45" s="116"/>
      <c r="AL45" s="116">
        <v>4</v>
      </c>
      <c r="AM45" s="116">
        <v>4</v>
      </c>
      <c r="AN45" s="116"/>
      <c r="AO45" s="364"/>
      <c r="AP45" s="237">
        <v>4</v>
      </c>
      <c r="AQ45" s="116">
        <v>4</v>
      </c>
      <c r="AR45" s="116"/>
      <c r="AS45" s="116">
        <v>4</v>
      </c>
      <c r="AT45" s="116"/>
      <c r="AU45" s="116"/>
      <c r="AV45" s="217"/>
      <c r="AW45" s="116">
        <v>4</v>
      </c>
      <c r="AX45" s="116"/>
      <c r="AY45" s="116">
        <v>4</v>
      </c>
      <c r="AZ45" s="116">
        <v>4</v>
      </c>
      <c r="BA45" s="116">
        <v>4</v>
      </c>
      <c r="BB45" s="116"/>
      <c r="BC45" s="217"/>
      <c r="BD45" s="116">
        <v>4</v>
      </c>
      <c r="BE45" s="116">
        <v>4</v>
      </c>
      <c r="BF45" s="116">
        <v>4</v>
      </c>
      <c r="BG45" s="116">
        <v>4</v>
      </c>
      <c r="BH45" s="116"/>
      <c r="BI45" s="116"/>
      <c r="BJ45" s="217"/>
      <c r="BK45" s="116">
        <v>4</v>
      </c>
      <c r="BL45" s="116">
        <v>4</v>
      </c>
      <c r="BM45" s="116"/>
      <c r="BN45" s="116">
        <v>4</v>
      </c>
      <c r="BO45" s="116">
        <v>4</v>
      </c>
      <c r="BP45" s="116"/>
      <c r="BQ45" s="217"/>
      <c r="BR45" s="116"/>
      <c r="BS45" s="238">
        <v>4</v>
      </c>
      <c r="BT45" s="237"/>
      <c r="BU45" s="116">
        <v>4</v>
      </c>
      <c r="BV45" s="116">
        <v>4</v>
      </c>
      <c r="BW45" s="116"/>
      <c r="BX45" s="217"/>
      <c r="BY45" s="238"/>
      <c r="BZ45" s="814"/>
      <c r="CB45" s="317">
        <f t="shared" si="0"/>
        <v>38</v>
      </c>
      <c r="CC45" s="318">
        <f t="shared" si="1"/>
        <v>1</v>
      </c>
      <c r="CD45" s="318">
        <f t="shared" si="2"/>
        <v>0</v>
      </c>
      <c r="CE45" s="319">
        <f t="shared" si="3"/>
        <v>0</v>
      </c>
    </row>
    <row r="46" spans="1:83" ht="17.100000000000001" customHeight="1">
      <c r="A46" s="809"/>
      <c r="B46" s="862"/>
      <c r="C46" s="365" t="s">
        <v>303</v>
      </c>
      <c r="D46" s="111"/>
      <c r="E46" s="285"/>
      <c r="F46" s="366"/>
      <c r="G46" s="109">
        <v>4</v>
      </c>
      <c r="H46" s="109">
        <v>4</v>
      </c>
      <c r="I46" s="109">
        <v>4</v>
      </c>
      <c r="J46" s="118">
        <v>4</v>
      </c>
      <c r="K46" s="239">
        <v>4</v>
      </c>
      <c r="L46" s="109"/>
      <c r="M46" s="215"/>
      <c r="N46" s="109">
        <v>4</v>
      </c>
      <c r="O46" s="109">
        <v>4</v>
      </c>
      <c r="P46" s="109">
        <v>4</v>
      </c>
      <c r="Q46" s="215"/>
      <c r="R46" s="109">
        <v>1</v>
      </c>
      <c r="S46" s="109"/>
      <c r="T46" s="215"/>
      <c r="U46" s="109">
        <v>4</v>
      </c>
      <c r="V46" s="109"/>
      <c r="W46" s="109"/>
      <c r="X46" s="109">
        <v>4</v>
      </c>
      <c r="Y46" s="109">
        <v>4</v>
      </c>
      <c r="Z46" s="109"/>
      <c r="AA46" s="215"/>
      <c r="AB46" s="215"/>
      <c r="AC46" s="109">
        <v>4</v>
      </c>
      <c r="AD46" s="109"/>
      <c r="AE46" s="109">
        <v>4</v>
      </c>
      <c r="AF46" s="109">
        <v>4</v>
      </c>
      <c r="AG46" s="109"/>
      <c r="AH46" s="215"/>
      <c r="AI46" s="109">
        <v>4</v>
      </c>
      <c r="AJ46" s="109"/>
      <c r="AK46" s="109"/>
      <c r="AL46" s="109">
        <v>4</v>
      </c>
      <c r="AM46" s="109">
        <v>4</v>
      </c>
      <c r="AN46" s="109"/>
      <c r="AO46" s="367"/>
      <c r="AP46" s="239">
        <v>4</v>
      </c>
      <c r="AQ46" s="109">
        <v>4</v>
      </c>
      <c r="AR46" s="109">
        <v>4</v>
      </c>
      <c r="AS46" s="116">
        <v>4</v>
      </c>
      <c r="AT46" s="109"/>
      <c r="AU46" s="109"/>
      <c r="AV46" s="215"/>
      <c r="AW46" s="109">
        <v>4</v>
      </c>
      <c r="AX46" s="109"/>
      <c r="AY46" s="109">
        <v>4</v>
      </c>
      <c r="AZ46" s="109">
        <v>4</v>
      </c>
      <c r="BA46" s="109">
        <v>4</v>
      </c>
      <c r="BB46" s="109"/>
      <c r="BC46" s="215"/>
      <c r="BD46" s="109">
        <v>4</v>
      </c>
      <c r="BE46" s="109"/>
      <c r="BF46" s="109">
        <v>4</v>
      </c>
      <c r="BG46" s="116">
        <v>4</v>
      </c>
      <c r="BH46" s="109">
        <v>4</v>
      </c>
      <c r="BI46" s="109"/>
      <c r="BJ46" s="215"/>
      <c r="BK46" s="109">
        <v>4</v>
      </c>
      <c r="BL46" s="109">
        <v>4</v>
      </c>
      <c r="BM46" s="109"/>
      <c r="BN46" s="109">
        <v>4</v>
      </c>
      <c r="BO46" s="109">
        <v>4</v>
      </c>
      <c r="BP46" s="109"/>
      <c r="BQ46" s="215"/>
      <c r="BR46" s="109">
        <v>4</v>
      </c>
      <c r="BS46" s="240"/>
      <c r="BT46" s="239">
        <v>4</v>
      </c>
      <c r="BU46" s="109"/>
      <c r="BV46" s="109"/>
      <c r="BW46" s="109"/>
      <c r="BX46" s="215"/>
      <c r="BY46" s="240"/>
      <c r="BZ46" s="815"/>
      <c r="CB46" s="311">
        <f t="shared" si="0"/>
        <v>35</v>
      </c>
      <c r="CC46" s="312">
        <f t="shared" si="1"/>
        <v>0</v>
      </c>
      <c r="CD46" s="312">
        <f t="shared" si="2"/>
        <v>0</v>
      </c>
      <c r="CE46" s="313">
        <f t="shared" si="3"/>
        <v>1</v>
      </c>
    </row>
    <row r="47" spans="1:83" ht="17.100000000000001" customHeight="1">
      <c r="A47" s="810"/>
      <c r="B47" s="863"/>
      <c r="C47" s="368" t="s">
        <v>304</v>
      </c>
      <c r="D47" s="115"/>
      <c r="E47" s="369"/>
      <c r="F47" s="370"/>
      <c r="G47" s="113"/>
      <c r="H47" s="113"/>
      <c r="I47" s="113"/>
      <c r="J47" s="115"/>
      <c r="K47" s="241"/>
      <c r="L47" s="113"/>
      <c r="M47" s="216"/>
      <c r="N47" s="113"/>
      <c r="O47" s="113"/>
      <c r="P47" s="113"/>
      <c r="Q47" s="216"/>
      <c r="R47" s="113"/>
      <c r="S47" s="113"/>
      <c r="T47" s="216"/>
      <c r="U47" s="113"/>
      <c r="V47" s="113"/>
      <c r="W47" s="113"/>
      <c r="X47" s="113"/>
      <c r="Y47" s="113"/>
      <c r="Z47" s="113"/>
      <c r="AA47" s="216"/>
      <c r="AB47" s="216"/>
      <c r="AC47" s="113"/>
      <c r="AD47" s="113"/>
      <c r="AE47" s="113"/>
      <c r="AF47" s="113"/>
      <c r="AG47" s="113"/>
      <c r="AH47" s="216"/>
      <c r="AI47" s="113"/>
      <c r="AJ47" s="113"/>
      <c r="AK47" s="113"/>
      <c r="AL47" s="113"/>
      <c r="AM47" s="113"/>
      <c r="AN47" s="113"/>
      <c r="AO47" s="371"/>
      <c r="AP47" s="241"/>
      <c r="AQ47" s="113"/>
      <c r="AR47" s="113"/>
      <c r="AS47" s="113"/>
      <c r="AT47" s="113"/>
      <c r="AU47" s="113"/>
      <c r="AV47" s="216"/>
      <c r="AW47" s="113"/>
      <c r="AX47" s="113"/>
      <c r="AY47" s="113"/>
      <c r="AZ47" s="113"/>
      <c r="BA47" s="113"/>
      <c r="BB47" s="113"/>
      <c r="BC47" s="216"/>
      <c r="BD47" s="113"/>
      <c r="BE47" s="113"/>
      <c r="BF47" s="113"/>
      <c r="BG47" s="113"/>
      <c r="BH47" s="113"/>
      <c r="BI47" s="113"/>
      <c r="BJ47" s="216"/>
      <c r="BK47" s="113"/>
      <c r="BL47" s="113"/>
      <c r="BM47" s="113"/>
      <c r="BN47" s="113"/>
      <c r="BO47" s="113"/>
      <c r="BP47" s="113"/>
      <c r="BQ47" s="216"/>
      <c r="BR47" s="113"/>
      <c r="BS47" s="242"/>
      <c r="BT47" s="241"/>
      <c r="BU47" s="113"/>
      <c r="BV47" s="113"/>
      <c r="BW47" s="113"/>
      <c r="BX47" s="216"/>
      <c r="BY47" s="242"/>
      <c r="BZ47" s="816"/>
      <c r="CB47" s="314">
        <f t="shared" si="0"/>
        <v>0</v>
      </c>
      <c r="CC47" s="315">
        <f t="shared" si="1"/>
        <v>0</v>
      </c>
      <c r="CD47" s="315">
        <f t="shared" si="2"/>
        <v>0</v>
      </c>
      <c r="CE47" s="316">
        <f t="shared" si="3"/>
        <v>0</v>
      </c>
    </row>
    <row r="48" spans="1:83" ht="17.100000000000001" customHeight="1">
      <c r="A48" s="808">
        <v>15</v>
      </c>
      <c r="B48" s="889" t="s">
        <v>320</v>
      </c>
      <c r="C48" s="372" t="s">
        <v>297</v>
      </c>
      <c r="D48" s="118"/>
      <c r="E48" s="283"/>
      <c r="F48" s="363"/>
      <c r="G48" s="116">
        <v>4</v>
      </c>
      <c r="H48" s="116">
        <v>2</v>
      </c>
      <c r="I48" s="116">
        <v>4</v>
      </c>
      <c r="J48" s="118">
        <v>4</v>
      </c>
      <c r="K48" s="237">
        <v>4</v>
      </c>
      <c r="L48" s="116"/>
      <c r="M48" s="217"/>
      <c r="N48" s="116">
        <v>4</v>
      </c>
      <c r="O48" s="116">
        <v>4</v>
      </c>
      <c r="P48" s="116">
        <v>4</v>
      </c>
      <c r="Q48" s="217"/>
      <c r="R48" s="116">
        <v>3</v>
      </c>
      <c r="S48" s="116"/>
      <c r="T48" s="217"/>
      <c r="U48" s="116">
        <v>4</v>
      </c>
      <c r="V48" s="116">
        <v>4</v>
      </c>
      <c r="W48" s="116">
        <v>4</v>
      </c>
      <c r="X48" s="116">
        <v>2</v>
      </c>
      <c r="Y48" s="116">
        <v>3</v>
      </c>
      <c r="Z48" s="116"/>
      <c r="AA48" s="217"/>
      <c r="AB48" s="217"/>
      <c r="AC48" s="116">
        <v>3</v>
      </c>
      <c r="AD48" s="116"/>
      <c r="AE48" s="116">
        <v>4</v>
      </c>
      <c r="AF48" s="116">
        <v>4</v>
      </c>
      <c r="AG48" s="116"/>
      <c r="AH48" s="217"/>
      <c r="AI48" s="116">
        <v>2</v>
      </c>
      <c r="AJ48" s="116">
        <v>4</v>
      </c>
      <c r="AK48" s="116"/>
      <c r="AL48" s="116">
        <v>4</v>
      </c>
      <c r="AM48" s="116">
        <v>2</v>
      </c>
      <c r="AN48" s="116"/>
      <c r="AO48" s="364"/>
      <c r="AP48" s="237">
        <v>3</v>
      </c>
      <c r="AQ48" s="116">
        <v>4</v>
      </c>
      <c r="AR48" s="116"/>
      <c r="AS48" s="116">
        <v>4</v>
      </c>
      <c r="AT48" s="116"/>
      <c r="AU48" s="116"/>
      <c r="AV48" s="217"/>
      <c r="AW48" s="116">
        <v>4</v>
      </c>
      <c r="AX48" s="116"/>
      <c r="AY48" s="116">
        <v>4</v>
      </c>
      <c r="AZ48" s="116">
        <v>4</v>
      </c>
      <c r="BA48" s="116">
        <v>2</v>
      </c>
      <c r="BB48" s="116"/>
      <c r="BC48" s="217"/>
      <c r="BD48" s="116">
        <v>3</v>
      </c>
      <c r="BE48" s="116">
        <v>2</v>
      </c>
      <c r="BF48" s="116">
        <v>4</v>
      </c>
      <c r="BG48" s="116">
        <v>4</v>
      </c>
      <c r="BH48" s="116"/>
      <c r="BI48" s="116"/>
      <c r="BJ48" s="217"/>
      <c r="BK48" s="116">
        <v>4</v>
      </c>
      <c r="BL48" s="116">
        <v>4</v>
      </c>
      <c r="BM48" s="116"/>
      <c r="BN48" s="116">
        <v>4</v>
      </c>
      <c r="BO48" s="116">
        <v>4</v>
      </c>
      <c r="BP48" s="116"/>
      <c r="BQ48" s="217"/>
      <c r="BR48" s="116"/>
      <c r="BS48" s="238">
        <v>2</v>
      </c>
      <c r="BT48" s="237"/>
      <c r="BU48" s="116">
        <v>4</v>
      </c>
      <c r="BV48" s="116">
        <v>4</v>
      </c>
      <c r="BW48" s="116"/>
      <c r="BX48" s="217"/>
      <c r="BY48" s="238"/>
      <c r="BZ48" s="814"/>
      <c r="CB48" s="317">
        <f t="shared" si="0"/>
        <v>27</v>
      </c>
      <c r="CC48" s="318">
        <f t="shared" si="1"/>
        <v>5</v>
      </c>
      <c r="CD48" s="318">
        <f t="shared" si="2"/>
        <v>7</v>
      </c>
      <c r="CE48" s="319">
        <f t="shared" si="3"/>
        <v>0</v>
      </c>
    </row>
    <row r="49" spans="1:83" ht="17.100000000000001" customHeight="1">
      <c r="A49" s="809"/>
      <c r="B49" s="862"/>
      <c r="C49" s="365" t="s">
        <v>303</v>
      </c>
      <c r="D49" s="111"/>
      <c r="E49" s="285"/>
      <c r="F49" s="366"/>
      <c r="G49" s="109">
        <v>4</v>
      </c>
      <c r="H49" s="109">
        <v>2</v>
      </c>
      <c r="I49" s="109">
        <v>4</v>
      </c>
      <c r="J49" s="118">
        <v>4</v>
      </c>
      <c r="K49" s="239">
        <v>4</v>
      </c>
      <c r="L49" s="109"/>
      <c r="M49" s="215"/>
      <c r="N49" s="109">
        <v>4</v>
      </c>
      <c r="O49" s="109">
        <v>4</v>
      </c>
      <c r="P49" s="109">
        <v>4</v>
      </c>
      <c r="Q49" s="215"/>
      <c r="R49" s="109">
        <v>4</v>
      </c>
      <c r="S49" s="109"/>
      <c r="T49" s="215"/>
      <c r="U49" s="109">
        <v>4</v>
      </c>
      <c r="V49" s="109"/>
      <c r="W49" s="109"/>
      <c r="X49" s="109">
        <v>2</v>
      </c>
      <c r="Y49" s="109">
        <v>4</v>
      </c>
      <c r="Z49" s="109"/>
      <c r="AA49" s="215"/>
      <c r="AB49" s="215"/>
      <c r="AC49" s="109">
        <v>4</v>
      </c>
      <c r="AD49" s="109"/>
      <c r="AE49" s="109">
        <v>4</v>
      </c>
      <c r="AF49" s="109">
        <v>4</v>
      </c>
      <c r="AG49" s="109"/>
      <c r="AH49" s="215"/>
      <c r="AI49" s="109">
        <v>4</v>
      </c>
      <c r="AJ49" s="109"/>
      <c r="AK49" s="109"/>
      <c r="AL49" s="109">
        <v>4</v>
      </c>
      <c r="AM49" s="109">
        <v>4</v>
      </c>
      <c r="AN49" s="109"/>
      <c r="AO49" s="367"/>
      <c r="AP49" s="239">
        <v>4</v>
      </c>
      <c r="AQ49" s="109">
        <v>2</v>
      </c>
      <c r="AR49" s="109">
        <v>4</v>
      </c>
      <c r="AS49" s="116">
        <v>4</v>
      </c>
      <c r="AT49" s="109"/>
      <c r="AU49" s="109"/>
      <c r="AV49" s="215"/>
      <c r="AW49" s="109">
        <v>4</v>
      </c>
      <c r="AX49" s="109"/>
      <c r="AY49" s="109">
        <v>4</v>
      </c>
      <c r="AZ49" s="109">
        <v>4</v>
      </c>
      <c r="BA49" s="109">
        <v>4</v>
      </c>
      <c r="BB49" s="109"/>
      <c r="BC49" s="215"/>
      <c r="BD49" s="109">
        <v>4</v>
      </c>
      <c r="BE49" s="109"/>
      <c r="BF49" s="109">
        <v>4</v>
      </c>
      <c r="BG49" s="116">
        <v>4</v>
      </c>
      <c r="BH49" s="109">
        <v>4</v>
      </c>
      <c r="BI49" s="109"/>
      <c r="BJ49" s="215"/>
      <c r="BK49" s="109">
        <v>4</v>
      </c>
      <c r="BL49" s="109">
        <v>4</v>
      </c>
      <c r="BM49" s="109"/>
      <c r="BN49" s="109">
        <v>4</v>
      </c>
      <c r="BO49" s="109">
        <v>4</v>
      </c>
      <c r="BP49" s="109"/>
      <c r="BQ49" s="215"/>
      <c r="BR49" s="109">
        <v>4</v>
      </c>
      <c r="BS49" s="240"/>
      <c r="BT49" s="239">
        <v>3</v>
      </c>
      <c r="BU49" s="109"/>
      <c r="BV49" s="109"/>
      <c r="BW49" s="109"/>
      <c r="BX49" s="215"/>
      <c r="BY49" s="240"/>
      <c r="BZ49" s="815"/>
      <c r="CB49" s="311">
        <f t="shared" si="0"/>
        <v>32</v>
      </c>
      <c r="CC49" s="312">
        <f t="shared" si="1"/>
        <v>1</v>
      </c>
      <c r="CD49" s="312">
        <f t="shared" si="2"/>
        <v>3</v>
      </c>
      <c r="CE49" s="313">
        <f t="shared" si="3"/>
        <v>0</v>
      </c>
    </row>
    <row r="50" spans="1:83" ht="17.100000000000001" customHeight="1">
      <c r="A50" s="810"/>
      <c r="B50" s="863"/>
      <c r="C50" s="368" t="s">
        <v>304</v>
      </c>
      <c r="D50" s="115"/>
      <c r="E50" s="369"/>
      <c r="F50" s="370"/>
      <c r="G50" s="113"/>
      <c r="H50" s="113"/>
      <c r="I50" s="113"/>
      <c r="J50" s="115"/>
      <c r="K50" s="241"/>
      <c r="L50" s="113"/>
      <c r="M50" s="216"/>
      <c r="N50" s="113"/>
      <c r="O50" s="113"/>
      <c r="P50" s="113"/>
      <c r="Q50" s="216"/>
      <c r="R50" s="113"/>
      <c r="S50" s="113"/>
      <c r="T50" s="216"/>
      <c r="U50" s="113"/>
      <c r="V50" s="113"/>
      <c r="W50" s="113"/>
      <c r="X50" s="113"/>
      <c r="Y50" s="113"/>
      <c r="Z50" s="113"/>
      <c r="AA50" s="216"/>
      <c r="AB50" s="216"/>
      <c r="AC50" s="113"/>
      <c r="AD50" s="113"/>
      <c r="AE50" s="113"/>
      <c r="AF50" s="113"/>
      <c r="AG50" s="113"/>
      <c r="AH50" s="216"/>
      <c r="AI50" s="113"/>
      <c r="AJ50" s="113"/>
      <c r="AK50" s="113"/>
      <c r="AL50" s="113"/>
      <c r="AM50" s="113"/>
      <c r="AN50" s="113"/>
      <c r="AO50" s="371"/>
      <c r="AP50" s="241"/>
      <c r="AQ50" s="113"/>
      <c r="AR50" s="113"/>
      <c r="AS50" s="113"/>
      <c r="AT50" s="113"/>
      <c r="AU50" s="113"/>
      <c r="AV50" s="216"/>
      <c r="AW50" s="113"/>
      <c r="AX50" s="113"/>
      <c r="AY50" s="113"/>
      <c r="AZ50" s="113"/>
      <c r="BA50" s="113"/>
      <c r="BB50" s="113"/>
      <c r="BC50" s="216"/>
      <c r="BD50" s="113"/>
      <c r="BE50" s="113"/>
      <c r="BF50" s="113"/>
      <c r="BG50" s="113"/>
      <c r="BH50" s="113"/>
      <c r="BI50" s="113"/>
      <c r="BJ50" s="216"/>
      <c r="BK50" s="113"/>
      <c r="BL50" s="113"/>
      <c r="BM50" s="113"/>
      <c r="BN50" s="113"/>
      <c r="BO50" s="113"/>
      <c r="BP50" s="113"/>
      <c r="BQ50" s="216"/>
      <c r="BR50" s="113"/>
      <c r="BS50" s="242"/>
      <c r="BT50" s="241"/>
      <c r="BU50" s="113"/>
      <c r="BV50" s="113"/>
      <c r="BW50" s="113"/>
      <c r="BX50" s="216"/>
      <c r="BY50" s="242"/>
      <c r="BZ50" s="816"/>
      <c r="CB50" s="314">
        <f t="shared" si="0"/>
        <v>0</v>
      </c>
      <c r="CC50" s="315">
        <f t="shared" si="1"/>
        <v>0</v>
      </c>
      <c r="CD50" s="315">
        <f t="shared" si="2"/>
        <v>0</v>
      </c>
      <c r="CE50" s="316">
        <f t="shared" si="3"/>
        <v>0</v>
      </c>
    </row>
    <row r="51" spans="1:83" ht="17.100000000000001" customHeight="1">
      <c r="A51" s="808">
        <v>16</v>
      </c>
      <c r="B51" s="889" t="s">
        <v>321</v>
      </c>
      <c r="C51" s="372" t="s">
        <v>297</v>
      </c>
      <c r="D51" s="118"/>
      <c r="E51" s="283"/>
      <c r="F51" s="363"/>
      <c r="G51" s="116">
        <v>4</v>
      </c>
      <c r="H51" s="116">
        <v>4</v>
      </c>
      <c r="I51" s="116">
        <v>4</v>
      </c>
      <c r="J51" s="118">
        <v>4</v>
      </c>
      <c r="K51" s="237">
        <v>4</v>
      </c>
      <c r="L51" s="116"/>
      <c r="M51" s="217"/>
      <c r="N51" s="116">
        <v>4</v>
      </c>
      <c r="O51" s="116">
        <v>4</v>
      </c>
      <c r="P51" s="116">
        <v>4</v>
      </c>
      <c r="Q51" s="217"/>
      <c r="R51" s="116">
        <v>4</v>
      </c>
      <c r="S51" s="116"/>
      <c r="T51" s="217"/>
      <c r="U51" s="116">
        <v>4</v>
      </c>
      <c r="V51" s="116">
        <v>4</v>
      </c>
      <c r="W51" s="116">
        <v>4</v>
      </c>
      <c r="X51" s="116">
        <v>4</v>
      </c>
      <c r="Y51" s="116">
        <v>4</v>
      </c>
      <c r="Z51" s="116"/>
      <c r="AA51" s="217"/>
      <c r="AB51" s="217"/>
      <c r="AC51" s="116">
        <v>4</v>
      </c>
      <c r="AD51" s="116"/>
      <c r="AE51" s="116">
        <v>4</v>
      </c>
      <c r="AF51" s="116">
        <v>4</v>
      </c>
      <c r="AG51" s="116"/>
      <c r="AH51" s="217"/>
      <c r="AI51" s="116">
        <v>4</v>
      </c>
      <c r="AJ51" s="116">
        <v>4</v>
      </c>
      <c r="AK51" s="116"/>
      <c r="AL51" s="116">
        <v>4</v>
      </c>
      <c r="AM51" s="116">
        <v>4</v>
      </c>
      <c r="AN51" s="116"/>
      <c r="AO51" s="364"/>
      <c r="AP51" s="237">
        <v>4</v>
      </c>
      <c r="AQ51" s="116">
        <v>4</v>
      </c>
      <c r="AR51" s="116"/>
      <c r="AS51" s="116">
        <v>4</v>
      </c>
      <c r="AT51" s="116"/>
      <c r="AU51" s="116"/>
      <c r="AV51" s="217"/>
      <c r="AW51" s="116">
        <v>4</v>
      </c>
      <c r="AX51" s="116"/>
      <c r="AY51" s="116">
        <v>4</v>
      </c>
      <c r="AZ51" s="116">
        <v>4</v>
      </c>
      <c r="BA51" s="116">
        <v>4</v>
      </c>
      <c r="BB51" s="116"/>
      <c r="BC51" s="217"/>
      <c r="BD51" s="116">
        <v>4</v>
      </c>
      <c r="BE51" s="116">
        <v>4</v>
      </c>
      <c r="BF51" s="116">
        <v>4</v>
      </c>
      <c r="BG51" s="116">
        <v>4</v>
      </c>
      <c r="BH51" s="116"/>
      <c r="BI51" s="116"/>
      <c r="BJ51" s="217"/>
      <c r="BK51" s="116">
        <v>4</v>
      </c>
      <c r="BL51" s="116">
        <v>4</v>
      </c>
      <c r="BM51" s="116"/>
      <c r="BN51" s="116">
        <v>4</v>
      </c>
      <c r="BO51" s="116">
        <v>4</v>
      </c>
      <c r="BP51" s="116"/>
      <c r="BQ51" s="217"/>
      <c r="BR51" s="116"/>
      <c r="BS51" s="238">
        <v>4</v>
      </c>
      <c r="BT51" s="237"/>
      <c r="BU51" s="116">
        <v>4</v>
      </c>
      <c r="BV51" s="116">
        <v>4</v>
      </c>
      <c r="BW51" s="116"/>
      <c r="BX51" s="217"/>
      <c r="BY51" s="238"/>
      <c r="BZ51" s="814"/>
      <c r="CB51" s="317">
        <f t="shared" si="0"/>
        <v>39</v>
      </c>
      <c r="CC51" s="318">
        <f t="shared" si="1"/>
        <v>0</v>
      </c>
      <c r="CD51" s="318">
        <f t="shared" si="2"/>
        <v>0</v>
      </c>
      <c r="CE51" s="319">
        <f t="shared" si="3"/>
        <v>0</v>
      </c>
    </row>
    <row r="52" spans="1:83" ht="17.100000000000001" customHeight="1">
      <c r="A52" s="809"/>
      <c r="B52" s="862"/>
      <c r="C52" s="365" t="s">
        <v>303</v>
      </c>
      <c r="D52" s="111"/>
      <c r="E52" s="285"/>
      <c r="F52" s="366"/>
      <c r="G52" s="109">
        <v>4</v>
      </c>
      <c r="H52" s="109">
        <v>4</v>
      </c>
      <c r="I52" s="109">
        <v>4</v>
      </c>
      <c r="J52" s="118">
        <v>4</v>
      </c>
      <c r="K52" s="239">
        <v>4</v>
      </c>
      <c r="L52" s="109"/>
      <c r="M52" s="215"/>
      <c r="N52" s="109">
        <v>4</v>
      </c>
      <c r="O52" s="109">
        <v>4</v>
      </c>
      <c r="P52" s="109">
        <v>4</v>
      </c>
      <c r="Q52" s="215"/>
      <c r="R52" s="109">
        <v>4</v>
      </c>
      <c r="S52" s="109"/>
      <c r="T52" s="215"/>
      <c r="U52" s="109">
        <v>4</v>
      </c>
      <c r="V52" s="109"/>
      <c r="W52" s="109"/>
      <c r="X52" s="109">
        <v>4</v>
      </c>
      <c r="Y52" s="109">
        <v>4</v>
      </c>
      <c r="Z52" s="109"/>
      <c r="AA52" s="215"/>
      <c r="AB52" s="215"/>
      <c r="AC52" s="109">
        <v>4</v>
      </c>
      <c r="AD52" s="109"/>
      <c r="AE52" s="109">
        <v>4</v>
      </c>
      <c r="AF52" s="109">
        <v>4</v>
      </c>
      <c r="AG52" s="109"/>
      <c r="AH52" s="215"/>
      <c r="AI52" s="109">
        <v>4</v>
      </c>
      <c r="AJ52" s="109"/>
      <c r="AK52" s="109"/>
      <c r="AL52" s="109">
        <v>4</v>
      </c>
      <c r="AM52" s="109">
        <v>4</v>
      </c>
      <c r="AN52" s="109"/>
      <c r="AO52" s="367"/>
      <c r="AP52" s="239">
        <v>4</v>
      </c>
      <c r="AQ52" s="109">
        <v>4</v>
      </c>
      <c r="AR52" s="109">
        <v>4</v>
      </c>
      <c r="AS52" s="116">
        <v>4</v>
      </c>
      <c r="AT52" s="109"/>
      <c r="AU52" s="109"/>
      <c r="AV52" s="215"/>
      <c r="AW52" s="109">
        <v>4</v>
      </c>
      <c r="AX52" s="109"/>
      <c r="AY52" s="109">
        <v>4</v>
      </c>
      <c r="AZ52" s="109">
        <v>4</v>
      </c>
      <c r="BA52" s="109">
        <v>4</v>
      </c>
      <c r="BB52" s="109"/>
      <c r="BC52" s="215"/>
      <c r="BD52" s="109">
        <v>4</v>
      </c>
      <c r="BE52" s="109"/>
      <c r="BF52" s="109">
        <v>4</v>
      </c>
      <c r="BG52" s="116">
        <v>4</v>
      </c>
      <c r="BH52" s="109">
        <v>4</v>
      </c>
      <c r="BI52" s="109"/>
      <c r="BJ52" s="215"/>
      <c r="BK52" s="109">
        <v>4</v>
      </c>
      <c r="BL52" s="109">
        <v>4</v>
      </c>
      <c r="BM52" s="109"/>
      <c r="BN52" s="109">
        <v>4</v>
      </c>
      <c r="BO52" s="109">
        <v>4</v>
      </c>
      <c r="BP52" s="109"/>
      <c r="BQ52" s="215"/>
      <c r="BR52" s="109">
        <v>4</v>
      </c>
      <c r="BS52" s="240"/>
      <c r="BT52" s="239">
        <v>4</v>
      </c>
      <c r="BU52" s="109"/>
      <c r="BV52" s="109"/>
      <c r="BW52" s="109"/>
      <c r="BX52" s="215"/>
      <c r="BY52" s="240"/>
      <c r="BZ52" s="815"/>
      <c r="CB52" s="311">
        <f t="shared" si="0"/>
        <v>36</v>
      </c>
      <c r="CC52" s="312">
        <f t="shared" si="1"/>
        <v>0</v>
      </c>
      <c r="CD52" s="312">
        <f t="shared" si="2"/>
        <v>0</v>
      </c>
      <c r="CE52" s="313">
        <f t="shared" si="3"/>
        <v>0</v>
      </c>
    </row>
    <row r="53" spans="1:83" ht="17.100000000000001" customHeight="1">
      <c r="A53" s="810"/>
      <c r="B53" s="863"/>
      <c r="C53" s="368" t="s">
        <v>304</v>
      </c>
      <c r="D53" s="115"/>
      <c r="E53" s="369"/>
      <c r="F53" s="370"/>
      <c r="G53" s="113"/>
      <c r="H53" s="113"/>
      <c r="I53" s="113"/>
      <c r="J53" s="115"/>
      <c r="K53" s="241"/>
      <c r="L53" s="113"/>
      <c r="M53" s="216"/>
      <c r="N53" s="113"/>
      <c r="O53" s="113"/>
      <c r="P53" s="113"/>
      <c r="Q53" s="216"/>
      <c r="R53" s="113"/>
      <c r="S53" s="113"/>
      <c r="T53" s="216"/>
      <c r="U53" s="113"/>
      <c r="V53" s="113"/>
      <c r="W53" s="113"/>
      <c r="X53" s="113"/>
      <c r="Y53" s="113"/>
      <c r="Z53" s="113"/>
      <c r="AA53" s="216"/>
      <c r="AB53" s="216"/>
      <c r="AC53" s="113"/>
      <c r="AD53" s="113"/>
      <c r="AE53" s="113"/>
      <c r="AF53" s="113"/>
      <c r="AG53" s="113"/>
      <c r="AH53" s="216"/>
      <c r="AI53" s="113"/>
      <c r="AJ53" s="113"/>
      <c r="AK53" s="113"/>
      <c r="AL53" s="113"/>
      <c r="AM53" s="113"/>
      <c r="AN53" s="113"/>
      <c r="AO53" s="371"/>
      <c r="AP53" s="241"/>
      <c r="AQ53" s="113"/>
      <c r="AR53" s="113"/>
      <c r="AS53" s="113"/>
      <c r="AT53" s="113"/>
      <c r="AU53" s="113"/>
      <c r="AV53" s="216"/>
      <c r="AW53" s="113"/>
      <c r="AX53" s="113"/>
      <c r="AY53" s="113"/>
      <c r="AZ53" s="113"/>
      <c r="BA53" s="113"/>
      <c r="BB53" s="113"/>
      <c r="BC53" s="216"/>
      <c r="BD53" s="113"/>
      <c r="BE53" s="113"/>
      <c r="BF53" s="113"/>
      <c r="BG53" s="113"/>
      <c r="BH53" s="113"/>
      <c r="BI53" s="113"/>
      <c r="BJ53" s="216"/>
      <c r="BK53" s="113"/>
      <c r="BL53" s="113"/>
      <c r="BM53" s="113"/>
      <c r="BN53" s="113"/>
      <c r="BO53" s="113"/>
      <c r="BP53" s="113"/>
      <c r="BQ53" s="216"/>
      <c r="BR53" s="113"/>
      <c r="BS53" s="242"/>
      <c r="BT53" s="241"/>
      <c r="BU53" s="113"/>
      <c r="BV53" s="113"/>
      <c r="BW53" s="113"/>
      <c r="BX53" s="216"/>
      <c r="BY53" s="242"/>
      <c r="BZ53" s="816"/>
      <c r="CB53" s="314">
        <f t="shared" si="0"/>
        <v>0</v>
      </c>
      <c r="CC53" s="315">
        <f t="shared" si="1"/>
        <v>0</v>
      </c>
      <c r="CD53" s="315">
        <f t="shared" si="2"/>
        <v>0</v>
      </c>
      <c r="CE53" s="316">
        <f t="shared" si="3"/>
        <v>0</v>
      </c>
    </row>
    <row r="54" spans="1:83" ht="17.100000000000001" customHeight="1">
      <c r="A54" s="808">
        <v>17</v>
      </c>
      <c r="B54" s="889" t="s">
        <v>322</v>
      </c>
      <c r="C54" s="372" t="s">
        <v>297</v>
      </c>
      <c r="D54" s="118"/>
      <c r="E54" s="283"/>
      <c r="F54" s="363"/>
      <c r="G54" s="116">
        <v>1</v>
      </c>
      <c r="H54" s="116">
        <v>4</v>
      </c>
      <c r="I54" s="116">
        <v>4</v>
      </c>
      <c r="J54" s="118">
        <v>4</v>
      </c>
      <c r="K54" s="237">
        <v>4</v>
      </c>
      <c r="L54" s="116"/>
      <c r="M54" s="217"/>
      <c r="N54" s="116">
        <v>1</v>
      </c>
      <c r="O54" s="116">
        <v>4</v>
      </c>
      <c r="P54" s="116">
        <v>3</v>
      </c>
      <c r="Q54" s="217"/>
      <c r="R54" s="116">
        <v>4</v>
      </c>
      <c r="S54" s="116"/>
      <c r="T54" s="217"/>
      <c r="U54" s="116">
        <v>4</v>
      </c>
      <c r="V54" s="116">
        <v>2</v>
      </c>
      <c r="W54" s="116">
        <v>4</v>
      </c>
      <c r="X54" s="116">
        <v>2</v>
      </c>
      <c r="Y54" s="116">
        <v>3</v>
      </c>
      <c r="Z54" s="116"/>
      <c r="AA54" s="217"/>
      <c r="AB54" s="217"/>
      <c r="AC54" s="116">
        <v>2</v>
      </c>
      <c r="AD54" s="116"/>
      <c r="AE54" s="116">
        <v>4</v>
      </c>
      <c r="AF54" s="116">
        <v>4</v>
      </c>
      <c r="AG54" s="116"/>
      <c r="AH54" s="217"/>
      <c r="AI54" s="116">
        <v>4</v>
      </c>
      <c r="AJ54" s="116">
        <v>4</v>
      </c>
      <c r="AK54" s="116"/>
      <c r="AL54" s="116">
        <v>4</v>
      </c>
      <c r="AM54" s="116">
        <v>4</v>
      </c>
      <c r="AN54" s="116"/>
      <c r="AO54" s="364"/>
      <c r="AP54" s="237">
        <v>4</v>
      </c>
      <c r="AQ54" s="116">
        <v>4</v>
      </c>
      <c r="AR54" s="116"/>
      <c r="AS54" s="116">
        <v>4</v>
      </c>
      <c r="AT54" s="116"/>
      <c r="AU54" s="116"/>
      <c r="AV54" s="217"/>
      <c r="AW54" s="116">
        <v>3</v>
      </c>
      <c r="AX54" s="116"/>
      <c r="AY54" s="116">
        <v>4</v>
      </c>
      <c r="AZ54" s="116">
        <v>4</v>
      </c>
      <c r="BA54" s="116">
        <v>4</v>
      </c>
      <c r="BB54" s="116"/>
      <c r="BC54" s="217"/>
      <c r="BD54" s="116">
        <v>2</v>
      </c>
      <c r="BE54" s="116">
        <v>4</v>
      </c>
      <c r="BF54" s="116">
        <v>4</v>
      </c>
      <c r="BG54" s="116">
        <v>2</v>
      </c>
      <c r="BH54" s="116"/>
      <c r="BI54" s="116"/>
      <c r="BJ54" s="217"/>
      <c r="BK54" s="116">
        <v>2</v>
      </c>
      <c r="BL54" s="116">
        <v>4</v>
      </c>
      <c r="BM54" s="116"/>
      <c r="BN54" s="116">
        <v>4</v>
      </c>
      <c r="BO54" s="116">
        <v>3</v>
      </c>
      <c r="BP54" s="116"/>
      <c r="BQ54" s="217"/>
      <c r="BR54" s="116"/>
      <c r="BS54" s="238">
        <v>4</v>
      </c>
      <c r="BT54" s="237"/>
      <c r="BU54" s="116">
        <v>4</v>
      </c>
      <c r="BV54" s="116">
        <v>3</v>
      </c>
      <c r="BW54" s="116"/>
      <c r="BX54" s="217"/>
      <c r="BY54" s="238"/>
      <c r="BZ54" s="814"/>
      <c r="CB54" s="317">
        <f t="shared" si="0"/>
        <v>26</v>
      </c>
      <c r="CC54" s="318">
        <f t="shared" si="1"/>
        <v>5</v>
      </c>
      <c r="CD54" s="318">
        <f t="shared" si="2"/>
        <v>6</v>
      </c>
      <c r="CE54" s="319">
        <f t="shared" si="3"/>
        <v>2</v>
      </c>
    </row>
    <row r="55" spans="1:83" ht="17.100000000000001" customHeight="1">
      <c r="A55" s="809"/>
      <c r="B55" s="862"/>
      <c r="C55" s="365" t="s">
        <v>303</v>
      </c>
      <c r="D55" s="111"/>
      <c r="E55" s="285"/>
      <c r="F55" s="366"/>
      <c r="G55" s="109">
        <v>2</v>
      </c>
      <c r="H55" s="109">
        <v>4</v>
      </c>
      <c r="I55" s="109">
        <v>4</v>
      </c>
      <c r="J55" s="118">
        <v>4</v>
      </c>
      <c r="K55" s="239">
        <v>4</v>
      </c>
      <c r="L55" s="109"/>
      <c r="M55" s="215"/>
      <c r="N55" s="109">
        <v>4</v>
      </c>
      <c r="O55" s="109">
        <v>4</v>
      </c>
      <c r="P55" s="109">
        <v>4</v>
      </c>
      <c r="Q55" s="215"/>
      <c r="R55" s="109">
        <v>4</v>
      </c>
      <c r="S55" s="109"/>
      <c r="T55" s="215"/>
      <c r="U55" s="109">
        <v>4</v>
      </c>
      <c r="V55" s="109"/>
      <c r="W55" s="109"/>
      <c r="X55" s="109">
        <v>2</v>
      </c>
      <c r="Y55" s="109">
        <v>4</v>
      </c>
      <c r="Z55" s="109"/>
      <c r="AA55" s="215"/>
      <c r="AB55" s="215"/>
      <c r="AC55" s="109">
        <v>4</v>
      </c>
      <c r="AD55" s="109"/>
      <c r="AE55" s="109">
        <v>4</v>
      </c>
      <c r="AF55" s="109">
        <v>4</v>
      </c>
      <c r="AG55" s="109"/>
      <c r="AH55" s="215"/>
      <c r="AI55" s="109">
        <v>4</v>
      </c>
      <c r="AJ55" s="109"/>
      <c r="AK55" s="109"/>
      <c r="AL55" s="109">
        <v>4</v>
      </c>
      <c r="AM55" s="109">
        <v>4</v>
      </c>
      <c r="AN55" s="109"/>
      <c r="AO55" s="367"/>
      <c r="AP55" s="239">
        <v>4</v>
      </c>
      <c r="AQ55" s="109">
        <v>4</v>
      </c>
      <c r="AR55" s="109">
        <v>4</v>
      </c>
      <c r="AS55" s="116">
        <v>4</v>
      </c>
      <c r="AT55" s="109"/>
      <c r="AU55" s="109"/>
      <c r="AV55" s="215"/>
      <c r="AW55" s="109">
        <v>4</v>
      </c>
      <c r="AX55" s="109"/>
      <c r="AY55" s="109">
        <v>4</v>
      </c>
      <c r="AZ55" s="109">
        <v>4</v>
      </c>
      <c r="BA55" s="109">
        <v>4</v>
      </c>
      <c r="BB55" s="109"/>
      <c r="BC55" s="215"/>
      <c r="BD55" s="109">
        <v>4</v>
      </c>
      <c r="BE55" s="109"/>
      <c r="BF55" s="109">
        <v>4</v>
      </c>
      <c r="BG55" s="116">
        <v>4</v>
      </c>
      <c r="BH55" s="109">
        <v>4</v>
      </c>
      <c r="BI55" s="109"/>
      <c r="BJ55" s="215"/>
      <c r="BK55" s="109">
        <v>2</v>
      </c>
      <c r="BL55" s="109">
        <v>4</v>
      </c>
      <c r="BM55" s="109"/>
      <c r="BN55" s="109">
        <v>4</v>
      </c>
      <c r="BO55" s="109">
        <v>4</v>
      </c>
      <c r="BP55" s="109"/>
      <c r="BQ55" s="215"/>
      <c r="BR55" s="109">
        <v>4</v>
      </c>
      <c r="BS55" s="240"/>
      <c r="BT55" s="239">
        <v>4</v>
      </c>
      <c r="BU55" s="109"/>
      <c r="BV55" s="109"/>
      <c r="BW55" s="109"/>
      <c r="BX55" s="215"/>
      <c r="BY55" s="240"/>
      <c r="BZ55" s="815"/>
      <c r="CB55" s="311">
        <f t="shared" si="0"/>
        <v>33</v>
      </c>
      <c r="CC55" s="312">
        <f t="shared" si="1"/>
        <v>0</v>
      </c>
      <c r="CD55" s="312">
        <f t="shared" si="2"/>
        <v>3</v>
      </c>
      <c r="CE55" s="313">
        <f t="shared" si="3"/>
        <v>0</v>
      </c>
    </row>
    <row r="56" spans="1:83" ht="17.100000000000001" customHeight="1">
      <c r="A56" s="810"/>
      <c r="B56" s="863"/>
      <c r="C56" s="368" t="s">
        <v>304</v>
      </c>
      <c r="D56" s="115"/>
      <c r="E56" s="369"/>
      <c r="F56" s="370"/>
      <c r="G56" s="113"/>
      <c r="H56" s="113"/>
      <c r="I56" s="113"/>
      <c r="J56" s="115"/>
      <c r="K56" s="241"/>
      <c r="L56" s="113"/>
      <c r="M56" s="216"/>
      <c r="N56" s="113"/>
      <c r="O56" s="113"/>
      <c r="P56" s="113"/>
      <c r="Q56" s="216"/>
      <c r="R56" s="113"/>
      <c r="S56" s="113"/>
      <c r="T56" s="216"/>
      <c r="U56" s="113"/>
      <c r="V56" s="113"/>
      <c r="W56" s="113"/>
      <c r="X56" s="113"/>
      <c r="Y56" s="113"/>
      <c r="Z56" s="113"/>
      <c r="AA56" s="216"/>
      <c r="AB56" s="216"/>
      <c r="AC56" s="113"/>
      <c r="AD56" s="113"/>
      <c r="AE56" s="113"/>
      <c r="AF56" s="113"/>
      <c r="AG56" s="113"/>
      <c r="AH56" s="216"/>
      <c r="AI56" s="113"/>
      <c r="AJ56" s="113"/>
      <c r="AK56" s="113"/>
      <c r="AL56" s="113"/>
      <c r="AM56" s="113"/>
      <c r="AN56" s="113"/>
      <c r="AO56" s="371"/>
      <c r="AP56" s="241"/>
      <c r="AQ56" s="113"/>
      <c r="AR56" s="113"/>
      <c r="AS56" s="113"/>
      <c r="AT56" s="113"/>
      <c r="AU56" s="113"/>
      <c r="AV56" s="216"/>
      <c r="AW56" s="113"/>
      <c r="AX56" s="113"/>
      <c r="AY56" s="113"/>
      <c r="AZ56" s="113"/>
      <c r="BA56" s="113"/>
      <c r="BB56" s="113"/>
      <c r="BC56" s="216"/>
      <c r="BD56" s="113"/>
      <c r="BE56" s="113"/>
      <c r="BF56" s="113"/>
      <c r="BG56" s="113"/>
      <c r="BH56" s="113"/>
      <c r="BI56" s="113"/>
      <c r="BJ56" s="216"/>
      <c r="BK56" s="113"/>
      <c r="BL56" s="113"/>
      <c r="BM56" s="113"/>
      <c r="BN56" s="113"/>
      <c r="BO56" s="113"/>
      <c r="BP56" s="113"/>
      <c r="BQ56" s="216"/>
      <c r="BR56" s="113"/>
      <c r="BS56" s="242"/>
      <c r="BT56" s="241"/>
      <c r="BU56" s="113"/>
      <c r="BV56" s="113"/>
      <c r="BW56" s="113"/>
      <c r="BX56" s="216"/>
      <c r="BY56" s="242"/>
      <c r="BZ56" s="816"/>
      <c r="CB56" s="314">
        <f t="shared" si="0"/>
        <v>0</v>
      </c>
      <c r="CC56" s="315">
        <f t="shared" si="1"/>
        <v>0</v>
      </c>
      <c r="CD56" s="315">
        <f t="shared" si="2"/>
        <v>0</v>
      </c>
      <c r="CE56" s="316">
        <f t="shared" si="3"/>
        <v>0</v>
      </c>
    </row>
    <row r="57" spans="1:83" ht="17.100000000000001" customHeight="1">
      <c r="A57" s="808">
        <v>18</v>
      </c>
      <c r="B57" s="889" t="s">
        <v>324</v>
      </c>
      <c r="C57" s="372" t="s">
        <v>297</v>
      </c>
      <c r="D57" s="118"/>
      <c r="E57" s="283"/>
      <c r="F57" s="363"/>
      <c r="G57" s="116">
        <v>4</v>
      </c>
      <c r="H57" s="116">
        <v>4</v>
      </c>
      <c r="I57" s="116">
        <v>3</v>
      </c>
      <c r="J57" s="118">
        <v>4</v>
      </c>
      <c r="K57" s="237">
        <v>4</v>
      </c>
      <c r="L57" s="116"/>
      <c r="M57" s="217"/>
      <c r="N57" s="116">
        <v>4</v>
      </c>
      <c r="O57" s="116">
        <v>4</v>
      </c>
      <c r="P57" s="116">
        <v>4</v>
      </c>
      <c r="Q57" s="217"/>
      <c r="R57" s="116">
        <v>3</v>
      </c>
      <c r="S57" s="116"/>
      <c r="T57" s="217"/>
      <c r="U57" s="116">
        <v>4</v>
      </c>
      <c r="V57" s="116">
        <v>4</v>
      </c>
      <c r="W57" s="116">
        <v>4</v>
      </c>
      <c r="X57" s="116">
        <v>2</v>
      </c>
      <c r="Y57" s="116">
        <v>3</v>
      </c>
      <c r="Z57" s="116"/>
      <c r="AA57" s="217"/>
      <c r="AB57" s="217"/>
      <c r="AC57" s="116">
        <v>4</v>
      </c>
      <c r="AD57" s="116"/>
      <c r="AE57" s="116">
        <v>4</v>
      </c>
      <c r="AF57" s="116">
        <v>3</v>
      </c>
      <c r="AG57" s="116"/>
      <c r="AH57" s="217"/>
      <c r="AI57" s="116">
        <v>3</v>
      </c>
      <c r="AJ57" s="116">
        <v>4</v>
      </c>
      <c r="AK57" s="116"/>
      <c r="AL57" s="116">
        <v>4</v>
      </c>
      <c r="AM57" s="116">
        <v>2</v>
      </c>
      <c r="AN57" s="116"/>
      <c r="AO57" s="364"/>
      <c r="AP57" s="237">
        <v>4</v>
      </c>
      <c r="AQ57" s="116">
        <v>4</v>
      </c>
      <c r="AR57" s="116"/>
      <c r="AS57" s="116">
        <v>4</v>
      </c>
      <c r="AT57" s="116"/>
      <c r="AU57" s="116"/>
      <c r="AV57" s="217"/>
      <c r="AW57" s="116">
        <v>4</v>
      </c>
      <c r="AX57" s="116"/>
      <c r="AY57" s="116">
        <v>4</v>
      </c>
      <c r="AZ57" s="116">
        <v>4</v>
      </c>
      <c r="BA57" s="116">
        <v>4</v>
      </c>
      <c r="BB57" s="116"/>
      <c r="BC57" s="217"/>
      <c r="BD57" s="116">
        <v>4</v>
      </c>
      <c r="BE57" s="116">
        <v>4</v>
      </c>
      <c r="BF57" s="116">
        <v>4</v>
      </c>
      <c r="BG57" s="116">
        <v>4</v>
      </c>
      <c r="BH57" s="116"/>
      <c r="BI57" s="116"/>
      <c r="BJ57" s="217"/>
      <c r="BK57" s="116">
        <v>4</v>
      </c>
      <c r="BL57" s="116">
        <v>4</v>
      </c>
      <c r="BM57" s="116"/>
      <c r="BN57" s="116">
        <v>3</v>
      </c>
      <c r="BO57" s="116">
        <v>3</v>
      </c>
      <c r="BP57" s="116"/>
      <c r="BQ57" s="217"/>
      <c r="BR57" s="116"/>
      <c r="BS57" s="238">
        <v>4</v>
      </c>
      <c r="BT57" s="237"/>
      <c r="BU57" s="116">
        <v>4</v>
      </c>
      <c r="BV57" s="116">
        <v>3</v>
      </c>
      <c r="BW57" s="116"/>
      <c r="BX57" s="217"/>
      <c r="BY57" s="238"/>
      <c r="BZ57" s="814"/>
      <c r="CB57" s="317">
        <f t="shared" si="0"/>
        <v>29</v>
      </c>
      <c r="CC57" s="318">
        <f t="shared" si="1"/>
        <v>8</v>
      </c>
      <c r="CD57" s="318">
        <f t="shared" si="2"/>
        <v>2</v>
      </c>
      <c r="CE57" s="319">
        <f t="shared" si="3"/>
        <v>0</v>
      </c>
    </row>
    <row r="58" spans="1:83" ht="17.100000000000001" customHeight="1">
      <c r="A58" s="809"/>
      <c r="B58" s="862"/>
      <c r="C58" s="365" t="s">
        <v>303</v>
      </c>
      <c r="D58" s="111"/>
      <c r="E58" s="285"/>
      <c r="F58" s="366"/>
      <c r="G58" s="109">
        <v>4</v>
      </c>
      <c r="H58" s="109">
        <v>4</v>
      </c>
      <c r="I58" s="109">
        <v>4</v>
      </c>
      <c r="J58" s="118">
        <v>4</v>
      </c>
      <c r="K58" s="239">
        <v>4</v>
      </c>
      <c r="L58" s="109"/>
      <c r="M58" s="215"/>
      <c r="N58" s="109">
        <v>4</v>
      </c>
      <c r="O58" s="109">
        <v>4</v>
      </c>
      <c r="P58" s="109">
        <v>4</v>
      </c>
      <c r="Q58" s="215"/>
      <c r="R58" s="109">
        <v>4</v>
      </c>
      <c r="S58" s="109"/>
      <c r="T58" s="215"/>
      <c r="U58" s="109">
        <v>4</v>
      </c>
      <c r="V58" s="109"/>
      <c r="W58" s="109"/>
      <c r="X58" s="109">
        <v>4</v>
      </c>
      <c r="Y58" s="109">
        <v>4</v>
      </c>
      <c r="Z58" s="109"/>
      <c r="AA58" s="215"/>
      <c r="AB58" s="215"/>
      <c r="AC58" s="109">
        <v>4</v>
      </c>
      <c r="AD58" s="109"/>
      <c r="AE58" s="109">
        <v>4</v>
      </c>
      <c r="AF58" s="109">
        <v>4</v>
      </c>
      <c r="AG58" s="109"/>
      <c r="AH58" s="215"/>
      <c r="AI58" s="109">
        <v>4</v>
      </c>
      <c r="AJ58" s="109"/>
      <c r="AK58" s="109"/>
      <c r="AL58" s="109">
        <v>4</v>
      </c>
      <c r="AM58" s="109">
        <v>2</v>
      </c>
      <c r="AN58" s="109"/>
      <c r="AO58" s="367"/>
      <c r="AP58" s="239">
        <v>4</v>
      </c>
      <c r="AQ58" s="109">
        <v>4</v>
      </c>
      <c r="AR58" s="109">
        <v>4</v>
      </c>
      <c r="AS58" s="116">
        <v>4</v>
      </c>
      <c r="AT58" s="109"/>
      <c r="AU58" s="109"/>
      <c r="AV58" s="215"/>
      <c r="AW58" s="109">
        <v>4</v>
      </c>
      <c r="AX58" s="109"/>
      <c r="AY58" s="109">
        <v>4</v>
      </c>
      <c r="AZ58" s="109">
        <v>4</v>
      </c>
      <c r="BA58" s="109">
        <v>4</v>
      </c>
      <c r="BB58" s="109"/>
      <c r="BC58" s="215"/>
      <c r="BD58" s="109">
        <v>4</v>
      </c>
      <c r="BE58" s="109"/>
      <c r="BF58" s="109">
        <v>4</v>
      </c>
      <c r="BG58" s="116">
        <v>4</v>
      </c>
      <c r="BH58" s="109">
        <v>4</v>
      </c>
      <c r="BI58" s="109"/>
      <c r="BJ58" s="215"/>
      <c r="BK58" s="109">
        <v>4</v>
      </c>
      <c r="BL58" s="109">
        <v>4</v>
      </c>
      <c r="BM58" s="109"/>
      <c r="BN58" s="109">
        <v>4</v>
      </c>
      <c r="BO58" s="109">
        <v>4</v>
      </c>
      <c r="BP58" s="109"/>
      <c r="BQ58" s="215"/>
      <c r="BR58" s="109">
        <v>4</v>
      </c>
      <c r="BS58" s="240"/>
      <c r="BT58" s="239">
        <v>4</v>
      </c>
      <c r="BU58" s="109"/>
      <c r="BV58" s="109"/>
      <c r="BW58" s="109"/>
      <c r="BX58" s="215"/>
      <c r="BY58" s="240"/>
      <c r="BZ58" s="815"/>
      <c r="CB58" s="311">
        <f t="shared" si="0"/>
        <v>35</v>
      </c>
      <c r="CC58" s="312">
        <f t="shared" si="1"/>
        <v>0</v>
      </c>
      <c r="CD58" s="312">
        <f t="shared" si="2"/>
        <v>1</v>
      </c>
      <c r="CE58" s="313">
        <f t="shared" si="3"/>
        <v>0</v>
      </c>
    </row>
    <row r="59" spans="1:83" ht="17.100000000000001" customHeight="1">
      <c r="A59" s="810"/>
      <c r="B59" s="863"/>
      <c r="C59" s="368" t="s">
        <v>304</v>
      </c>
      <c r="D59" s="115"/>
      <c r="E59" s="369"/>
      <c r="F59" s="370"/>
      <c r="G59" s="113"/>
      <c r="H59" s="113"/>
      <c r="I59" s="113"/>
      <c r="J59" s="115"/>
      <c r="K59" s="241"/>
      <c r="L59" s="113"/>
      <c r="M59" s="216"/>
      <c r="N59" s="113"/>
      <c r="O59" s="113"/>
      <c r="P59" s="113"/>
      <c r="Q59" s="216"/>
      <c r="R59" s="113"/>
      <c r="S59" s="113"/>
      <c r="T59" s="216"/>
      <c r="U59" s="113"/>
      <c r="V59" s="113"/>
      <c r="W59" s="113"/>
      <c r="X59" s="113"/>
      <c r="Y59" s="113"/>
      <c r="Z59" s="113"/>
      <c r="AA59" s="216"/>
      <c r="AB59" s="216"/>
      <c r="AC59" s="113"/>
      <c r="AD59" s="113"/>
      <c r="AE59" s="113"/>
      <c r="AF59" s="113"/>
      <c r="AG59" s="113"/>
      <c r="AH59" s="216"/>
      <c r="AI59" s="113"/>
      <c r="AJ59" s="113"/>
      <c r="AK59" s="113"/>
      <c r="AL59" s="113"/>
      <c r="AM59" s="113"/>
      <c r="AN59" s="113"/>
      <c r="AO59" s="371"/>
      <c r="AP59" s="241"/>
      <c r="AQ59" s="113"/>
      <c r="AR59" s="113"/>
      <c r="AS59" s="113"/>
      <c r="AT59" s="113"/>
      <c r="AU59" s="113"/>
      <c r="AV59" s="216"/>
      <c r="AW59" s="113"/>
      <c r="AX59" s="113"/>
      <c r="AY59" s="113"/>
      <c r="AZ59" s="113"/>
      <c r="BA59" s="113"/>
      <c r="BB59" s="113"/>
      <c r="BC59" s="216"/>
      <c r="BD59" s="113"/>
      <c r="BE59" s="113"/>
      <c r="BF59" s="113"/>
      <c r="BG59" s="113"/>
      <c r="BH59" s="113"/>
      <c r="BI59" s="113"/>
      <c r="BJ59" s="216"/>
      <c r="BK59" s="113"/>
      <c r="BL59" s="113"/>
      <c r="BM59" s="113"/>
      <c r="BN59" s="113"/>
      <c r="BO59" s="113"/>
      <c r="BP59" s="113"/>
      <c r="BQ59" s="216"/>
      <c r="BR59" s="113"/>
      <c r="BS59" s="242"/>
      <c r="BT59" s="241"/>
      <c r="BU59" s="113"/>
      <c r="BV59" s="113"/>
      <c r="BW59" s="113"/>
      <c r="BX59" s="216"/>
      <c r="BY59" s="242"/>
      <c r="BZ59" s="816"/>
      <c r="CB59" s="314">
        <f t="shared" si="0"/>
        <v>0</v>
      </c>
      <c r="CC59" s="315">
        <f t="shared" si="1"/>
        <v>0</v>
      </c>
      <c r="CD59" s="315">
        <f t="shared" si="2"/>
        <v>0</v>
      </c>
      <c r="CE59" s="316">
        <f t="shared" si="3"/>
        <v>0</v>
      </c>
    </row>
    <row r="60" spans="1:83" ht="17.100000000000001" customHeight="1">
      <c r="A60" s="808">
        <v>19</v>
      </c>
      <c r="B60" s="890" t="s">
        <v>325</v>
      </c>
      <c r="C60" s="372" t="s">
        <v>297</v>
      </c>
      <c r="D60" s="118"/>
      <c r="E60" s="283"/>
      <c r="F60" s="363"/>
      <c r="G60" s="116">
        <v>4</v>
      </c>
      <c r="H60" s="116">
        <v>4</v>
      </c>
      <c r="I60" s="116">
        <v>3</v>
      </c>
      <c r="J60" s="118">
        <v>4</v>
      </c>
      <c r="K60" s="237">
        <v>4</v>
      </c>
      <c r="L60" s="116"/>
      <c r="M60" s="217"/>
      <c r="N60" s="116">
        <v>4</v>
      </c>
      <c r="O60" s="116">
        <v>2</v>
      </c>
      <c r="P60" s="116">
        <v>3</v>
      </c>
      <c r="Q60" s="217"/>
      <c r="R60" s="116">
        <v>4</v>
      </c>
      <c r="S60" s="116"/>
      <c r="T60" s="217"/>
      <c r="U60" s="116">
        <v>2</v>
      </c>
      <c r="V60" s="116">
        <v>4</v>
      </c>
      <c r="W60" s="116">
        <v>2</v>
      </c>
      <c r="X60" s="116">
        <v>4</v>
      </c>
      <c r="Y60" s="116">
        <v>4</v>
      </c>
      <c r="Z60" s="116"/>
      <c r="AA60" s="217"/>
      <c r="AB60" s="217"/>
      <c r="AC60" s="116">
        <v>4</v>
      </c>
      <c r="AD60" s="116"/>
      <c r="AE60" s="116">
        <v>2</v>
      </c>
      <c r="AF60" s="116">
        <v>4</v>
      </c>
      <c r="AG60" s="116"/>
      <c r="AH60" s="217"/>
      <c r="AI60" s="116">
        <v>4</v>
      </c>
      <c r="AJ60" s="116">
        <v>4</v>
      </c>
      <c r="AK60" s="116"/>
      <c r="AL60" s="116">
        <v>4</v>
      </c>
      <c r="AM60" s="116">
        <v>3</v>
      </c>
      <c r="AN60" s="116"/>
      <c r="AO60" s="364"/>
      <c r="AP60" s="237">
        <v>4</v>
      </c>
      <c r="AQ60" s="116">
        <v>4</v>
      </c>
      <c r="AR60" s="116"/>
      <c r="AS60" s="116">
        <v>4</v>
      </c>
      <c r="AT60" s="116"/>
      <c r="AU60" s="116"/>
      <c r="AV60" s="217"/>
      <c r="AW60" s="116">
        <v>3</v>
      </c>
      <c r="AX60" s="116"/>
      <c r="AY60" s="116">
        <v>4</v>
      </c>
      <c r="AZ60" s="116">
        <v>4</v>
      </c>
      <c r="BA60" s="116">
        <v>4</v>
      </c>
      <c r="BB60" s="116"/>
      <c r="BC60" s="217"/>
      <c r="BD60" s="116">
        <v>2</v>
      </c>
      <c r="BE60" s="116">
        <v>4</v>
      </c>
      <c r="BF60" s="116">
        <v>4</v>
      </c>
      <c r="BG60" s="116">
        <v>4</v>
      </c>
      <c r="BH60" s="116"/>
      <c r="BI60" s="116"/>
      <c r="BJ60" s="217"/>
      <c r="BK60" s="116">
        <v>2</v>
      </c>
      <c r="BL60" s="116">
        <v>4</v>
      </c>
      <c r="BM60" s="116"/>
      <c r="BN60" s="116">
        <v>4</v>
      </c>
      <c r="BO60" s="116">
        <v>3</v>
      </c>
      <c r="BP60" s="116"/>
      <c r="BQ60" s="217"/>
      <c r="BR60" s="116"/>
      <c r="BS60" s="238">
        <v>2</v>
      </c>
      <c r="BT60" s="237"/>
      <c r="BU60" s="116">
        <v>2</v>
      </c>
      <c r="BV60" s="116">
        <v>2</v>
      </c>
      <c r="BW60" s="116"/>
      <c r="BX60" s="217"/>
      <c r="BY60" s="238"/>
      <c r="BZ60" s="893"/>
      <c r="CB60" s="317">
        <f t="shared" si="0"/>
        <v>25</v>
      </c>
      <c r="CC60" s="318">
        <f t="shared" si="1"/>
        <v>5</v>
      </c>
      <c r="CD60" s="318">
        <f t="shared" si="2"/>
        <v>9</v>
      </c>
      <c r="CE60" s="319">
        <f t="shared" si="3"/>
        <v>0</v>
      </c>
    </row>
    <row r="61" spans="1:83" ht="17.100000000000001" customHeight="1">
      <c r="A61" s="809"/>
      <c r="B61" s="891"/>
      <c r="C61" s="365" t="s">
        <v>303</v>
      </c>
      <c r="D61" s="111"/>
      <c r="E61" s="285"/>
      <c r="F61" s="366"/>
      <c r="G61" s="109">
        <v>4</v>
      </c>
      <c r="H61" s="109">
        <v>4</v>
      </c>
      <c r="I61" s="109">
        <v>4</v>
      </c>
      <c r="J61" s="118">
        <v>4</v>
      </c>
      <c r="K61" s="239">
        <v>4</v>
      </c>
      <c r="L61" s="109"/>
      <c r="M61" s="215"/>
      <c r="N61" s="109">
        <v>4</v>
      </c>
      <c r="O61" s="109">
        <v>4</v>
      </c>
      <c r="P61" s="109">
        <v>4</v>
      </c>
      <c r="Q61" s="215"/>
      <c r="R61" s="109">
        <v>4</v>
      </c>
      <c r="S61" s="109"/>
      <c r="T61" s="215"/>
      <c r="U61" s="109">
        <v>4</v>
      </c>
      <c r="V61" s="109"/>
      <c r="W61" s="109"/>
      <c r="X61" s="109">
        <v>2</v>
      </c>
      <c r="Y61" s="109">
        <v>4</v>
      </c>
      <c r="Z61" s="109"/>
      <c r="AA61" s="215"/>
      <c r="AB61" s="215"/>
      <c r="AC61" s="109">
        <v>4</v>
      </c>
      <c r="AD61" s="109"/>
      <c r="AE61" s="109">
        <v>2</v>
      </c>
      <c r="AF61" s="109">
        <v>4</v>
      </c>
      <c r="AG61" s="109"/>
      <c r="AH61" s="215"/>
      <c r="AI61" s="109">
        <v>4</v>
      </c>
      <c r="AJ61" s="109"/>
      <c r="AK61" s="109"/>
      <c r="AL61" s="109">
        <v>4</v>
      </c>
      <c r="AM61" s="109">
        <v>4</v>
      </c>
      <c r="AN61" s="109"/>
      <c r="AO61" s="367"/>
      <c r="AP61" s="239">
        <v>4</v>
      </c>
      <c r="AQ61" s="109">
        <v>4</v>
      </c>
      <c r="AR61" s="109">
        <v>4</v>
      </c>
      <c r="AS61" s="116">
        <v>4</v>
      </c>
      <c r="AT61" s="109"/>
      <c r="AU61" s="109"/>
      <c r="AV61" s="215"/>
      <c r="AW61" s="109">
        <v>4</v>
      </c>
      <c r="AX61" s="109"/>
      <c r="AY61" s="109">
        <v>4</v>
      </c>
      <c r="AZ61" s="109">
        <v>4</v>
      </c>
      <c r="BA61" s="109">
        <v>4</v>
      </c>
      <c r="BB61" s="109"/>
      <c r="BC61" s="215"/>
      <c r="BD61" s="109">
        <v>2</v>
      </c>
      <c r="BE61" s="109"/>
      <c r="BF61" s="109">
        <v>4</v>
      </c>
      <c r="BG61" s="116">
        <v>4</v>
      </c>
      <c r="BH61" s="109">
        <v>4</v>
      </c>
      <c r="BI61" s="109"/>
      <c r="BJ61" s="215"/>
      <c r="BK61" s="109">
        <v>2</v>
      </c>
      <c r="BL61" s="109">
        <v>4</v>
      </c>
      <c r="BM61" s="109"/>
      <c r="BN61" s="109">
        <v>4</v>
      </c>
      <c r="BO61" s="109">
        <v>4</v>
      </c>
      <c r="BP61" s="109"/>
      <c r="BQ61" s="215"/>
      <c r="BR61" s="109">
        <v>4</v>
      </c>
      <c r="BS61" s="240"/>
      <c r="BT61" s="239">
        <v>4</v>
      </c>
      <c r="BU61" s="109"/>
      <c r="BV61" s="109"/>
      <c r="BW61" s="109"/>
      <c r="BX61" s="215"/>
      <c r="BY61" s="240"/>
      <c r="BZ61" s="894"/>
      <c r="CB61" s="311">
        <f t="shared" si="0"/>
        <v>32</v>
      </c>
      <c r="CC61" s="312">
        <f t="shared" si="1"/>
        <v>0</v>
      </c>
      <c r="CD61" s="312">
        <f t="shared" si="2"/>
        <v>4</v>
      </c>
      <c r="CE61" s="313">
        <f t="shared" si="3"/>
        <v>0</v>
      </c>
    </row>
    <row r="62" spans="1:83" ht="17.100000000000001" customHeight="1">
      <c r="A62" s="810"/>
      <c r="B62" s="892"/>
      <c r="C62" s="368" t="s">
        <v>304</v>
      </c>
      <c r="D62" s="115"/>
      <c r="E62" s="369"/>
      <c r="F62" s="370"/>
      <c r="G62" s="113"/>
      <c r="H62" s="113"/>
      <c r="I62" s="113"/>
      <c r="J62" s="115"/>
      <c r="K62" s="241"/>
      <c r="L62" s="113"/>
      <c r="M62" s="216"/>
      <c r="N62" s="113"/>
      <c r="O62" s="113"/>
      <c r="P62" s="113"/>
      <c r="Q62" s="216"/>
      <c r="R62" s="113"/>
      <c r="S62" s="113"/>
      <c r="T62" s="216"/>
      <c r="U62" s="113"/>
      <c r="V62" s="113"/>
      <c r="W62" s="113"/>
      <c r="X62" s="113"/>
      <c r="Y62" s="113"/>
      <c r="Z62" s="113"/>
      <c r="AA62" s="216"/>
      <c r="AB62" s="216"/>
      <c r="AC62" s="113"/>
      <c r="AD62" s="113"/>
      <c r="AE62" s="113"/>
      <c r="AF62" s="113"/>
      <c r="AG62" s="113"/>
      <c r="AH62" s="216"/>
      <c r="AI62" s="113"/>
      <c r="AJ62" s="113"/>
      <c r="AK62" s="113"/>
      <c r="AL62" s="113"/>
      <c r="AM62" s="113"/>
      <c r="AN62" s="113"/>
      <c r="AO62" s="371"/>
      <c r="AP62" s="241"/>
      <c r="AQ62" s="113"/>
      <c r="AR62" s="113"/>
      <c r="AS62" s="113"/>
      <c r="AT62" s="113"/>
      <c r="AU62" s="113"/>
      <c r="AV62" s="216"/>
      <c r="AW62" s="113"/>
      <c r="AX62" s="113"/>
      <c r="AY62" s="113"/>
      <c r="AZ62" s="113"/>
      <c r="BA62" s="113"/>
      <c r="BB62" s="113"/>
      <c r="BC62" s="216"/>
      <c r="BD62" s="113"/>
      <c r="BE62" s="113"/>
      <c r="BF62" s="113"/>
      <c r="BG62" s="113"/>
      <c r="BH62" s="113"/>
      <c r="BI62" s="113"/>
      <c r="BJ62" s="216"/>
      <c r="BK62" s="113"/>
      <c r="BL62" s="113"/>
      <c r="BM62" s="113"/>
      <c r="BN62" s="113"/>
      <c r="BO62" s="113"/>
      <c r="BP62" s="113"/>
      <c r="BQ62" s="216"/>
      <c r="BR62" s="113"/>
      <c r="BS62" s="242"/>
      <c r="BT62" s="241"/>
      <c r="BU62" s="113"/>
      <c r="BV62" s="113"/>
      <c r="BW62" s="113"/>
      <c r="BX62" s="216"/>
      <c r="BY62" s="242"/>
      <c r="BZ62" s="895"/>
      <c r="CB62" s="314">
        <f t="shared" si="0"/>
        <v>0</v>
      </c>
      <c r="CC62" s="315">
        <f t="shared" si="1"/>
        <v>0</v>
      </c>
      <c r="CD62" s="315">
        <f t="shared" si="2"/>
        <v>0</v>
      </c>
      <c r="CE62" s="316">
        <f t="shared" si="3"/>
        <v>0</v>
      </c>
    </row>
    <row r="63" spans="1:83" ht="17.100000000000001" customHeight="1">
      <c r="A63" s="808">
        <v>20</v>
      </c>
      <c r="B63" s="889" t="s">
        <v>326</v>
      </c>
      <c r="C63" s="372" t="s">
        <v>297</v>
      </c>
      <c r="D63" s="118"/>
      <c r="E63" s="283"/>
      <c r="F63" s="363"/>
      <c r="G63" s="116">
        <v>4</v>
      </c>
      <c r="H63" s="116">
        <v>4</v>
      </c>
      <c r="I63" s="116">
        <v>3</v>
      </c>
      <c r="J63" s="118">
        <v>4</v>
      </c>
      <c r="K63" s="237">
        <v>4</v>
      </c>
      <c r="L63" s="116"/>
      <c r="M63" s="217"/>
      <c r="N63" s="116">
        <v>4</v>
      </c>
      <c r="O63" s="116">
        <v>4</v>
      </c>
      <c r="P63" s="116">
        <v>4</v>
      </c>
      <c r="Q63" s="217"/>
      <c r="R63" s="116">
        <v>4</v>
      </c>
      <c r="S63" s="116"/>
      <c r="T63" s="217"/>
      <c r="U63" s="116">
        <v>4</v>
      </c>
      <c r="V63" s="116">
        <v>4</v>
      </c>
      <c r="W63" s="116">
        <v>4</v>
      </c>
      <c r="X63" s="116">
        <v>4</v>
      </c>
      <c r="Y63" s="116">
        <v>3</v>
      </c>
      <c r="Z63" s="116"/>
      <c r="AA63" s="217"/>
      <c r="AB63" s="217"/>
      <c r="AC63" s="116">
        <v>4</v>
      </c>
      <c r="AD63" s="116"/>
      <c r="AE63" s="116">
        <v>4</v>
      </c>
      <c r="AF63" s="116">
        <v>4</v>
      </c>
      <c r="AG63" s="116"/>
      <c r="AH63" s="217"/>
      <c r="AI63" s="116">
        <v>4</v>
      </c>
      <c r="AJ63" s="116">
        <v>4</v>
      </c>
      <c r="AK63" s="116"/>
      <c r="AL63" s="116">
        <v>4</v>
      </c>
      <c r="AM63" s="116">
        <v>4</v>
      </c>
      <c r="AN63" s="116"/>
      <c r="AO63" s="364"/>
      <c r="AP63" s="237">
        <v>4</v>
      </c>
      <c r="AQ63" s="116">
        <v>4</v>
      </c>
      <c r="AR63" s="116"/>
      <c r="AS63" s="116">
        <v>4</v>
      </c>
      <c r="AT63" s="116"/>
      <c r="AU63" s="116"/>
      <c r="AV63" s="217"/>
      <c r="AW63" s="116">
        <v>4</v>
      </c>
      <c r="AX63" s="116"/>
      <c r="AY63" s="116">
        <v>4</v>
      </c>
      <c r="AZ63" s="116">
        <v>4</v>
      </c>
      <c r="BA63" s="116">
        <v>4</v>
      </c>
      <c r="BB63" s="116"/>
      <c r="BC63" s="217"/>
      <c r="BD63" s="116">
        <v>3</v>
      </c>
      <c r="BE63" s="116">
        <v>2</v>
      </c>
      <c r="BF63" s="116"/>
      <c r="BG63" s="116">
        <v>4</v>
      </c>
      <c r="BH63" s="116"/>
      <c r="BI63" s="116"/>
      <c r="BJ63" s="217"/>
      <c r="BK63" s="116">
        <v>4</v>
      </c>
      <c r="BL63" s="116">
        <v>4</v>
      </c>
      <c r="BM63" s="116"/>
      <c r="BN63" s="116">
        <v>4</v>
      </c>
      <c r="BO63" s="116">
        <v>3</v>
      </c>
      <c r="BP63" s="116"/>
      <c r="BQ63" s="217"/>
      <c r="BR63" s="116"/>
      <c r="BS63" s="238">
        <v>4</v>
      </c>
      <c r="BT63" s="237"/>
      <c r="BU63" s="116">
        <v>4</v>
      </c>
      <c r="BV63" s="116">
        <v>3</v>
      </c>
      <c r="BW63" s="116"/>
      <c r="BX63" s="217"/>
      <c r="BY63" s="238"/>
      <c r="BZ63" s="814"/>
      <c r="CB63" s="317">
        <f t="shared" si="0"/>
        <v>32</v>
      </c>
      <c r="CC63" s="318">
        <f t="shared" si="1"/>
        <v>5</v>
      </c>
      <c r="CD63" s="318">
        <f t="shared" si="2"/>
        <v>1</v>
      </c>
      <c r="CE63" s="319">
        <f t="shared" si="3"/>
        <v>0</v>
      </c>
    </row>
    <row r="64" spans="1:83" ht="17.100000000000001" customHeight="1">
      <c r="A64" s="809"/>
      <c r="B64" s="862"/>
      <c r="C64" s="365" t="s">
        <v>303</v>
      </c>
      <c r="D64" s="111"/>
      <c r="E64" s="285"/>
      <c r="F64" s="366"/>
      <c r="G64" s="109">
        <v>4</v>
      </c>
      <c r="H64" s="109">
        <v>4</v>
      </c>
      <c r="I64" s="109">
        <v>4</v>
      </c>
      <c r="J64" s="118">
        <v>4</v>
      </c>
      <c r="K64" s="239">
        <v>4</v>
      </c>
      <c r="L64" s="109"/>
      <c r="M64" s="215"/>
      <c r="N64" s="109">
        <v>2</v>
      </c>
      <c r="O64" s="109">
        <v>4</v>
      </c>
      <c r="P64" s="109">
        <v>4</v>
      </c>
      <c r="Q64" s="215"/>
      <c r="R64" s="109">
        <v>4</v>
      </c>
      <c r="S64" s="109"/>
      <c r="T64" s="215"/>
      <c r="U64" s="109">
        <v>4</v>
      </c>
      <c r="V64" s="109"/>
      <c r="W64" s="109"/>
      <c r="X64" s="109">
        <v>4</v>
      </c>
      <c r="Y64" s="109">
        <v>4</v>
      </c>
      <c r="Z64" s="109"/>
      <c r="AA64" s="215"/>
      <c r="AB64" s="215"/>
      <c r="AC64" s="109">
        <v>4</v>
      </c>
      <c r="AD64" s="109"/>
      <c r="AE64" s="109">
        <v>4</v>
      </c>
      <c r="AF64" s="109">
        <v>4</v>
      </c>
      <c r="AG64" s="109"/>
      <c r="AH64" s="215"/>
      <c r="AI64" s="109">
        <v>4</v>
      </c>
      <c r="AJ64" s="109"/>
      <c r="AK64" s="109"/>
      <c r="AL64" s="109">
        <v>4</v>
      </c>
      <c r="AM64" s="109">
        <v>4</v>
      </c>
      <c r="AN64" s="109"/>
      <c r="AO64" s="367"/>
      <c r="AP64" s="239">
        <v>4</v>
      </c>
      <c r="AQ64" s="109">
        <v>4</v>
      </c>
      <c r="AR64" s="109">
        <v>4</v>
      </c>
      <c r="AS64" s="116">
        <v>4</v>
      </c>
      <c r="AT64" s="109"/>
      <c r="AU64" s="109"/>
      <c r="AV64" s="215"/>
      <c r="AW64" s="109">
        <v>4</v>
      </c>
      <c r="AX64" s="109"/>
      <c r="AY64" s="109">
        <v>4</v>
      </c>
      <c r="AZ64" s="109">
        <v>4</v>
      </c>
      <c r="BA64" s="109">
        <v>4</v>
      </c>
      <c r="BB64" s="109"/>
      <c r="BC64" s="215"/>
      <c r="BD64" s="109">
        <v>4</v>
      </c>
      <c r="BE64" s="109"/>
      <c r="BF64" s="109">
        <v>4</v>
      </c>
      <c r="BG64" s="116">
        <v>4</v>
      </c>
      <c r="BH64" s="109">
        <v>4</v>
      </c>
      <c r="BI64" s="109"/>
      <c r="BJ64" s="215"/>
      <c r="BK64" s="109">
        <v>4</v>
      </c>
      <c r="BL64" s="109">
        <v>4</v>
      </c>
      <c r="BM64" s="109"/>
      <c r="BN64" s="109">
        <v>4</v>
      </c>
      <c r="BO64" s="109">
        <v>4</v>
      </c>
      <c r="BP64" s="109"/>
      <c r="BQ64" s="215"/>
      <c r="BR64" s="109">
        <v>4</v>
      </c>
      <c r="BS64" s="240"/>
      <c r="BT64" s="239">
        <v>4</v>
      </c>
      <c r="BU64" s="109"/>
      <c r="BV64" s="109"/>
      <c r="BW64" s="109"/>
      <c r="BX64" s="215"/>
      <c r="BY64" s="240"/>
      <c r="BZ64" s="815"/>
      <c r="CB64" s="311">
        <f t="shared" si="0"/>
        <v>35</v>
      </c>
      <c r="CC64" s="312">
        <f t="shared" si="1"/>
        <v>0</v>
      </c>
      <c r="CD64" s="312">
        <f t="shared" si="2"/>
        <v>1</v>
      </c>
      <c r="CE64" s="313">
        <f t="shared" si="3"/>
        <v>0</v>
      </c>
    </row>
    <row r="65" spans="1:83" ht="17.100000000000001" customHeight="1">
      <c r="A65" s="810"/>
      <c r="B65" s="863"/>
      <c r="C65" s="368" t="s">
        <v>304</v>
      </c>
      <c r="D65" s="115"/>
      <c r="E65" s="369"/>
      <c r="F65" s="370"/>
      <c r="G65" s="113"/>
      <c r="H65" s="113"/>
      <c r="I65" s="113"/>
      <c r="J65" s="115"/>
      <c r="K65" s="241"/>
      <c r="L65" s="113"/>
      <c r="M65" s="216"/>
      <c r="N65" s="113"/>
      <c r="O65" s="113"/>
      <c r="P65" s="113"/>
      <c r="Q65" s="216"/>
      <c r="R65" s="113"/>
      <c r="S65" s="113"/>
      <c r="T65" s="216"/>
      <c r="U65" s="113"/>
      <c r="V65" s="113"/>
      <c r="W65" s="113"/>
      <c r="X65" s="113"/>
      <c r="Y65" s="113"/>
      <c r="Z65" s="113"/>
      <c r="AA65" s="216"/>
      <c r="AB65" s="216"/>
      <c r="AC65" s="113"/>
      <c r="AD65" s="113"/>
      <c r="AE65" s="113"/>
      <c r="AF65" s="113"/>
      <c r="AG65" s="113"/>
      <c r="AH65" s="216"/>
      <c r="AI65" s="113"/>
      <c r="AJ65" s="113"/>
      <c r="AK65" s="113"/>
      <c r="AL65" s="113"/>
      <c r="AM65" s="113"/>
      <c r="AN65" s="113"/>
      <c r="AO65" s="371"/>
      <c r="AP65" s="241"/>
      <c r="AQ65" s="113"/>
      <c r="AR65" s="113"/>
      <c r="AS65" s="113"/>
      <c r="AT65" s="113"/>
      <c r="AU65" s="113"/>
      <c r="AV65" s="216"/>
      <c r="AW65" s="113"/>
      <c r="AX65" s="113"/>
      <c r="AY65" s="113"/>
      <c r="AZ65" s="113"/>
      <c r="BA65" s="113"/>
      <c r="BB65" s="113"/>
      <c r="BC65" s="216"/>
      <c r="BD65" s="113"/>
      <c r="BE65" s="113"/>
      <c r="BF65" s="113"/>
      <c r="BG65" s="113"/>
      <c r="BH65" s="113"/>
      <c r="BI65" s="113"/>
      <c r="BJ65" s="216"/>
      <c r="BK65" s="113"/>
      <c r="BL65" s="113"/>
      <c r="BM65" s="113"/>
      <c r="BN65" s="113"/>
      <c r="BO65" s="113"/>
      <c r="BP65" s="113"/>
      <c r="BQ65" s="216"/>
      <c r="BR65" s="113"/>
      <c r="BS65" s="242"/>
      <c r="BT65" s="241"/>
      <c r="BU65" s="113"/>
      <c r="BV65" s="113"/>
      <c r="BW65" s="113"/>
      <c r="BX65" s="216"/>
      <c r="BY65" s="242"/>
      <c r="BZ65" s="816"/>
      <c r="CB65" s="314">
        <f t="shared" si="0"/>
        <v>0</v>
      </c>
      <c r="CC65" s="315">
        <f t="shared" si="1"/>
        <v>0</v>
      </c>
      <c r="CD65" s="315">
        <f t="shared" si="2"/>
        <v>0</v>
      </c>
      <c r="CE65" s="316">
        <f t="shared" si="3"/>
        <v>0</v>
      </c>
    </row>
    <row r="66" spans="1:83" ht="17.100000000000001" customHeight="1">
      <c r="A66" s="808">
        <v>21</v>
      </c>
      <c r="B66" s="889" t="s">
        <v>327</v>
      </c>
      <c r="C66" s="372" t="s">
        <v>297</v>
      </c>
      <c r="D66" s="118"/>
      <c r="E66" s="283"/>
      <c r="F66" s="363"/>
      <c r="G66" s="116">
        <v>4</v>
      </c>
      <c r="H66" s="116">
        <v>4</v>
      </c>
      <c r="I66" s="116">
        <v>4</v>
      </c>
      <c r="J66" s="118">
        <v>4</v>
      </c>
      <c r="K66" s="237">
        <v>2</v>
      </c>
      <c r="L66" s="116"/>
      <c r="M66" s="217"/>
      <c r="N66" s="116">
        <v>4</v>
      </c>
      <c r="O66" s="116">
        <v>4</v>
      </c>
      <c r="P66" s="116">
        <v>4</v>
      </c>
      <c r="Q66" s="217"/>
      <c r="R66" s="116">
        <v>4</v>
      </c>
      <c r="S66" s="116"/>
      <c r="T66" s="217"/>
      <c r="U66" s="116">
        <v>4</v>
      </c>
      <c r="V66" s="116">
        <v>4</v>
      </c>
      <c r="W66" s="116">
        <v>4</v>
      </c>
      <c r="X66" s="116">
        <v>4</v>
      </c>
      <c r="Y66" s="116">
        <v>2</v>
      </c>
      <c r="Z66" s="116"/>
      <c r="AA66" s="217"/>
      <c r="AB66" s="217"/>
      <c r="AC66" s="116">
        <v>4</v>
      </c>
      <c r="AD66" s="116">
        <v>4</v>
      </c>
      <c r="AE66" s="116">
        <v>4</v>
      </c>
      <c r="AF66" s="116">
        <v>4</v>
      </c>
      <c r="AG66" s="116"/>
      <c r="AH66" s="217"/>
      <c r="AI66" s="116">
        <v>4</v>
      </c>
      <c r="AJ66" s="116">
        <v>4</v>
      </c>
      <c r="AK66" s="116"/>
      <c r="AL66" s="116">
        <v>4</v>
      </c>
      <c r="AM66" s="116">
        <v>2</v>
      </c>
      <c r="AN66" s="116"/>
      <c r="AO66" s="364"/>
      <c r="AP66" s="237">
        <v>3</v>
      </c>
      <c r="AQ66" s="116">
        <v>4</v>
      </c>
      <c r="AR66" s="116"/>
      <c r="AS66" s="116">
        <v>4</v>
      </c>
      <c r="AT66" s="116"/>
      <c r="AU66" s="116"/>
      <c r="AV66" s="217"/>
      <c r="AW66" s="116">
        <v>1</v>
      </c>
      <c r="AX66" s="116"/>
      <c r="AY66" s="116">
        <v>4</v>
      </c>
      <c r="AZ66" s="116"/>
      <c r="BA66" s="116">
        <v>4</v>
      </c>
      <c r="BB66" s="116"/>
      <c r="BC66" s="217"/>
      <c r="BD66" s="116">
        <v>4</v>
      </c>
      <c r="BE66" s="116">
        <v>4</v>
      </c>
      <c r="BF66" s="116"/>
      <c r="BG66" s="116">
        <v>4</v>
      </c>
      <c r="BH66" s="116"/>
      <c r="BI66" s="116"/>
      <c r="BJ66" s="217"/>
      <c r="BK66" s="116">
        <v>3</v>
      </c>
      <c r="BL66" s="116">
        <v>4</v>
      </c>
      <c r="BM66" s="116"/>
      <c r="BN66" s="116">
        <v>4</v>
      </c>
      <c r="BO66" s="116">
        <v>3</v>
      </c>
      <c r="BP66" s="116"/>
      <c r="BQ66" s="217"/>
      <c r="BR66" s="116"/>
      <c r="BS66" s="238">
        <v>4</v>
      </c>
      <c r="BT66" s="237"/>
      <c r="BU66" s="116">
        <v>4</v>
      </c>
      <c r="BV66" s="116">
        <v>3</v>
      </c>
      <c r="BW66" s="116"/>
      <c r="BX66" s="217"/>
      <c r="BY66" s="238"/>
      <c r="BZ66" s="814"/>
      <c r="CB66" s="317">
        <f t="shared" si="0"/>
        <v>30</v>
      </c>
      <c r="CC66" s="318">
        <f t="shared" si="1"/>
        <v>4</v>
      </c>
      <c r="CD66" s="318">
        <f t="shared" si="2"/>
        <v>3</v>
      </c>
      <c r="CE66" s="319">
        <f t="shared" si="3"/>
        <v>1</v>
      </c>
    </row>
    <row r="67" spans="1:83" ht="17.100000000000001" customHeight="1">
      <c r="A67" s="809"/>
      <c r="B67" s="862"/>
      <c r="C67" s="365" t="s">
        <v>303</v>
      </c>
      <c r="D67" s="111"/>
      <c r="E67" s="285"/>
      <c r="F67" s="366"/>
      <c r="G67" s="109">
        <v>2</v>
      </c>
      <c r="H67" s="109">
        <v>4</v>
      </c>
      <c r="I67" s="109">
        <v>4</v>
      </c>
      <c r="J67" s="118">
        <v>4</v>
      </c>
      <c r="K67" s="239">
        <v>2</v>
      </c>
      <c r="L67" s="109"/>
      <c r="M67" s="215"/>
      <c r="N67" s="109">
        <v>4</v>
      </c>
      <c r="O67" s="109">
        <v>2</v>
      </c>
      <c r="P67" s="109">
        <v>4</v>
      </c>
      <c r="Q67" s="215"/>
      <c r="R67" s="109">
        <v>4</v>
      </c>
      <c r="S67" s="109"/>
      <c r="T67" s="215"/>
      <c r="U67" s="109">
        <v>4</v>
      </c>
      <c r="V67" s="109"/>
      <c r="W67" s="109"/>
      <c r="X67" s="109">
        <v>2</v>
      </c>
      <c r="Y67" s="109">
        <v>2</v>
      </c>
      <c r="Z67" s="109"/>
      <c r="AA67" s="215"/>
      <c r="AB67" s="215"/>
      <c r="AC67" s="109">
        <v>4</v>
      </c>
      <c r="AD67" s="109"/>
      <c r="AE67" s="109">
        <v>4</v>
      </c>
      <c r="AF67" s="109">
        <v>4</v>
      </c>
      <c r="AG67" s="109"/>
      <c r="AH67" s="215"/>
      <c r="AI67" s="109">
        <v>4</v>
      </c>
      <c r="AJ67" s="109"/>
      <c r="AK67" s="109"/>
      <c r="AL67" s="109">
        <v>4</v>
      </c>
      <c r="AM67" s="109">
        <v>2</v>
      </c>
      <c r="AN67" s="109"/>
      <c r="AO67" s="367"/>
      <c r="AP67" s="239">
        <v>4</v>
      </c>
      <c r="AQ67" s="109">
        <v>4</v>
      </c>
      <c r="AR67" s="109">
        <v>4</v>
      </c>
      <c r="AS67" s="116">
        <v>4</v>
      </c>
      <c r="AT67" s="109"/>
      <c r="AU67" s="109"/>
      <c r="AV67" s="215"/>
      <c r="AW67" s="109">
        <v>4</v>
      </c>
      <c r="AX67" s="109"/>
      <c r="AY67" s="109">
        <v>4</v>
      </c>
      <c r="AZ67" s="109">
        <v>4</v>
      </c>
      <c r="BA67" s="109">
        <v>4</v>
      </c>
      <c r="BB67" s="109"/>
      <c r="BC67" s="215"/>
      <c r="BD67" s="109">
        <v>2</v>
      </c>
      <c r="BE67" s="109"/>
      <c r="BF67" s="109">
        <v>4</v>
      </c>
      <c r="BG67" s="116">
        <v>4</v>
      </c>
      <c r="BH67" s="109">
        <v>2</v>
      </c>
      <c r="BI67" s="109"/>
      <c r="BJ67" s="215"/>
      <c r="BK67" s="109">
        <v>4</v>
      </c>
      <c r="BL67" s="109">
        <v>4</v>
      </c>
      <c r="BM67" s="109"/>
      <c r="BN67" s="109">
        <v>4</v>
      </c>
      <c r="BO67" s="109">
        <v>4</v>
      </c>
      <c r="BP67" s="109"/>
      <c r="BQ67" s="215"/>
      <c r="BR67" s="109">
        <v>4</v>
      </c>
      <c r="BS67" s="240"/>
      <c r="BT67" s="239">
        <v>4</v>
      </c>
      <c r="BU67" s="109"/>
      <c r="BV67" s="109"/>
      <c r="BW67" s="109"/>
      <c r="BX67" s="215"/>
      <c r="BY67" s="240"/>
      <c r="BZ67" s="815"/>
      <c r="CB67" s="311">
        <f t="shared" si="0"/>
        <v>28</v>
      </c>
      <c r="CC67" s="312">
        <f t="shared" si="1"/>
        <v>0</v>
      </c>
      <c r="CD67" s="312">
        <f t="shared" si="2"/>
        <v>8</v>
      </c>
      <c r="CE67" s="313">
        <f t="shared" si="3"/>
        <v>0</v>
      </c>
    </row>
    <row r="68" spans="1:83" ht="17.100000000000001" customHeight="1">
      <c r="A68" s="810"/>
      <c r="B68" s="863"/>
      <c r="C68" s="368" t="s">
        <v>304</v>
      </c>
      <c r="D68" s="115"/>
      <c r="E68" s="369"/>
      <c r="F68" s="370"/>
      <c r="G68" s="113"/>
      <c r="H68" s="113"/>
      <c r="I68" s="113"/>
      <c r="J68" s="115"/>
      <c r="K68" s="241"/>
      <c r="L68" s="113"/>
      <c r="M68" s="216"/>
      <c r="N68" s="113"/>
      <c r="O68" s="113"/>
      <c r="P68" s="113"/>
      <c r="Q68" s="216"/>
      <c r="R68" s="113"/>
      <c r="S68" s="113"/>
      <c r="T68" s="216"/>
      <c r="U68" s="113"/>
      <c r="V68" s="113"/>
      <c r="W68" s="113"/>
      <c r="X68" s="113"/>
      <c r="Y68" s="113"/>
      <c r="Z68" s="113"/>
      <c r="AA68" s="216"/>
      <c r="AB68" s="216"/>
      <c r="AC68" s="113"/>
      <c r="AD68" s="113"/>
      <c r="AE68" s="113"/>
      <c r="AF68" s="113"/>
      <c r="AG68" s="113"/>
      <c r="AH68" s="216"/>
      <c r="AI68" s="113"/>
      <c r="AJ68" s="113"/>
      <c r="AK68" s="113"/>
      <c r="AL68" s="113"/>
      <c r="AM68" s="113"/>
      <c r="AN68" s="113"/>
      <c r="AO68" s="371"/>
      <c r="AP68" s="241"/>
      <c r="AQ68" s="113"/>
      <c r="AR68" s="113"/>
      <c r="AS68" s="113"/>
      <c r="AT68" s="113"/>
      <c r="AU68" s="113"/>
      <c r="AV68" s="216"/>
      <c r="AW68" s="113"/>
      <c r="AX68" s="113"/>
      <c r="AY68" s="113"/>
      <c r="AZ68" s="113"/>
      <c r="BA68" s="113"/>
      <c r="BB68" s="113"/>
      <c r="BC68" s="216"/>
      <c r="BD68" s="113"/>
      <c r="BE68" s="113"/>
      <c r="BF68" s="113"/>
      <c r="BG68" s="113"/>
      <c r="BH68" s="113"/>
      <c r="BI68" s="113"/>
      <c r="BJ68" s="216"/>
      <c r="BK68" s="113"/>
      <c r="BL68" s="113"/>
      <c r="BM68" s="113"/>
      <c r="BN68" s="113"/>
      <c r="BO68" s="113"/>
      <c r="BP68" s="113"/>
      <c r="BQ68" s="216"/>
      <c r="BR68" s="113"/>
      <c r="BS68" s="242"/>
      <c r="BT68" s="241"/>
      <c r="BU68" s="113"/>
      <c r="BV68" s="113"/>
      <c r="BW68" s="113"/>
      <c r="BX68" s="216"/>
      <c r="BY68" s="242"/>
      <c r="BZ68" s="816"/>
      <c r="CB68" s="314">
        <f t="shared" si="0"/>
        <v>0</v>
      </c>
      <c r="CC68" s="315">
        <f t="shared" si="1"/>
        <v>0</v>
      </c>
      <c r="CD68" s="315">
        <f t="shared" si="2"/>
        <v>0</v>
      </c>
      <c r="CE68" s="316">
        <f t="shared" si="3"/>
        <v>0</v>
      </c>
    </row>
    <row r="69" spans="1:83" ht="17.100000000000001" customHeight="1">
      <c r="A69" s="808">
        <v>22</v>
      </c>
      <c r="B69" s="889" t="s">
        <v>328</v>
      </c>
      <c r="C69" s="372" t="s">
        <v>297</v>
      </c>
      <c r="D69" s="118"/>
      <c r="E69" s="283"/>
      <c r="F69" s="363"/>
      <c r="G69" s="116">
        <v>4</v>
      </c>
      <c r="H69" s="116">
        <v>4</v>
      </c>
      <c r="I69" s="116">
        <v>4</v>
      </c>
      <c r="J69" s="118">
        <v>4</v>
      </c>
      <c r="K69" s="237">
        <v>4</v>
      </c>
      <c r="L69" s="116"/>
      <c r="M69" s="217"/>
      <c r="N69" s="116">
        <v>4</v>
      </c>
      <c r="O69" s="116">
        <v>4</v>
      </c>
      <c r="P69" s="116">
        <v>4</v>
      </c>
      <c r="Q69" s="217"/>
      <c r="R69" s="116">
        <v>4</v>
      </c>
      <c r="S69" s="116"/>
      <c r="T69" s="217"/>
      <c r="U69" s="116">
        <v>1</v>
      </c>
      <c r="V69" s="116">
        <v>4</v>
      </c>
      <c r="W69" s="116">
        <v>4</v>
      </c>
      <c r="X69" s="116">
        <v>4</v>
      </c>
      <c r="Y69" s="116">
        <v>4</v>
      </c>
      <c r="Z69" s="116"/>
      <c r="AA69" s="217"/>
      <c r="AB69" s="217"/>
      <c r="AC69" s="116">
        <v>4</v>
      </c>
      <c r="AD69" s="116"/>
      <c r="AE69" s="116">
        <v>4</v>
      </c>
      <c r="AF69" s="116">
        <v>4</v>
      </c>
      <c r="AG69" s="116"/>
      <c r="AH69" s="217"/>
      <c r="AI69" s="116">
        <v>4</v>
      </c>
      <c r="AJ69" s="116">
        <v>4</v>
      </c>
      <c r="AK69" s="116"/>
      <c r="AL69" s="116">
        <v>4</v>
      </c>
      <c r="AM69" s="116">
        <v>4</v>
      </c>
      <c r="AN69" s="116"/>
      <c r="AO69" s="364"/>
      <c r="AP69" s="237">
        <v>4</v>
      </c>
      <c r="AQ69" s="116">
        <v>4</v>
      </c>
      <c r="AR69" s="116"/>
      <c r="AS69" s="116">
        <v>4</v>
      </c>
      <c r="AT69" s="116"/>
      <c r="AU69" s="116"/>
      <c r="AV69" s="217"/>
      <c r="AW69" s="116">
        <v>4</v>
      </c>
      <c r="AX69" s="116"/>
      <c r="AY69" s="116">
        <v>4</v>
      </c>
      <c r="AZ69" s="116">
        <v>4</v>
      </c>
      <c r="BA69" s="116">
        <v>4</v>
      </c>
      <c r="BB69" s="116"/>
      <c r="BC69" s="217"/>
      <c r="BD69" s="116">
        <v>4</v>
      </c>
      <c r="BE69" s="116">
        <v>4</v>
      </c>
      <c r="BF69" s="116"/>
      <c r="BG69" s="116">
        <v>4</v>
      </c>
      <c r="BH69" s="116"/>
      <c r="BI69" s="116"/>
      <c r="BJ69" s="217"/>
      <c r="BK69" s="116">
        <v>4</v>
      </c>
      <c r="BL69" s="116">
        <v>4</v>
      </c>
      <c r="BM69" s="116"/>
      <c r="BN69" s="116">
        <v>4</v>
      </c>
      <c r="BO69" s="116">
        <v>4</v>
      </c>
      <c r="BP69" s="116"/>
      <c r="BQ69" s="217"/>
      <c r="BR69" s="116"/>
      <c r="BS69" s="238">
        <v>4</v>
      </c>
      <c r="BT69" s="237"/>
      <c r="BU69" s="116">
        <v>4</v>
      </c>
      <c r="BV69" s="116">
        <v>4</v>
      </c>
      <c r="BW69" s="116"/>
      <c r="BX69" s="217"/>
      <c r="BY69" s="238"/>
      <c r="BZ69" s="814"/>
      <c r="CB69" s="317">
        <f t="shared" si="0"/>
        <v>37</v>
      </c>
      <c r="CC69" s="318">
        <f t="shared" si="1"/>
        <v>0</v>
      </c>
      <c r="CD69" s="318">
        <f t="shared" si="2"/>
        <v>0</v>
      </c>
      <c r="CE69" s="319">
        <f t="shared" si="3"/>
        <v>1</v>
      </c>
    </row>
    <row r="70" spans="1:83" ht="17.100000000000001" customHeight="1">
      <c r="A70" s="809"/>
      <c r="B70" s="862"/>
      <c r="C70" s="365" t="s">
        <v>303</v>
      </c>
      <c r="D70" s="111"/>
      <c r="E70" s="285"/>
      <c r="F70" s="366"/>
      <c r="G70" s="109">
        <v>4</v>
      </c>
      <c r="H70" s="109">
        <v>4</v>
      </c>
      <c r="I70" s="109">
        <v>4</v>
      </c>
      <c r="J70" s="118">
        <v>4</v>
      </c>
      <c r="K70" s="239">
        <v>4</v>
      </c>
      <c r="L70" s="109"/>
      <c r="M70" s="215"/>
      <c r="N70" s="109">
        <v>4</v>
      </c>
      <c r="O70" s="109">
        <v>4</v>
      </c>
      <c r="P70" s="109">
        <v>4</v>
      </c>
      <c r="Q70" s="215"/>
      <c r="R70" s="109">
        <v>4</v>
      </c>
      <c r="S70" s="109"/>
      <c r="T70" s="215"/>
      <c r="U70" s="109">
        <v>2</v>
      </c>
      <c r="V70" s="109"/>
      <c r="W70" s="109"/>
      <c r="X70" s="109">
        <v>4</v>
      </c>
      <c r="Y70" s="109">
        <v>4</v>
      </c>
      <c r="Z70" s="109"/>
      <c r="AA70" s="215"/>
      <c r="AB70" s="215"/>
      <c r="AC70" s="109">
        <v>4</v>
      </c>
      <c r="AD70" s="109"/>
      <c r="AE70" s="109">
        <v>4</v>
      </c>
      <c r="AF70" s="109">
        <v>4</v>
      </c>
      <c r="AG70" s="109"/>
      <c r="AH70" s="215"/>
      <c r="AI70" s="109">
        <v>4</v>
      </c>
      <c r="AJ70" s="109"/>
      <c r="AK70" s="109"/>
      <c r="AL70" s="109">
        <v>4</v>
      </c>
      <c r="AM70" s="109">
        <v>4</v>
      </c>
      <c r="AN70" s="109"/>
      <c r="AO70" s="367"/>
      <c r="AP70" s="239">
        <v>4</v>
      </c>
      <c r="AQ70" s="109">
        <v>4</v>
      </c>
      <c r="AR70" s="109">
        <v>4</v>
      </c>
      <c r="AS70" s="116">
        <v>4</v>
      </c>
      <c r="AT70" s="109"/>
      <c r="AU70" s="109"/>
      <c r="AV70" s="215"/>
      <c r="AW70" s="109">
        <v>4</v>
      </c>
      <c r="AX70" s="109"/>
      <c r="AY70" s="109">
        <v>4</v>
      </c>
      <c r="AZ70" s="109">
        <v>4</v>
      </c>
      <c r="BA70" s="109">
        <v>4</v>
      </c>
      <c r="BB70" s="109"/>
      <c r="BC70" s="215"/>
      <c r="BD70" s="109">
        <v>4</v>
      </c>
      <c r="BE70" s="109"/>
      <c r="BF70" s="109">
        <v>2</v>
      </c>
      <c r="BG70" s="109"/>
      <c r="BH70" s="109">
        <v>4</v>
      </c>
      <c r="BI70" s="109"/>
      <c r="BJ70" s="215"/>
      <c r="BK70" s="109">
        <v>4</v>
      </c>
      <c r="BL70" s="109">
        <v>4</v>
      </c>
      <c r="BM70" s="109"/>
      <c r="BN70" s="109">
        <v>4</v>
      </c>
      <c r="BO70" s="109">
        <v>4</v>
      </c>
      <c r="BP70" s="109"/>
      <c r="BQ70" s="215"/>
      <c r="BR70" s="109">
        <v>4</v>
      </c>
      <c r="BS70" s="240"/>
      <c r="BT70" s="239">
        <v>4</v>
      </c>
      <c r="BU70" s="109"/>
      <c r="BV70" s="109"/>
      <c r="BW70" s="109"/>
      <c r="BX70" s="215"/>
      <c r="BY70" s="240"/>
      <c r="BZ70" s="815"/>
      <c r="CB70" s="311">
        <f t="shared" ref="CB70:CB71" si="4">COUNTIF(D70:BY70,"4")</f>
        <v>33</v>
      </c>
      <c r="CC70" s="312">
        <f t="shared" ref="CC70:CC71" si="5">COUNTIF(D70:BY70,"3")</f>
        <v>0</v>
      </c>
      <c r="CD70" s="312">
        <f t="shared" ref="CD70:CD71" si="6">COUNTIF(D70:BY70,"2")</f>
        <v>2</v>
      </c>
      <c r="CE70" s="313">
        <f t="shared" ref="CE70:CE71" si="7">COUNTIF(D70:BY70,"1")</f>
        <v>0</v>
      </c>
    </row>
    <row r="71" spans="1:83" ht="17.100000000000001" customHeight="1">
      <c r="A71" s="810"/>
      <c r="B71" s="863"/>
      <c r="C71" s="368" t="s">
        <v>304</v>
      </c>
      <c r="D71" s="115"/>
      <c r="E71" s="369"/>
      <c r="F71" s="370"/>
      <c r="G71" s="113"/>
      <c r="H71" s="113"/>
      <c r="I71" s="113"/>
      <c r="J71" s="115"/>
      <c r="K71" s="241"/>
      <c r="L71" s="113"/>
      <c r="M71" s="216"/>
      <c r="N71" s="113"/>
      <c r="O71" s="113"/>
      <c r="P71" s="113"/>
      <c r="Q71" s="216"/>
      <c r="R71" s="113"/>
      <c r="S71" s="113"/>
      <c r="T71" s="216"/>
      <c r="U71" s="113"/>
      <c r="V71" s="113"/>
      <c r="W71" s="113"/>
      <c r="X71" s="113"/>
      <c r="Y71" s="113"/>
      <c r="Z71" s="113"/>
      <c r="AA71" s="216"/>
      <c r="AB71" s="216"/>
      <c r="AC71" s="113"/>
      <c r="AD71" s="113"/>
      <c r="AE71" s="113"/>
      <c r="AF71" s="113"/>
      <c r="AG71" s="113"/>
      <c r="AH71" s="216"/>
      <c r="AI71" s="113"/>
      <c r="AJ71" s="113"/>
      <c r="AK71" s="113"/>
      <c r="AL71" s="113"/>
      <c r="AM71" s="113"/>
      <c r="AN71" s="113"/>
      <c r="AO71" s="371"/>
      <c r="AP71" s="241"/>
      <c r="AQ71" s="113"/>
      <c r="AR71" s="113"/>
      <c r="AS71" s="113"/>
      <c r="AT71" s="113"/>
      <c r="AU71" s="113"/>
      <c r="AV71" s="216"/>
      <c r="AW71" s="113"/>
      <c r="AX71" s="113"/>
      <c r="AY71" s="113"/>
      <c r="AZ71" s="113"/>
      <c r="BA71" s="113"/>
      <c r="BB71" s="113"/>
      <c r="BC71" s="216"/>
      <c r="BD71" s="113"/>
      <c r="BE71" s="113"/>
      <c r="BF71" s="113"/>
      <c r="BG71" s="113"/>
      <c r="BH71" s="113"/>
      <c r="BI71" s="113"/>
      <c r="BJ71" s="216"/>
      <c r="BK71" s="113"/>
      <c r="BL71" s="113"/>
      <c r="BM71" s="113"/>
      <c r="BN71" s="113"/>
      <c r="BO71" s="113"/>
      <c r="BP71" s="113"/>
      <c r="BQ71" s="216"/>
      <c r="BR71" s="113"/>
      <c r="BS71" s="242"/>
      <c r="BT71" s="241"/>
      <c r="BU71" s="113"/>
      <c r="BV71" s="113"/>
      <c r="BW71" s="113"/>
      <c r="BX71" s="216"/>
      <c r="BY71" s="242"/>
      <c r="BZ71" s="816"/>
      <c r="CB71" s="314">
        <f t="shared" si="4"/>
        <v>0</v>
      </c>
      <c r="CC71" s="315">
        <f t="shared" si="5"/>
        <v>0</v>
      </c>
      <c r="CD71" s="315">
        <f t="shared" si="6"/>
        <v>0</v>
      </c>
      <c r="CE71" s="316">
        <f t="shared" si="7"/>
        <v>0</v>
      </c>
    </row>
    <row r="72" spans="1:83" ht="5.0999999999999996" customHeight="1">
      <c r="B72" s="69"/>
      <c r="C72" s="69"/>
      <c r="D72" s="69"/>
      <c r="E72" s="72"/>
      <c r="F72" s="72"/>
      <c r="G72" s="72"/>
      <c r="H72" s="72"/>
      <c r="I72" s="72"/>
      <c r="J72" s="72"/>
      <c r="K72" s="72"/>
      <c r="L72" s="72"/>
      <c r="M72" s="72"/>
      <c r="N72" s="72"/>
      <c r="O72" s="72"/>
      <c r="P72" s="72"/>
      <c r="Q72" s="72"/>
      <c r="R72" s="72"/>
      <c r="S72" s="72"/>
      <c r="T72" s="72"/>
      <c r="U72" s="72"/>
      <c r="V72" s="72"/>
      <c r="W72" s="72"/>
      <c r="X72" s="72"/>
      <c r="Y72" s="72"/>
      <c r="Z72" s="72"/>
      <c r="AA72" s="72"/>
      <c r="AB72" s="72"/>
      <c r="AC72" s="72"/>
      <c r="AD72" s="72"/>
      <c r="AE72" s="72"/>
      <c r="AF72" s="72"/>
      <c r="AG72" s="72"/>
      <c r="AH72" s="72"/>
      <c r="AI72" s="72"/>
      <c r="AJ72" s="72"/>
      <c r="AK72" s="72"/>
      <c r="AL72" s="72"/>
      <c r="AM72" s="72"/>
      <c r="AN72" s="72"/>
      <c r="AO72" s="72"/>
      <c r="AP72" s="72"/>
      <c r="AQ72" s="72"/>
      <c r="AR72" s="72"/>
      <c r="AS72" s="72"/>
      <c r="AT72" s="72"/>
      <c r="AU72" s="72"/>
      <c r="AV72" s="72"/>
      <c r="AW72" s="72"/>
      <c r="AX72" s="72"/>
      <c r="AY72" s="72"/>
      <c r="AZ72" s="72"/>
      <c r="BA72" s="72"/>
      <c r="BB72" s="72"/>
      <c r="BC72" s="72"/>
      <c r="BD72" s="72"/>
      <c r="BE72" s="72"/>
      <c r="BF72" s="72"/>
      <c r="BG72" s="72"/>
      <c r="BH72" s="72"/>
      <c r="BI72" s="72"/>
      <c r="BJ72" s="72"/>
      <c r="BK72" s="72"/>
      <c r="BL72" s="72"/>
      <c r="BM72" s="72"/>
      <c r="BN72" s="72"/>
      <c r="BO72" s="72"/>
      <c r="BP72" s="72"/>
      <c r="BQ72" s="72"/>
      <c r="BR72" s="72"/>
      <c r="BS72" s="72"/>
      <c r="BT72" s="72"/>
      <c r="BU72" s="72"/>
      <c r="BV72" s="72"/>
      <c r="BW72" s="72"/>
      <c r="BX72" s="72"/>
      <c r="BY72" s="72"/>
    </row>
    <row r="73" spans="1:83" ht="18.95" customHeight="1">
      <c r="B73" s="88" t="s">
        <v>339</v>
      </c>
      <c r="C73" s="89"/>
      <c r="D73" s="373">
        <f t="shared" ref="D73:AI73" si="8">COUNTIF(D6:D71,"4")</f>
        <v>0</v>
      </c>
      <c r="E73" s="374">
        <f t="shared" si="8"/>
        <v>0</v>
      </c>
      <c r="F73" s="375">
        <f t="shared" si="8"/>
        <v>0</v>
      </c>
      <c r="G73" s="374">
        <f t="shared" si="8"/>
        <v>33</v>
      </c>
      <c r="H73" s="374">
        <f t="shared" si="8"/>
        <v>33</v>
      </c>
      <c r="I73" s="374">
        <f t="shared" si="8"/>
        <v>34</v>
      </c>
      <c r="J73" s="376">
        <f t="shared" si="8"/>
        <v>39</v>
      </c>
      <c r="K73" s="373">
        <f t="shared" si="8"/>
        <v>31</v>
      </c>
      <c r="L73" s="374">
        <f t="shared" si="8"/>
        <v>0</v>
      </c>
      <c r="M73" s="375">
        <f t="shared" si="8"/>
        <v>0</v>
      </c>
      <c r="N73" s="374">
        <f t="shared" si="8"/>
        <v>36</v>
      </c>
      <c r="O73" s="374">
        <f t="shared" si="8"/>
        <v>35</v>
      </c>
      <c r="P73" s="374">
        <f t="shared" si="8"/>
        <v>31</v>
      </c>
      <c r="Q73" s="375">
        <f t="shared" si="8"/>
        <v>0</v>
      </c>
      <c r="R73" s="374">
        <f t="shared" si="8"/>
        <v>27</v>
      </c>
      <c r="S73" s="374">
        <f t="shared" si="8"/>
        <v>0</v>
      </c>
      <c r="T73" s="375">
        <f t="shared" si="8"/>
        <v>0</v>
      </c>
      <c r="U73" s="374">
        <f t="shared" si="8"/>
        <v>29</v>
      </c>
      <c r="V73" s="374">
        <f t="shared" si="8"/>
        <v>18</v>
      </c>
      <c r="W73" s="374">
        <f t="shared" si="8"/>
        <v>15</v>
      </c>
      <c r="X73" s="374">
        <f t="shared" si="8"/>
        <v>28</v>
      </c>
      <c r="Y73" s="374">
        <f t="shared" si="8"/>
        <v>23</v>
      </c>
      <c r="Z73" s="374">
        <f t="shared" si="8"/>
        <v>0</v>
      </c>
      <c r="AA73" s="375">
        <f t="shared" si="8"/>
        <v>0</v>
      </c>
      <c r="AB73" s="375">
        <f t="shared" si="8"/>
        <v>0</v>
      </c>
      <c r="AC73" s="374">
        <f t="shared" si="8"/>
        <v>29</v>
      </c>
      <c r="AD73" s="374">
        <f t="shared" si="8"/>
        <v>3</v>
      </c>
      <c r="AE73" s="374">
        <f t="shared" si="8"/>
        <v>36</v>
      </c>
      <c r="AF73" s="374">
        <f t="shared" si="8"/>
        <v>32</v>
      </c>
      <c r="AG73" s="374">
        <f t="shared" si="8"/>
        <v>0</v>
      </c>
      <c r="AH73" s="374">
        <f t="shared" si="8"/>
        <v>0</v>
      </c>
      <c r="AI73" s="374">
        <f t="shared" si="8"/>
        <v>37</v>
      </c>
      <c r="AJ73" s="374">
        <f t="shared" ref="AJ73:BO73" si="9">COUNTIF(AJ6:AJ71,"4")</f>
        <v>17</v>
      </c>
      <c r="AK73" s="374">
        <f t="shared" si="9"/>
        <v>0</v>
      </c>
      <c r="AL73" s="374">
        <f t="shared" si="9"/>
        <v>40</v>
      </c>
      <c r="AM73" s="374">
        <f t="shared" si="9"/>
        <v>30</v>
      </c>
      <c r="AN73" s="374">
        <f t="shared" si="9"/>
        <v>0</v>
      </c>
      <c r="AO73" s="376">
        <f t="shared" si="9"/>
        <v>0</v>
      </c>
      <c r="AP73" s="373">
        <f t="shared" si="9"/>
        <v>33</v>
      </c>
      <c r="AQ73" s="374">
        <f t="shared" si="9"/>
        <v>36</v>
      </c>
      <c r="AR73" s="374">
        <f t="shared" si="9"/>
        <v>18</v>
      </c>
      <c r="AS73" s="374">
        <f t="shared" si="9"/>
        <v>35</v>
      </c>
      <c r="AT73" s="374">
        <f t="shared" si="9"/>
        <v>0</v>
      </c>
      <c r="AU73" s="374">
        <f t="shared" si="9"/>
        <v>0</v>
      </c>
      <c r="AV73" s="374">
        <f t="shared" si="9"/>
        <v>0</v>
      </c>
      <c r="AW73" s="374">
        <f t="shared" si="9"/>
        <v>29</v>
      </c>
      <c r="AX73" s="374">
        <f t="shared" si="9"/>
        <v>0</v>
      </c>
      <c r="AY73" s="374">
        <f t="shared" si="9"/>
        <v>34</v>
      </c>
      <c r="AZ73" s="374">
        <f t="shared" si="9"/>
        <v>34</v>
      </c>
      <c r="BA73" s="374">
        <f t="shared" si="9"/>
        <v>35</v>
      </c>
      <c r="BB73" s="374">
        <f t="shared" si="9"/>
        <v>0</v>
      </c>
      <c r="BC73" s="374">
        <f t="shared" si="9"/>
        <v>0</v>
      </c>
      <c r="BD73" s="374">
        <f t="shared" si="9"/>
        <v>30</v>
      </c>
      <c r="BE73" s="374">
        <f t="shared" si="9"/>
        <v>15</v>
      </c>
      <c r="BF73" s="374">
        <f t="shared" si="9"/>
        <v>32</v>
      </c>
      <c r="BG73" s="374">
        <f t="shared" si="9"/>
        <v>36</v>
      </c>
      <c r="BH73" s="374">
        <f t="shared" si="9"/>
        <v>18</v>
      </c>
      <c r="BI73" s="374">
        <f t="shared" si="9"/>
        <v>0</v>
      </c>
      <c r="BJ73" s="374">
        <f t="shared" si="9"/>
        <v>0</v>
      </c>
      <c r="BK73" s="374">
        <f t="shared" si="9"/>
        <v>24</v>
      </c>
      <c r="BL73" s="374">
        <f t="shared" si="9"/>
        <v>36</v>
      </c>
      <c r="BM73" s="374">
        <f t="shared" si="9"/>
        <v>0</v>
      </c>
      <c r="BN73" s="374">
        <f t="shared" si="9"/>
        <v>38</v>
      </c>
      <c r="BO73" s="374">
        <f t="shared" si="9"/>
        <v>29</v>
      </c>
      <c r="BP73" s="374">
        <f t="shared" ref="BP73:BY73" si="10">COUNTIF(BP6:BP71,"4")</f>
        <v>0</v>
      </c>
      <c r="BQ73" s="374">
        <f t="shared" si="10"/>
        <v>0</v>
      </c>
      <c r="BR73" s="374">
        <f t="shared" si="10"/>
        <v>20</v>
      </c>
      <c r="BS73" s="376">
        <f t="shared" si="10"/>
        <v>14</v>
      </c>
      <c r="BT73" s="377">
        <f t="shared" si="10"/>
        <v>17</v>
      </c>
      <c r="BU73" s="374">
        <f t="shared" si="10"/>
        <v>19</v>
      </c>
      <c r="BV73" s="374">
        <f t="shared" si="10"/>
        <v>5</v>
      </c>
      <c r="BW73" s="374">
        <f t="shared" si="10"/>
        <v>0</v>
      </c>
      <c r="BX73" s="374">
        <f t="shared" si="10"/>
        <v>0</v>
      </c>
      <c r="BY73" s="376">
        <f t="shared" si="10"/>
        <v>0</v>
      </c>
    </row>
    <row r="74" spans="1:83" ht="18.95" customHeight="1">
      <c r="B74" s="245" t="s">
        <v>340</v>
      </c>
      <c r="C74" s="92"/>
      <c r="D74" s="378">
        <f t="shared" ref="D74:AI74" si="11">COUNTIF(D6:D71,"3")</f>
        <v>0</v>
      </c>
      <c r="E74" s="379">
        <f t="shared" si="11"/>
        <v>0</v>
      </c>
      <c r="F74" s="380">
        <f t="shared" si="11"/>
        <v>0</v>
      </c>
      <c r="G74" s="379">
        <f t="shared" si="11"/>
        <v>0</v>
      </c>
      <c r="H74" s="379">
        <f t="shared" si="11"/>
        <v>0</v>
      </c>
      <c r="I74" s="379">
        <f t="shared" si="11"/>
        <v>5</v>
      </c>
      <c r="J74" s="381">
        <f t="shared" si="11"/>
        <v>0</v>
      </c>
      <c r="K74" s="378">
        <f t="shared" si="11"/>
        <v>1</v>
      </c>
      <c r="L74" s="379">
        <f t="shared" si="11"/>
        <v>0</v>
      </c>
      <c r="M74" s="380">
        <f t="shared" si="11"/>
        <v>0</v>
      </c>
      <c r="N74" s="379">
        <f t="shared" si="11"/>
        <v>1</v>
      </c>
      <c r="O74" s="379">
        <f t="shared" si="11"/>
        <v>0</v>
      </c>
      <c r="P74" s="379">
        <f t="shared" si="11"/>
        <v>4</v>
      </c>
      <c r="Q74" s="380">
        <f t="shared" si="11"/>
        <v>0</v>
      </c>
      <c r="R74" s="379">
        <f t="shared" si="11"/>
        <v>8</v>
      </c>
      <c r="S74" s="379">
        <f t="shared" si="11"/>
        <v>0</v>
      </c>
      <c r="T74" s="380">
        <f t="shared" si="11"/>
        <v>0</v>
      </c>
      <c r="U74" s="379">
        <f t="shared" si="11"/>
        <v>1</v>
      </c>
      <c r="V74" s="379">
        <f t="shared" si="11"/>
        <v>0</v>
      </c>
      <c r="W74" s="379">
        <f t="shared" si="11"/>
        <v>3</v>
      </c>
      <c r="X74" s="379">
        <f t="shared" si="11"/>
        <v>0</v>
      </c>
      <c r="Y74" s="379">
        <f t="shared" si="11"/>
        <v>10</v>
      </c>
      <c r="Z74" s="379">
        <f t="shared" si="11"/>
        <v>0</v>
      </c>
      <c r="AA74" s="380">
        <f t="shared" si="11"/>
        <v>0</v>
      </c>
      <c r="AB74" s="380">
        <f t="shared" si="11"/>
        <v>0</v>
      </c>
      <c r="AC74" s="379">
        <f t="shared" si="11"/>
        <v>2</v>
      </c>
      <c r="AD74" s="379">
        <f t="shared" si="11"/>
        <v>0</v>
      </c>
      <c r="AE74" s="379">
        <f t="shared" si="11"/>
        <v>1</v>
      </c>
      <c r="AF74" s="379">
        <f t="shared" si="11"/>
        <v>6</v>
      </c>
      <c r="AG74" s="379">
        <f t="shared" si="11"/>
        <v>0</v>
      </c>
      <c r="AH74" s="379">
        <f t="shared" si="11"/>
        <v>0</v>
      </c>
      <c r="AI74" s="379">
        <f t="shared" si="11"/>
        <v>2</v>
      </c>
      <c r="AJ74" s="379">
        <f t="shared" ref="AJ74:BO74" si="12">COUNTIF(AJ6:AJ71,"3")</f>
        <v>0</v>
      </c>
      <c r="AK74" s="379">
        <f t="shared" si="12"/>
        <v>0</v>
      </c>
      <c r="AL74" s="379">
        <f t="shared" si="12"/>
        <v>0</v>
      </c>
      <c r="AM74" s="379">
        <f t="shared" si="12"/>
        <v>3</v>
      </c>
      <c r="AN74" s="379">
        <f t="shared" si="12"/>
        <v>0</v>
      </c>
      <c r="AO74" s="381">
        <f t="shared" si="12"/>
        <v>0</v>
      </c>
      <c r="AP74" s="378">
        <f t="shared" si="12"/>
        <v>4</v>
      </c>
      <c r="AQ74" s="379">
        <f t="shared" si="12"/>
        <v>0</v>
      </c>
      <c r="AR74" s="379">
        <f t="shared" si="12"/>
        <v>2</v>
      </c>
      <c r="AS74" s="379">
        <f t="shared" si="12"/>
        <v>1</v>
      </c>
      <c r="AT74" s="379">
        <f t="shared" si="12"/>
        <v>0</v>
      </c>
      <c r="AU74" s="379">
        <f t="shared" si="12"/>
        <v>0</v>
      </c>
      <c r="AV74" s="379">
        <f t="shared" si="12"/>
        <v>0</v>
      </c>
      <c r="AW74" s="379">
        <f t="shared" si="12"/>
        <v>6</v>
      </c>
      <c r="AX74" s="379">
        <f t="shared" si="12"/>
        <v>0</v>
      </c>
      <c r="AY74" s="379">
        <f t="shared" si="12"/>
        <v>0</v>
      </c>
      <c r="AZ74" s="379">
        <f t="shared" si="12"/>
        <v>0</v>
      </c>
      <c r="BA74" s="379">
        <f t="shared" si="12"/>
        <v>2</v>
      </c>
      <c r="BB74" s="379">
        <f t="shared" si="12"/>
        <v>0</v>
      </c>
      <c r="BC74" s="379">
        <f t="shared" si="12"/>
        <v>0</v>
      </c>
      <c r="BD74" s="379">
        <f t="shared" si="12"/>
        <v>4</v>
      </c>
      <c r="BE74" s="379">
        <f t="shared" si="12"/>
        <v>2</v>
      </c>
      <c r="BF74" s="379">
        <f t="shared" si="12"/>
        <v>0</v>
      </c>
      <c r="BG74" s="379">
        <f t="shared" si="12"/>
        <v>0</v>
      </c>
      <c r="BH74" s="379">
        <f t="shared" si="12"/>
        <v>1</v>
      </c>
      <c r="BI74" s="379">
        <f t="shared" si="12"/>
        <v>0</v>
      </c>
      <c r="BJ74" s="379">
        <f t="shared" si="12"/>
        <v>0</v>
      </c>
      <c r="BK74" s="379">
        <f t="shared" si="12"/>
        <v>1</v>
      </c>
      <c r="BL74" s="379">
        <f t="shared" si="12"/>
        <v>1</v>
      </c>
      <c r="BM74" s="379">
        <f t="shared" si="12"/>
        <v>0</v>
      </c>
      <c r="BN74" s="379">
        <f t="shared" si="12"/>
        <v>2</v>
      </c>
      <c r="BO74" s="379">
        <f t="shared" si="12"/>
        <v>7</v>
      </c>
      <c r="BP74" s="379">
        <f t="shared" ref="BP74:BY74" si="13">COUNTIF(BP6:BP71,"3")</f>
        <v>0</v>
      </c>
      <c r="BQ74" s="379">
        <f t="shared" si="13"/>
        <v>0</v>
      </c>
      <c r="BR74" s="379">
        <f t="shared" si="13"/>
        <v>0</v>
      </c>
      <c r="BS74" s="381">
        <f t="shared" si="13"/>
        <v>0</v>
      </c>
      <c r="BT74" s="382">
        <f t="shared" si="13"/>
        <v>2</v>
      </c>
      <c r="BU74" s="379">
        <f t="shared" si="13"/>
        <v>0</v>
      </c>
      <c r="BV74" s="379">
        <f t="shared" si="13"/>
        <v>9</v>
      </c>
      <c r="BW74" s="379">
        <f t="shared" si="13"/>
        <v>0</v>
      </c>
      <c r="BX74" s="379">
        <f t="shared" si="13"/>
        <v>0</v>
      </c>
      <c r="BY74" s="381">
        <f t="shared" si="13"/>
        <v>0</v>
      </c>
    </row>
    <row r="75" spans="1:83" ht="18.95" customHeight="1">
      <c r="B75" s="90" t="s">
        <v>341</v>
      </c>
      <c r="C75" s="91"/>
      <c r="D75" s="378">
        <f t="shared" ref="D75:AI75" si="14">COUNTIF(D6:D71,"2")</f>
        <v>0</v>
      </c>
      <c r="E75" s="379">
        <f t="shared" si="14"/>
        <v>0</v>
      </c>
      <c r="F75" s="380">
        <f t="shared" si="14"/>
        <v>0</v>
      </c>
      <c r="G75" s="379">
        <f t="shared" si="14"/>
        <v>9</v>
      </c>
      <c r="H75" s="379">
        <f t="shared" si="14"/>
        <v>10</v>
      </c>
      <c r="I75" s="379">
        <f t="shared" si="14"/>
        <v>2</v>
      </c>
      <c r="J75" s="381">
        <f t="shared" si="14"/>
        <v>5</v>
      </c>
      <c r="K75" s="378">
        <f t="shared" si="14"/>
        <v>12</v>
      </c>
      <c r="L75" s="379">
        <f t="shared" si="14"/>
        <v>0</v>
      </c>
      <c r="M75" s="380">
        <f t="shared" si="14"/>
        <v>0</v>
      </c>
      <c r="N75" s="379">
        <f t="shared" si="14"/>
        <v>6</v>
      </c>
      <c r="O75" s="379">
        <f t="shared" si="14"/>
        <v>9</v>
      </c>
      <c r="P75" s="379">
        <f t="shared" si="14"/>
        <v>4</v>
      </c>
      <c r="Q75" s="380">
        <f t="shared" si="14"/>
        <v>0</v>
      </c>
      <c r="R75" s="379">
        <f t="shared" si="14"/>
        <v>8</v>
      </c>
      <c r="S75" s="379">
        <f t="shared" si="14"/>
        <v>0</v>
      </c>
      <c r="T75" s="380">
        <f t="shared" si="14"/>
        <v>0</v>
      </c>
      <c r="U75" s="379">
        <f t="shared" si="14"/>
        <v>8</v>
      </c>
      <c r="V75" s="379">
        <f t="shared" si="14"/>
        <v>10</v>
      </c>
      <c r="W75" s="379">
        <f t="shared" si="14"/>
        <v>2</v>
      </c>
      <c r="X75" s="379">
        <f t="shared" si="14"/>
        <v>16</v>
      </c>
      <c r="Y75" s="379">
        <f t="shared" si="14"/>
        <v>10</v>
      </c>
      <c r="Z75" s="379">
        <f t="shared" si="14"/>
        <v>0</v>
      </c>
      <c r="AA75" s="380">
        <f t="shared" si="14"/>
        <v>0</v>
      </c>
      <c r="AB75" s="380">
        <f t="shared" si="14"/>
        <v>0</v>
      </c>
      <c r="AC75" s="379">
        <f t="shared" si="14"/>
        <v>13</v>
      </c>
      <c r="AD75" s="379">
        <f t="shared" si="14"/>
        <v>0</v>
      </c>
      <c r="AE75" s="379">
        <f t="shared" si="14"/>
        <v>7</v>
      </c>
      <c r="AF75" s="379">
        <f t="shared" si="14"/>
        <v>6</v>
      </c>
      <c r="AG75" s="379">
        <f t="shared" si="14"/>
        <v>0</v>
      </c>
      <c r="AH75" s="379">
        <f t="shared" si="14"/>
        <v>0</v>
      </c>
      <c r="AI75" s="379">
        <f t="shared" si="14"/>
        <v>4</v>
      </c>
      <c r="AJ75" s="379">
        <f t="shared" ref="AJ75:BO75" si="15">COUNTIF(AJ6:AJ71,"2")</f>
        <v>7</v>
      </c>
      <c r="AK75" s="379">
        <f t="shared" si="15"/>
        <v>0</v>
      </c>
      <c r="AL75" s="379">
        <f t="shared" si="15"/>
        <v>4</v>
      </c>
      <c r="AM75" s="379">
        <f t="shared" si="15"/>
        <v>11</v>
      </c>
      <c r="AN75" s="379">
        <f t="shared" si="15"/>
        <v>0</v>
      </c>
      <c r="AO75" s="381">
        <f t="shared" si="15"/>
        <v>0</v>
      </c>
      <c r="AP75" s="378">
        <f t="shared" si="15"/>
        <v>6</v>
      </c>
      <c r="AQ75" s="379">
        <f t="shared" si="15"/>
        <v>7</v>
      </c>
      <c r="AR75" s="379">
        <f t="shared" si="15"/>
        <v>3</v>
      </c>
      <c r="AS75" s="379">
        <f t="shared" si="15"/>
        <v>8</v>
      </c>
      <c r="AT75" s="379">
        <f t="shared" si="15"/>
        <v>0</v>
      </c>
      <c r="AU75" s="379">
        <f t="shared" si="15"/>
        <v>0</v>
      </c>
      <c r="AV75" s="379">
        <f t="shared" si="15"/>
        <v>0</v>
      </c>
      <c r="AW75" s="379">
        <f t="shared" si="15"/>
        <v>6</v>
      </c>
      <c r="AX75" s="379">
        <f t="shared" si="15"/>
        <v>0</v>
      </c>
      <c r="AY75" s="379">
        <f t="shared" si="15"/>
        <v>6</v>
      </c>
      <c r="AZ75" s="379">
        <f t="shared" si="15"/>
        <v>9</v>
      </c>
      <c r="BA75" s="379">
        <f t="shared" si="15"/>
        <v>6</v>
      </c>
      <c r="BB75" s="379">
        <f t="shared" si="15"/>
        <v>0</v>
      </c>
      <c r="BC75" s="379">
        <f t="shared" si="15"/>
        <v>0</v>
      </c>
      <c r="BD75" s="379">
        <f t="shared" si="15"/>
        <v>8</v>
      </c>
      <c r="BE75" s="379">
        <f t="shared" si="15"/>
        <v>7</v>
      </c>
      <c r="BF75" s="379">
        <f t="shared" si="15"/>
        <v>5</v>
      </c>
      <c r="BG75" s="379">
        <f t="shared" si="15"/>
        <v>7</v>
      </c>
      <c r="BH75" s="379">
        <f t="shared" si="15"/>
        <v>3</v>
      </c>
      <c r="BI75" s="379">
        <f t="shared" si="15"/>
        <v>0</v>
      </c>
      <c r="BJ75" s="379">
        <f t="shared" si="15"/>
        <v>0</v>
      </c>
      <c r="BK75" s="379">
        <f t="shared" si="15"/>
        <v>15</v>
      </c>
      <c r="BL75" s="379">
        <f t="shared" si="15"/>
        <v>6</v>
      </c>
      <c r="BM75" s="379">
        <f t="shared" si="15"/>
        <v>0</v>
      </c>
      <c r="BN75" s="379">
        <f t="shared" si="15"/>
        <v>4</v>
      </c>
      <c r="BO75" s="379">
        <f t="shared" si="15"/>
        <v>7</v>
      </c>
      <c r="BP75" s="379">
        <f t="shared" ref="BP75:BY75" si="16">COUNTIF(BP6:BP71,"2")</f>
        <v>0</v>
      </c>
      <c r="BQ75" s="379">
        <f t="shared" si="16"/>
        <v>0</v>
      </c>
      <c r="BR75" s="379">
        <f t="shared" si="16"/>
        <v>2</v>
      </c>
      <c r="BS75" s="381">
        <f t="shared" si="16"/>
        <v>9</v>
      </c>
      <c r="BT75" s="382">
        <f t="shared" si="16"/>
        <v>3</v>
      </c>
      <c r="BU75" s="379">
        <f t="shared" si="16"/>
        <v>2</v>
      </c>
      <c r="BV75" s="379">
        <f t="shared" si="16"/>
        <v>8</v>
      </c>
      <c r="BW75" s="379">
        <f t="shared" si="16"/>
        <v>0</v>
      </c>
      <c r="BX75" s="379">
        <f t="shared" si="16"/>
        <v>0</v>
      </c>
      <c r="BY75" s="381">
        <f t="shared" si="16"/>
        <v>0</v>
      </c>
    </row>
    <row r="76" spans="1:83" ht="18.95" customHeight="1" thickBot="1">
      <c r="B76" s="86" t="s">
        <v>342</v>
      </c>
      <c r="C76" s="87"/>
      <c r="D76" s="383">
        <f t="shared" ref="D76:AI76" si="17">COUNTIF(D6:D71,"1")</f>
        <v>0</v>
      </c>
      <c r="E76" s="384">
        <f t="shared" si="17"/>
        <v>0</v>
      </c>
      <c r="F76" s="385">
        <f t="shared" si="17"/>
        <v>0</v>
      </c>
      <c r="G76" s="384">
        <f t="shared" si="17"/>
        <v>2</v>
      </c>
      <c r="H76" s="384">
        <f t="shared" si="17"/>
        <v>1</v>
      </c>
      <c r="I76" s="384">
        <f t="shared" si="17"/>
        <v>1</v>
      </c>
      <c r="J76" s="386">
        <f t="shared" si="17"/>
        <v>0</v>
      </c>
      <c r="K76" s="383">
        <f t="shared" si="17"/>
        <v>0</v>
      </c>
      <c r="L76" s="384">
        <f t="shared" si="17"/>
        <v>0</v>
      </c>
      <c r="M76" s="385">
        <f t="shared" si="17"/>
        <v>0</v>
      </c>
      <c r="N76" s="384">
        <f t="shared" si="17"/>
        <v>1</v>
      </c>
      <c r="O76" s="384">
        <f t="shared" si="17"/>
        <v>0</v>
      </c>
      <c r="P76" s="384">
        <f t="shared" si="17"/>
        <v>2</v>
      </c>
      <c r="Q76" s="385">
        <f t="shared" si="17"/>
        <v>0</v>
      </c>
      <c r="R76" s="384">
        <f t="shared" si="17"/>
        <v>1</v>
      </c>
      <c r="S76" s="384">
        <f t="shared" si="17"/>
        <v>0</v>
      </c>
      <c r="T76" s="385">
        <f t="shared" si="17"/>
        <v>0</v>
      </c>
      <c r="U76" s="384">
        <f t="shared" si="17"/>
        <v>4</v>
      </c>
      <c r="V76" s="384">
        <f t="shared" si="17"/>
        <v>0</v>
      </c>
      <c r="W76" s="384">
        <f t="shared" si="17"/>
        <v>0</v>
      </c>
      <c r="X76" s="384">
        <f t="shared" si="17"/>
        <v>0</v>
      </c>
      <c r="Y76" s="384">
        <f t="shared" si="17"/>
        <v>1</v>
      </c>
      <c r="Z76" s="384">
        <f t="shared" si="17"/>
        <v>0</v>
      </c>
      <c r="AA76" s="385">
        <f t="shared" si="17"/>
        <v>0</v>
      </c>
      <c r="AB76" s="385">
        <f t="shared" si="17"/>
        <v>0</v>
      </c>
      <c r="AC76" s="384">
        <f t="shared" si="17"/>
        <v>0</v>
      </c>
      <c r="AD76" s="384">
        <f t="shared" si="17"/>
        <v>0</v>
      </c>
      <c r="AE76" s="384">
        <f t="shared" si="17"/>
        <v>0</v>
      </c>
      <c r="AF76" s="384">
        <f t="shared" si="17"/>
        <v>0</v>
      </c>
      <c r="AG76" s="384">
        <f t="shared" si="17"/>
        <v>0</v>
      </c>
      <c r="AH76" s="384">
        <f t="shared" si="17"/>
        <v>0</v>
      </c>
      <c r="AI76" s="384">
        <f t="shared" si="17"/>
        <v>0</v>
      </c>
      <c r="AJ76" s="384">
        <f t="shared" ref="AJ76:BO76" si="18">COUNTIF(AJ6:AJ71,"1")</f>
        <v>0</v>
      </c>
      <c r="AK76" s="384">
        <f t="shared" si="18"/>
        <v>0</v>
      </c>
      <c r="AL76" s="384">
        <f t="shared" si="18"/>
        <v>0</v>
      </c>
      <c r="AM76" s="384">
        <f t="shared" si="18"/>
        <v>0</v>
      </c>
      <c r="AN76" s="384">
        <f t="shared" si="18"/>
        <v>0</v>
      </c>
      <c r="AO76" s="386">
        <f t="shared" si="18"/>
        <v>0</v>
      </c>
      <c r="AP76" s="383">
        <f t="shared" si="18"/>
        <v>0</v>
      </c>
      <c r="AQ76" s="384">
        <f t="shared" si="18"/>
        <v>0</v>
      </c>
      <c r="AR76" s="384">
        <f t="shared" si="18"/>
        <v>0</v>
      </c>
      <c r="AS76" s="384">
        <f t="shared" si="18"/>
        <v>0</v>
      </c>
      <c r="AT76" s="384">
        <f t="shared" si="18"/>
        <v>0</v>
      </c>
      <c r="AU76" s="384">
        <f t="shared" si="18"/>
        <v>0</v>
      </c>
      <c r="AV76" s="384">
        <f t="shared" si="18"/>
        <v>0</v>
      </c>
      <c r="AW76" s="384">
        <f t="shared" si="18"/>
        <v>1</v>
      </c>
      <c r="AX76" s="384">
        <f t="shared" si="18"/>
        <v>0</v>
      </c>
      <c r="AY76" s="384">
        <f t="shared" si="18"/>
        <v>1</v>
      </c>
      <c r="AZ76" s="384">
        <f t="shared" si="18"/>
        <v>0</v>
      </c>
      <c r="BA76" s="384">
        <f t="shared" si="18"/>
        <v>0</v>
      </c>
      <c r="BB76" s="384">
        <f t="shared" si="18"/>
        <v>0</v>
      </c>
      <c r="BC76" s="384">
        <f t="shared" si="18"/>
        <v>0</v>
      </c>
      <c r="BD76" s="384">
        <f t="shared" si="18"/>
        <v>0</v>
      </c>
      <c r="BE76" s="384">
        <f t="shared" si="18"/>
        <v>0</v>
      </c>
      <c r="BF76" s="384">
        <f t="shared" si="18"/>
        <v>2</v>
      </c>
      <c r="BG76" s="384">
        <f t="shared" si="18"/>
        <v>0</v>
      </c>
      <c r="BH76" s="384">
        <f t="shared" si="18"/>
        <v>0</v>
      </c>
      <c r="BI76" s="384">
        <f t="shared" si="18"/>
        <v>0</v>
      </c>
      <c r="BJ76" s="384">
        <f t="shared" si="18"/>
        <v>0</v>
      </c>
      <c r="BK76" s="384">
        <f t="shared" si="18"/>
        <v>1</v>
      </c>
      <c r="BL76" s="384">
        <f t="shared" si="18"/>
        <v>1</v>
      </c>
      <c r="BM76" s="384">
        <f t="shared" si="18"/>
        <v>0</v>
      </c>
      <c r="BN76" s="384">
        <f t="shared" si="18"/>
        <v>0</v>
      </c>
      <c r="BO76" s="384">
        <f t="shared" si="18"/>
        <v>0</v>
      </c>
      <c r="BP76" s="384">
        <f t="shared" ref="BP76:BY76" si="19">COUNTIF(BP6:BP71,"1")</f>
        <v>0</v>
      </c>
      <c r="BQ76" s="384">
        <f t="shared" si="19"/>
        <v>0</v>
      </c>
      <c r="BR76" s="384">
        <f t="shared" si="19"/>
        <v>0</v>
      </c>
      <c r="BS76" s="386">
        <f t="shared" si="19"/>
        <v>0</v>
      </c>
      <c r="BT76" s="387">
        <f t="shared" si="19"/>
        <v>0</v>
      </c>
      <c r="BU76" s="384">
        <f t="shared" si="19"/>
        <v>0</v>
      </c>
      <c r="BV76" s="384">
        <f t="shared" si="19"/>
        <v>0</v>
      </c>
      <c r="BW76" s="384">
        <f t="shared" si="19"/>
        <v>0</v>
      </c>
      <c r="BX76" s="384">
        <f t="shared" si="19"/>
        <v>0</v>
      </c>
      <c r="BY76" s="386">
        <f t="shared" si="19"/>
        <v>0</v>
      </c>
    </row>
    <row r="77" spans="1:83" ht="5.0999999999999996" customHeight="1" thickBot="1">
      <c r="B77" s="69"/>
      <c r="C77" s="69"/>
      <c r="D77" s="388"/>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389"/>
      <c r="AL77" s="389"/>
      <c r="AM77" s="389"/>
      <c r="AN77" s="389"/>
      <c r="AO77" s="389"/>
      <c r="AP77" s="389"/>
      <c r="AQ77" s="389"/>
      <c r="AR77" s="389"/>
      <c r="AS77" s="389"/>
      <c r="AT77" s="389"/>
      <c r="AU77" s="389"/>
      <c r="AV77" s="389"/>
      <c r="AW77" s="389"/>
      <c r="AX77" s="389"/>
      <c r="AY77" s="389"/>
      <c r="AZ77" s="389"/>
      <c r="BA77" s="389"/>
      <c r="BB77" s="389"/>
      <c r="BC77" s="389"/>
      <c r="BD77" s="389"/>
      <c r="BE77" s="389"/>
      <c r="BF77" s="389"/>
      <c r="BG77" s="389"/>
      <c r="BH77" s="389"/>
      <c r="BI77" s="389"/>
      <c r="BJ77" s="389"/>
      <c r="BK77" s="389"/>
      <c r="BL77" s="389"/>
      <c r="BM77" s="389"/>
      <c r="BN77" s="389"/>
      <c r="BO77" s="389"/>
      <c r="BP77" s="389"/>
      <c r="BQ77" s="389"/>
      <c r="BR77" s="389"/>
      <c r="BS77" s="389"/>
      <c r="BT77" s="389"/>
      <c r="BU77" s="389"/>
      <c r="BV77" s="389"/>
      <c r="BW77" s="389"/>
      <c r="BX77" s="389"/>
      <c r="BY77" s="389"/>
    </row>
    <row r="78" spans="1:83" ht="18.95" customHeight="1">
      <c r="B78" s="88" t="s">
        <v>343</v>
      </c>
      <c r="C78" s="89"/>
      <c r="D78" s="295"/>
      <c r="E78" s="331"/>
      <c r="F78" s="390"/>
      <c r="G78" s="250"/>
      <c r="H78" s="331"/>
      <c r="I78" s="331"/>
      <c r="J78" s="391"/>
      <c r="K78" s="392"/>
      <c r="L78" s="331"/>
      <c r="M78" s="390"/>
      <c r="N78" s="250"/>
      <c r="O78" s="331"/>
      <c r="P78" s="331"/>
      <c r="Q78" s="331"/>
      <c r="R78" s="331"/>
      <c r="S78" s="331"/>
      <c r="T78" s="331"/>
      <c r="U78" s="250"/>
      <c r="V78" s="331"/>
      <c r="W78" s="331"/>
      <c r="X78" s="331"/>
      <c r="Y78" s="331"/>
      <c r="Z78" s="331"/>
      <c r="AA78" s="331"/>
      <c r="AB78" s="250"/>
      <c r="AC78" s="250"/>
      <c r="AD78" s="250"/>
      <c r="AE78" s="250"/>
      <c r="AF78" s="250"/>
      <c r="AG78" s="250"/>
      <c r="AH78" s="250"/>
      <c r="AI78" s="250"/>
      <c r="AJ78" s="393"/>
      <c r="AK78" s="334"/>
      <c r="AL78" s="334"/>
      <c r="AM78" s="334"/>
      <c r="AN78" s="334"/>
      <c r="AO78" s="334"/>
      <c r="AP78" s="252"/>
      <c r="AQ78" s="331"/>
      <c r="AR78" s="331"/>
      <c r="AS78" s="331"/>
      <c r="AT78" s="331"/>
      <c r="AU78" s="331"/>
      <c r="AV78" s="331"/>
      <c r="AW78" s="250"/>
      <c r="AX78" s="331"/>
      <c r="AY78" s="331"/>
      <c r="AZ78" s="331"/>
      <c r="BA78" s="331"/>
      <c r="BB78" s="331"/>
      <c r="BC78" s="331"/>
      <c r="BD78" s="250"/>
      <c r="BE78" s="250"/>
      <c r="BF78" s="331"/>
      <c r="BG78" s="331"/>
      <c r="BH78" s="331"/>
      <c r="BI78" s="331"/>
      <c r="BJ78" s="331"/>
      <c r="BK78" s="331"/>
      <c r="BL78" s="331"/>
      <c r="BM78" s="331"/>
      <c r="BN78" s="331"/>
      <c r="BO78" s="331"/>
      <c r="BP78" s="331"/>
      <c r="BQ78" s="331"/>
      <c r="BR78" s="250"/>
      <c r="BS78" s="391"/>
      <c r="BT78" s="392"/>
      <c r="BU78" s="331"/>
      <c r="BV78" s="331"/>
      <c r="BW78" s="331"/>
      <c r="BX78" s="331"/>
      <c r="BY78" s="391"/>
    </row>
    <row r="79" spans="1:83" ht="18.95" customHeight="1" thickBot="1">
      <c r="B79" s="90" t="s">
        <v>345</v>
      </c>
      <c r="C79" s="91"/>
      <c r="D79" s="394"/>
      <c r="E79" s="395"/>
      <c r="F79" s="396"/>
      <c r="G79" s="256"/>
      <c r="H79" s="256"/>
      <c r="I79" s="256"/>
      <c r="J79" s="257"/>
      <c r="K79" s="397"/>
      <c r="L79" s="299"/>
      <c r="M79" s="298"/>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299"/>
      <c r="AL79" s="299"/>
      <c r="AM79" s="299"/>
      <c r="AN79" s="299"/>
      <c r="AO79" s="336"/>
      <c r="AP79" s="258"/>
      <c r="AQ79" s="256"/>
      <c r="AR79" s="256"/>
      <c r="AS79" s="256"/>
      <c r="AT79" s="256"/>
      <c r="AU79" s="256"/>
      <c r="AV79" s="256"/>
      <c r="AW79" s="256"/>
      <c r="AX79" s="256"/>
      <c r="AY79" s="256"/>
      <c r="AZ79" s="256"/>
      <c r="BA79" s="256"/>
      <c r="BB79" s="256"/>
      <c r="BC79" s="256"/>
      <c r="BD79" s="256"/>
      <c r="BE79" s="256"/>
      <c r="BF79" s="256"/>
      <c r="BG79" s="256"/>
      <c r="BH79" s="256"/>
      <c r="BI79" s="256"/>
      <c r="BJ79" s="256"/>
      <c r="BK79" s="256"/>
      <c r="BL79" s="256"/>
      <c r="BM79" s="256"/>
      <c r="BN79" s="256"/>
      <c r="BO79" s="256"/>
      <c r="BP79" s="256"/>
      <c r="BQ79" s="256"/>
      <c r="BR79" s="256"/>
      <c r="BS79" s="257"/>
      <c r="BT79" s="398"/>
      <c r="BU79" s="182"/>
      <c r="BV79" s="182"/>
      <c r="BW79" s="182"/>
      <c r="BX79" s="182"/>
      <c r="BY79" s="399"/>
    </row>
    <row r="80" spans="1:83" ht="18.95" customHeight="1">
      <c r="B80" s="90" t="s">
        <v>346</v>
      </c>
      <c r="C80" s="91"/>
      <c r="D80" s="745">
        <f>COUNTIF(D78:J78,"1")</f>
        <v>0</v>
      </c>
      <c r="E80" s="746"/>
      <c r="F80" s="746"/>
      <c r="G80" s="746"/>
      <c r="H80" s="746"/>
      <c r="I80" s="746"/>
      <c r="J80" s="759"/>
      <c r="K80" s="745">
        <f>COUNTIF(K78:AO78,"1")</f>
        <v>0</v>
      </c>
      <c r="L80" s="746"/>
      <c r="M80" s="746"/>
      <c r="N80" s="746"/>
      <c r="O80" s="746"/>
      <c r="P80" s="746"/>
      <c r="Q80" s="746"/>
      <c r="R80" s="746"/>
      <c r="S80" s="746"/>
      <c r="T80" s="746"/>
      <c r="U80" s="746"/>
      <c r="V80" s="746"/>
      <c r="W80" s="746"/>
      <c r="X80" s="746"/>
      <c r="Y80" s="746"/>
      <c r="Z80" s="746"/>
      <c r="AA80" s="746"/>
      <c r="AB80" s="746"/>
      <c r="AC80" s="746"/>
      <c r="AD80" s="746"/>
      <c r="AE80" s="746"/>
      <c r="AF80" s="746"/>
      <c r="AG80" s="746"/>
      <c r="AH80" s="746"/>
      <c r="AI80" s="746"/>
      <c r="AJ80" s="746"/>
      <c r="AK80" s="746"/>
      <c r="AL80" s="746"/>
      <c r="AM80" s="746"/>
      <c r="AN80" s="746"/>
      <c r="AO80" s="759"/>
      <c r="AP80" s="745">
        <f>COUNTIF(AP78:BS78,"1")</f>
        <v>0</v>
      </c>
      <c r="AQ80" s="746"/>
      <c r="AR80" s="746"/>
      <c r="AS80" s="746"/>
      <c r="AT80" s="746"/>
      <c r="AU80" s="746"/>
      <c r="AV80" s="746"/>
      <c r="AW80" s="746"/>
      <c r="AX80" s="746"/>
      <c r="AY80" s="746"/>
      <c r="AZ80" s="746"/>
      <c r="BA80" s="746"/>
      <c r="BB80" s="746"/>
      <c r="BC80" s="746"/>
      <c r="BD80" s="746"/>
      <c r="BE80" s="746"/>
      <c r="BF80" s="746"/>
      <c r="BG80" s="746"/>
      <c r="BH80" s="746"/>
      <c r="BI80" s="746"/>
      <c r="BJ80" s="746"/>
      <c r="BK80" s="746"/>
      <c r="BL80" s="746"/>
      <c r="BM80" s="746"/>
      <c r="BN80" s="746"/>
      <c r="BO80" s="746"/>
      <c r="BP80" s="746"/>
      <c r="BQ80" s="746"/>
      <c r="BR80" s="746"/>
      <c r="BS80" s="759"/>
      <c r="BT80" s="886">
        <f>COUNTIF(BT78:BY78,"1")</f>
        <v>0</v>
      </c>
      <c r="BU80" s="887"/>
      <c r="BV80" s="887"/>
      <c r="BW80" s="887"/>
      <c r="BX80" s="887"/>
      <c r="BY80" s="888"/>
    </row>
    <row r="81" spans="2:77" ht="18.95" customHeight="1" thickBot="1">
      <c r="B81" s="86" t="s">
        <v>347</v>
      </c>
      <c r="C81" s="87"/>
      <c r="D81" s="804">
        <f>COUNTIF(D78:J78,"0")</f>
        <v>0</v>
      </c>
      <c r="E81" s="805"/>
      <c r="F81" s="805"/>
      <c r="G81" s="805"/>
      <c r="H81" s="805"/>
      <c r="I81" s="805"/>
      <c r="J81" s="806"/>
      <c r="K81" s="804">
        <f>COUNTIF(K78:AO78,"0")</f>
        <v>0</v>
      </c>
      <c r="L81" s="805"/>
      <c r="M81" s="805"/>
      <c r="N81" s="805"/>
      <c r="O81" s="805"/>
      <c r="P81" s="805"/>
      <c r="Q81" s="805"/>
      <c r="R81" s="805"/>
      <c r="S81" s="805"/>
      <c r="T81" s="805"/>
      <c r="U81" s="805"/>
      <c r="V81" s="805"/>
      <c r="W81" s="805"/>
      <c r="X81" s="805"/>
      <c r="Y81" s="805"/>
      <c r="Z81" s="805"/>
      <c r="AA81" s="805"/>
      <c r="AB81" s="805"/>
      <c r="AC81" s="805"/>
      <c r="AD81" s="805"/>
      <c r="AE81" s="805"/>
      <c r="AF81" s="805"/>
      <c r="AG81" s="805"/>
      <c r="AH81" s="805"/>
      <c r="AI81" s="805"/>
      <c r="AJ81" s="805"/>
      <c r="AK81" s="805"/>
      <c r="AL81" s="805"/>
      <c r="AM81" s="805"/>
      <c r="AN81" s="805"/>
      <c r="AO81" s="806"/>
      <c r="AP81" s="804">
        <f>COUNTIF(AP78:BS78,"0")</f>
        <v>0</v>
      </c>
      <c r="AQ81" s="805"/>
      <c r="AR81" s="805"/>
      <c r="AS81" s="805"/>
      <c r="AT81" s="805"/>
      <c r="AU81" s="805"/>
      <c r="AV81" s="805"/>
      <c r="AW81" s="805"/>
      <c r="AX81" s="805"/>
      <c r="AY81" s="805"/>
      <c r="AZ81" s="805"/>
      <c r="BA81" s="805"/>
      <c r="BB81" s="805"/>
      <c r="BC81" s="805"/>
      <c r="BD81" s="805"/>
      <c r="BE81" s="805"/>
      <c r="BF81" s="805"/>
      <c r="BG81" s="805"/>
      <c r="BH81" s="805"/>
      <c r="BI81" s="805"/>
      <c r="BJ81" s="805"/>
      <c r="BK81" s="805"/>
      <c r="BL81" s="805"/>
      <c r="BM81" s="805"/>
      <c r="BN81" s="805"/>
      <c r="BO81" s="805"/>
      <c r="BP81" s="805"/>
      <c r="BQ81" s="805"/>
      <c r="BR81" s="805"/>
      <c r="BS81" s="806"/>
      <c r="BT81" s="804">
        <f>COUNTIF(BT78:BY78,"0")</f>
        <v>0</v>
      </c>
      <c r="BU81" s="805"/>
      <c r="BV81" s="805"/>
      <c r="BW81" s="805"/>
      <c r="BX81" s="805"/>
      <c r="BY81" s="806"/>
    </row>
    <row r="82" spans="2:77" ht="15.75" customHeight="1">
      <c r="B82" s="67"/>
      <c r="C82" s="67"/>
      <c r="D82" s="67"/>
      <c r="E82" s="68"/>
      <c r="F82" s="68"/>
      <c r="G82" s="68"/>
      <c r="H82" s="68"/>
      <c r="I82" s="68"/>
      <c r="J82" s="68"/>
      <c r="K82" s="68"/>
      <c r="L82" s="68"/>
      <c r="M82" s="68"/>
      <c r="N82" s="68"/>
      <c r="O82" s="68"/>
      <c r="P82" s="68"/>
      <c r="Q82" s="68"/>
      <c r="R82" s="68"/>
      <c r="S82" s="68"/>
      <c r="T82" s="68"/>
      <c r="U82" s="68"/>
      <c r="V82" s="68"/>
      <c r="W82" s="68"/>
      <c r="X82" s="68"/>
      <c r="Y82" s="68"/>
      <c r="Z82" s="68"/>
      <c r="AA82" s="68"/>
      <c r="AB82" s="68"/>
      <c r="AC82" s="68"/>
      <c r="AD82" s="68"/>
      <c r="AE82" s="68"/>
      <c r="AF82" s="68"/>
      <c r="AG82" s="68"/>
      <c r="AH82" s="68"/>
      <c r="AI82" s="68"/>
      <c r="AJ82" s="68"/>
      <c r="AK82" s="68"/>
      <c r="AL82" s="68"/>
      <c r="AM82" s="68"/>
      <c r="AN82" s="68"/>
      <c r="AO82" s="68"/>
      <c r="AP82" s="68"/>
      <c r="AQ82" s="68"/>
      <c r="AR82" s="68"/>
      <c r="AS82" s="68"/>
      <c r="AT82" s="68"/>
      <c r="AU82" s="68"/>
      <c r="AV82" s="68"/>
      <c r="AW82" s="68"/>
      <c r="AX82" s="68"/>
      <c r="AY82" s="68"/>
      <c r="AZ82" s="68"/>
      <c r="BA82" s="68"/>
      <c r="BB82" s="68"/>
      <c r="BC82" s="68"/>
      <c r="BD82" s="68"/>
      <c r="BE82" s="68"/>
      <c r="BF82" s="68"/>
      <c r="BG82" s="68"/>
      <c r="BH82" s="68"/>
      <c r="BI82" s="68"/>
      <c r="BJ82" s="68"/>
      <c r="BK82" s="68"/>
      <c r="BL82" s="68"/>
      <c r="BM82" s="68"/>
      <c r="BN82" s="68"/>
      <c r="BO82" s="68"/>
      <c r="BP82" s="68"/>
      <c r="BQ82" s="68"/>
      <c r="BR82" s="68"/>
      <c r="BS82" s="68"/>
      <c r="BT82" s="68"/>
      <c r="BU82" s="68"/>
      <c r="BV82" s="68"/>
      <c r="BW82" s="68"/>
      <c r="BX82" s="68"/>
      <c r="BY82" s="68"/>
    </row>
    <row r="83" spans="2:77" ht="15.75" customHeight="1">
      <c r="B83" s="300"/>
      <c r="C83" s="73"/>
      <c r="D83" s="74">
        <v>1</v>
      </c>
      <c r="E83" s="75" t="s">
        <v>348</v>
      </c>
      <c r="F83" s="75"/>
      <c r="G83" s="75"/>
      <c r="H83" s="75"/>
      <c r="I83" s="75"/>
      <c r="J83" s="75"/>
      <c r="K83" s="75"/>
      <c r="L83" s="75"/>
      <c r="M83" s="75"/>
      <c r="N83" s="75"/>
      <c r="O83" s="75"/>
      <c r="P83" s="75"/>
      <c r="Q83" s="75"/>
      <c r="R83" s="75"/>
      <c r="S83" s="75"/>
      <c r="T83" s="75"/>
      <c r="U83" s="75"/>
      <c r="V83" s="75"/>
      <c r="Y83" s="68"/>
      <c r="Z83" s="68"/>
      <c r="AA83" s="68"/>
      <c r="AB83" s="68"/>
      <c r="AC83" s="68"/>
      <c r="AD83" s="68"/>
      <c r="AE83" s="68"/>
      <c r="AF83" s="68"/>
      <c r="AG83" s="68"/>
      <c r="AH83" s="68"/>
      <c r="AI83" s="68"/>
      <c r="AJ83" s="68"/>
      <c r="AK83" s="68"/>
      <c r="AL83" s="68"/>
      <c r="AM83" s="68"/>
      <c r="AN83" s="68"/>
      <c r="AO83" s="68"/>
      <c r="AP83" s="68"/>
      <c r="AQ83" s="68"/>
      <c r="AR83" s="68"/>
      <c r="AS83" s="68"/>
      <c r="AT83" s="68"/>
      <c r="AU83" s="68"/>
      <c r="AV83" s="68"/>
      <c r="AW83" s="68"/>
      <c r="AX83" s="68"/>
      <c r="AY83" s="68"/>
      <c r="AZ83" s="68"/>
      <c r="BA83" s="68"/>
      <c r="BB83" s="68"/>
      <c r="BC83" s="68"/>
      <c r="BD83" s="68"/>
      <c r="BE83" s="68"/>
      <c r="BF83" s="68"/>
      <c r="BG83" s="68"/>
      <c r="BH83" s="68"/>
      <c r="BI83" s="68"/>
      <c r="BJ83" s="68"/>
      <c r="BK83" s="68"/>
      <c r="BL83" s="68"/>
      <c r="BM83" s="68"/>
      <c r="BN83" s="68"/>
      <c r="BO83" s="68"/>
      <c r="BP83" s="68"/>
      <c r="BQ83" s="68"/>
      <c r="BR83" s="68"/>
      <c r="BS83" s="68"/>
      <c r="BT83" s="68"/>
      <c r="BU83" s="68"/>
      <c r="BV83" s="68"/>
      <c r="BW83" s="68"/>
      <c r="BX83" s="68"/>
      <c r="BY83" s="68"/>
    </row>
    <row r="84" spans="2:77" ht="15.75" customHeight="1">
      <c r="B84" s="300"/>
      <c r="C84" s="73"/>
      <c r="D84" s="74">
        <v>2</v>
      </c>
      <c r="E84" s="75" t="s">
        <v>349</v>
      </c>
      <c r="F84" s="75"/>
      <c r="G84" s="75"/>
      <c r="H84" s="75"/>
      <c r="I84" s="75"/>
      <c r="J84" s="75"/>
      <c r="K84" s="75"/>
      <c r="L84" s="75"/>
      <c r="M84" s="75"/>
      <c r="N84" s="75"/>
      <c r="O84" s="75"/>
      <c r="P84" s="75"/>
      <c r="Q84" s="75"/>
      <c r="R84" s="75"/>
      <c r="S84" s="75"/>
      <c r="T84" s="75"/>
      <c r="U84" s="75"/>
      <c r="V84" s="75"/>
      <c r="Y84" s="68"/>
      <c r="Z84" s="68"/>
      <c r="AA84" s="68"/>
      <c r="AB84" s="68"/>
      <c r="AC84" s="68"/>
      <c r="AD84" s="68"/>
      <c r="AE84" s="68"/>
      <c r="AF84" s="68"/>
      <c r="AG84" s="68"/>
      <c r="AH84" s="68"/>
      <c r="AI84" s="68"/>
      <c r="AJ84" s="68"/>
      <c r="AK84" s="68"/>
      <c r="AL84" s="68"/>
      <c r="AM84" s="68"/>
      <c r="AN84" s="68"/>
      <c r="AO84" s="68"/>
      <c r="AP84" s="68"/>
      <c r="AQ84" s="68"/>
      <c r="AR84" s="68"/>
      <c r="AS84" s="68"/>
      <c r="AT84" s="68"/>
      <c r="AU84" s="68"/>
      <c r="AV84" s="68"/>
      <c r="AW84" s="68"/>
      <c r="AX84" s="68"/>
      <c r="AY84" s="68"/>
      <c r="AZ84" s="68"/>
      <c r="BA84" s="68"/>
      <c r="BB84" s="68"/>
      <c r="BC84" s="68"/>
      <c r="BD84" s="68"/>
      <c r="BE84" s="68"/>
      <c r="BF84" s="68"/>
      <c r="BG84" s="68"/>
      <c r="BH84" s="68"/>
      <c r="BI84" s="68"/>
      <c r="BJ84" s="68"/>
      <c r="BK84" s="68"/>
      <c r="BL84" s="68"/>
      <c r="BM84" s="68"/>
      <c r="BN84" s="68"/>
      <c r="BO84" s="68"/>
      <c r="BP84" s="68"/>
      <c r="BQ84" s="68"/>
      <c r="BR84" s="68"/>
      <c r="BS84" s="68"/>
      <c r="BT84" s="68"/>
      <c r="BU84" s="68"/>
      <c r="BV84" s="68"/>
      <c r="BW84" s="68"/>
      <c r="BX84" s="68"/>
      <c r="BY84" s="68"/>
    </row>
    <row r="85" spans="2:77" ht="15.75" customHeight="1">
      <c r="B85" s="262"/>
      <c r="C85" s="73"/>
      <c r="D85" s="74">
        <v>3</v>
      </c>
      <c r="E85" s="75" t="s">
        <v>350</v>
      </c>
      <c r="F85" s="75"/>
      <c r="G85" s="75"/>
      <c r="H85" s="75"/>
      <c r="I85" s="75"/>
      <c r="J85" s="75"/>
      <c r="K85" s="75"/>
      <c r="L85" s="75"/>
      <c r="M85" s="75"/>
      <c r="N85" s="75"/>
      <c r="O85" s="75"/>
      <c r="P85" s="75"/>
      <c r="Q85" s="75"/>
      <c r="R85" s="75"/>
      <c r="S85" s="75"/>
      <c r="T85" s="75"/>
      <c r="U85" s="75"/>
      <c r="V85" s="75"/>
      <c r="Y85" s="68"/>
      <c r="Z85" s="68"/>
      <c r="AA85" s="68"/>
      <c r="AB85" s="68"/>
      <c r="AC85" s="68"/>
      <c r="AD85" s="68"/>
      <c r="AE85" s="68"/>
      <c r="AF85" s="68"/>
      <c r="AG85" s="68"/>
      <c r="AH85" s="68"/>
      <c r="AI85" s="68"/>
      <c r="AJ85" s="68"/>
      <c r="AK85" s="68"/>
      <c r="AL85" s="68"/>
      <c r="AM85" s="68"/>
      <c r="AN85" s="68"/>
      <c r="AO85" s="68"/>
      <c r="AP85" s="68"/>
      <c r="AQ85" s="68"/>
      <c r="AR85" s="68"/>
      <c r="AS85" s="68"/>
      <c r="AT85" s="68"/>
      <c r="AU85" s="68"/>
      <c r="AV85" s="68"/>
      <c r="AW85" s="68"/>
      <c r="AX85" s="68"/>
      <c r="AY85" s="68"/>
      <c r="AZ85" s="68"/>
      <c r="BA85" s="68"/>
      <c r="BB85" s="68"/>
      <c r="BC85" s="68"/>
      <c r="BD85" s="68"/>
      <c r="BE85" s="68"/>
      <c r="BF85" s="68"/>
      <c r="BG85" s="68"/>
      <c r="BH85" s="68"/>
      <c r="BI85" s="68"/>
      <c r="BJ85" s="68"/>
      <c r="BK85" s="68"/>
      <c r="BL85" s="68"/>
      <c r="BM85" s="68"/>
      <c r="BN85" s="68"/>
      <c r="BO85" s="68"/>
      <c r="BP85" s="68"/>
      <c r="BQ85" s="68"/>
      <c r="BR85" s="68"/>
      <c r="BS85" s="68"/>
      <c r="BT85" s="68"/>
      <c r="BU85" s="68"/>
      <c r="BV85" s="68"/>
      <c r="BW85" s="68"/>
      <c r="BX85" s="68"/>
      <c r="BY85" s="68"/>
    </row>
    <row r="86" spans="2:77" ht="15.75" customHeight="1">
      <c r="B86" s="262"/>
      <c r="C86" s="73"/>
      <c r="D86" s="74">
        <v>4</v>
      </c>
      <c r="E86" s="75" t="s">
        <v>351</v>
      </c>
      <c r="F86" s="75"/>
      <c r="G86" s="75"/>
      <c r="H86" s="75"/>
      <c r="I86" s="75"/>
      <c r="J86" s="75"/>
      <c r="K86" s="75"/>
      <c r="L86" s="75"/>
      <c r="M86" s="75"/>
      <c r="N86" s="75"/>
      <c r="O86" s="75"/>
      <c r="P86" s="75"/>
      <c r="Q86" s="75"/>
      <c r="R86" s="75"/>
      <c r="S86" s="75"/>
      <c r="T86" s="75"/>
      <c r="U86" s="75"/>
      <c r="V86" s="75"/>
      <c r="Y86" s="68"/>
      <c r="Z86" s="68"/>
      <c r="AA86" s="68"/>
      <c r="AB86" s="68"/>
      <c r="AC86" s="68"/>
      <c r="AD86" s="68"/>
      <c r="AE86" s="68"/>
      <c r="AF86" s="68"/>
      <c r="AG86" s="68"/>
      <c r="AH86" s="68"/>
      <c r="AI86" s="68"/>
      <c r="AJ86" s="68"/>
      <c r="AK86" s="68"/>
      <c r="AL86" s="68"/>
      <c r="AM86" s="68"/>
      <c r="AN86" s="68"/>
      <c r="AO86" s="68"/>
      <c r="AP86" s="68"/>
      <c r="AQ86" s="68"/>
      <c r="AR86" s="68"/>
      <c r="AS86" s="68"/>
      <c r="AT86" s="68"/>
      <c r="AU86" s="68"/>
      <c r="AV86" s="68"/>
      <c r="AW86" s="68"/>
      <c r="AX86" s="68"/>
      <c r="AY86" s="68"/>
      <c r="AZ86" s="68"/>
      <c r="BA86" s="68"/>
      <c r="BB86" s="68"/>
      <c r="BC86" s="68"/>
      <c r="BD86" s="68"/>
      <c r="BE86" s="68"/>
      <c r="BF86" s="68"/>
      <c r="BG86" s="68"/>
      <c r="BH86" s="68"/>
      <c r="BI86" s="68"/>
      <c r="BJ86" s="68"/>
      <c r="BK86" s="68"/>
      <c r="BL86" s="68"/>
      <c r="BM86" s="68"/>
      <c r="BN86" s="68"/>
      <c r="BO86" s="68"/>
      <c r="BP86" s="68"/>
      <c r="BQ86" s="68"/>
      <c r="BR86" s="68"/>
      <c r="BS86" s="68"/>
      <c r="BT86" s="68"/>
      <c r="BU86" s="68"/>
      <c r="BV86" s="68"/>
      <c r="BW86" s="68"/>
      <c r="BX86" s="68"/>
      <c r="BY86" s="68"/>
    </row>
    <row r="87" spans="2:77" ht="15.75" customHeight="1">
      <c r="B87" s="262"/>
      <c r="C87" s="73"/>
      <c r="D87" s="77">
        <v>5</v>
      </c>
      <c r="E87" s="75" t="s">
        <v>352</v>
      </c>
      <c r="F87" s="75"/>
      <c r="G87" s="76"/>
      <c r="H87" s="75"/>
      <c r="I87" s="76"/>
      <c r="J87" s="76"/>
      <c r="K87" s="75"/>
      <c r="L87" s="75"/>
      <c r="M87" s="76"/>
      <c r="N87" s="75"/>
      <c r="O87" s="76"/>
      <c r="P87" s="76"/>
      <c r="Q87" s="76"/>
      <c r="R87" s="76"/>
      <c r="S87" s="76"/>
      <c r="T87" s="76"/>
      <c r="U87" s="76"/>
      <c r="V87" s="76"/>
      <c r="Y87" s="68"/>
      <c r="Z87" s="68"/>
      <c r="AA87" s="68"/>
      <c r="AB87" s="68"/>
      <c r="AC87" s="68"/>
      <c r="AD87" s="68"/>
      <c r="AE87" s="68"/>
      <c r="AF87" s="68"/>
      <c r="AG87" s="68"/>
      <c r="AH87" s="68"/>
      <c r="AI87" s="68"/>
      <c r="AJ87" s="68"/>
      <c r="AK87" s="68"/>
      <c r="AL87" s="68"/>
      <c r="AM87" s="68"/>
      <c r="AN87" s="68"/>
      <c r="AO87" s="68"/>
      <c r="AP87" s="68"/>
      <c r="AQ87" s="68"/>
      <c r="AR87" s="68"/>
      <c r="AS87" s="68"/>
      <c r="AT87" s="68"/>
      <c r="AU87" s="68"/>
      <c r="AV87" s="68"/>
      <c r="AW87" s="68"/>
      <c r="AX87" s="68"/>
      <c r="AY87" s="68"/>
      <c r="AZ87" s="68"/>
      <c r="BA87" s="68"/>
      <c r="BB87" s="68"/>
      <c r="BC87" s="68"/>
      <c r="BD87" s="68"/>
      <c r="BE87" s="68"/>
      <c r="BF87" s="68"/>
      <c r="BG87" s="68"/>
      <c r="BH87" s="68"/>
      <c r="BI87" s="68"/>
      <c r="BJ87" s="68"/>
      <c r="BK87" s="68"/>
      <c r="BL87" s="68"/>
      <c r="BM87" s="68"/>
      <c r="BN87" s="68"/>
      <c r="BO87" s="68"/>
      <c r="BP87" s="68"/>
      <c r="BQ87" s="68"/>
      <c r="BR87" s="68"/>
      <c r="BS87" s="68"/>
      <c r="BT87" s="68"/>
      <c r="BU87" s="68"/>
      <c r="BV87" s="68"/>
      <c r="BW87" s="68"/>
      <c r="BX87" s="68"/>
      <c r="BY87" s="68"/>
    </row>
    <row r="88" spans="2:77" ht="15.75" customHeight="1">
      <c r="D88" s="400">
        <v>6</v>
      </c>
      <c r="E88" s="401" t="s">
        <v>353</v>
      </c>
      <c r="F88" s="402"/>
      <c r="G88" s="402"/>
      <c r="H88" s="402"/>
      <c r="I88" s="402"/>
      <c r="J88" s="402"/>
      <c r="K88" s="402"/>
      <c r="L88" s="402"/>
      <c r="M88" s="402"/>
      <c r="N88" s="402"/>
      <c r="O88" s="402"/>
      <c r="P88" s="402"/>
      <c r="Q88" s="402"/>
      <c r="R88" s="402"/>
      <c r="S88" s="402"/>
      <c r="T88" s="402"/>
      <c r="U88" s="402"/>
      <c r="V88" s="402"/>
    </row>
    <row r="89" spans="2:77" ht="15.75" customHeight="1">
      <c r="D89" s="400">
        <v>7</v>
      </c>
      <c r="E89" s="401" t="s">
        <v>354</v>
      </c>
      <c r="F89" s="402"/>
      <c r="G89" s="402"/>
      <c r="H89" s="402"/>
      <c r="I89" s="402"/>
      <c r="J89" s="402"/>
      <c r="K89" s="402"/>
      <c r="L89" s="402"/>
      <c r="M89" s="402"/>
      <c r="N89" s="402"/>
      <c r="O89" s="402"/>
      <c r="P89" s="402"/>
      <c r="Q89" s="402"/>
      <c r="R89" s="402"/>
      <c r="S89" s="402"/>
      <c r="T89" s="402"/>
      <c r="U89" s="402"/>
      <c r="V89" s="402"/>
    </row>
  </sheetData>
  <mergeCells count="88">
    <mergeCell ref="A1:BZ1"/>
    <mergeCell ref="A2:BZ2"/>
    <mergeCell ref="A3:A5"/>
    <mergeCell ref="B3:B5"/>
    <mergeCell ref="C3:C5"/>
    <mergeCell ref="D3:J3"/>
    <mergeCell ref="K3:AO3"/>
    <mergeCell ref="AP3:BS3"/>
    <mergeCell ref="BT3:BY3"/>
    <mergeCell ref="BZ3:BZ5"/>
    <mergeCell ref="CB4:CB5"/>
    <mergeCell ref="CC4:CC5"/>
    <mergeCell ref="CD4:CD5"/>
    <mergeCell ref="CE4:CE5"/>
    <mergeCell ref="A6:A8"/>
    <mergeCell ref="B6:B8"/>
    <mergeCell ref="BZ6:BZ8"/>
    <mergeCell ref="A9:A11"/>
    <mergeCell ref="B9:B11"/>
    <mergeCell ref="BZ9:BZ11"/>
    <mergeCell ref="A12:A14"/>
    <mergeCell ref="B12:B14"/>
    <mergeCell ref="BZ12:BZ14"/>
    <mergeCell ref="A15:A17"/>
    <mergeCell ref="B15:B17"/>
    <mergeCell ref="BZ15:BZ17"/>
    <mergeCell ref="A18:A20"/>
    <mergeCell ref="B18:B20"/>
    <mergeCell ref="BZ18:BZ20"/>
    <mergeCell ref="A21:A23"/>
    <mergeCell ref="B21:B23"/>
    <mergeCell ref="BZ21:BZ23"/>
    <mergeCell ref="A24:A26"/>
    <mergeCell ref="B24:B26"/>
    <mergeCell ref="BZ24:BZ26"/>
    <mergeCell ref="A27:A29"/>
    <mergeCell ref="B27:B29"/>
    <mergeCell ref="BZ27:BZ29"/>
    <mergeCell ref="A30:A32"/>
    <mergeCell ref="B30:B32"/>
    <mergeCell ref="BZ30:BZ32"/>
    <mergeCell ref="A33:A35"/>
    <mergeCell ref="B33:B35"/>
    <mergeCell ref="BZ33:BZ35"/>
    <mergeCell ref="A36:A38"/>
    <mergeCell ref="B36:B38"/>
    <mergeCell ref="BZ36:BZ38"/>
    <mergeCell ref="A39:A41"/>
    <mergeCell ref="B39:B41"/>
    <mergeCell ref="BZ39:BZ41"/>
    <mergeCell ref="A42:A44"/>
    <mergeCell ref="B42:B44"/>
    <mergeCell ref="BZ42:BZ44"/>
    <mergeCell ref="A45:A47"/>
    <mergeCell ref="B45:B47"/>
    <mergeCell ref="BZ45:BZ47"/>
    <mergeCell ref="A48:A50"/>
    <mergeCell ref="B48:B50"/>
    <mergeCell ref="BZ48:BZ50"/>
    <mergeCell ref="A51:A53"/>
    <mergeCell ref="B51:B53"/>
    <mergeCell ref="BZ51:BZ53"/>
    <mergeCell ref="A54:A56"/>
    <mergeCell ref="B54:B56"/>
    <mergeCell ref="BZ54:BZ56"/>
    <mergeCell ref="A57:A59"/>
    <mergeCell ref="B57:B59"/>
    <mergeCell ref="BZ57:BZ59"/>
    <mergeCell ref="A60:A62"/>
    <mergeCell ref="B60:B62"/>
    <mergeCell ref="BZ60:BZ62"/>
    <mergeCell ref="A69:A71"/>
    <mergeCell ref="B69:B71"/>
    <mergeCell ref="BZ69:BZ71"/>
    <mergeCell ref="A63:A65"/>
    <mergeCell ref="B63:B65"/>
    <mergeCell ref="BZ63:BZ65"/>
    <mergeCell ref="A66:A68"/>
    <mergeCell ref="B66:B68"/>
    <mergeCell ref="BZ66:BZ68"/>
    <mergeCell ref="D81:J81"/>
    <mergeCell ref="K81:AO81"/>
    <mergeCell ref="AP81:BS81"/>
    <mergeCell ref="BT81:BY81"/>
    <mergeCell ref="D80:J80"/>
    <mergeCell ref="K80:AO80"/>
    <mergeCell ref="AP80:BS80"/>
    <mergeCell ref="BT80:BY80"/>
  </mergeCells>
  <dataValidations count="4">
    <dataValidation allowBlank="1" showInputMessage="1" showErrorMessage="1" sqref="G78:G79 N78:N79 U78:U79 AP78:AP79 AW78:AW79 BD78:BE79 BR78:BR79 AB78:AJ79" xr:uid="{7FA47321-CF2D-4D25-8CEB-297D81C0268A}"/>
    <dataValidation type="list" allowBlank="1" showInputMessage="1" showErrorMessage="1" sqref="BS78:BY78 H78:M78 O78:T78 V78:AA78 BF78:BQ78 AK78:AO78 AQ78:AV78 AX78:BC78 D78:F78" xr:uid="{D0B67463-237A-4BED-B935-6E1A6AFA71E3}">
      <formula1>"Si,No"</formula1>
    </dataValidation>
    <dataValidation type="list" allowBlank="1" showInputMessage="1" showErrorMessage="1" sqref="BS79:BY79 H79:M79 O79:T79 V79:AA79 AK79:AO79 AQ79:AV79 AX79:BC79 BF79:BQ79 D79:F79" xr:uid="{30033B27-4D1D-4276-B175-74C7E5195E4B}">
      <formula1>"1,2,3,4,5,6,7"</formula1>
    </dataValidation>
    <dataValidation type="list" allowBlank="1" showInputMessage="1" showErrorMessage="1" sqref="D6:BY71" xr:uid="{1E3147A6-8F82-4BDD-93D6-BFBE50E436AA}">
      <formula1>$CB$4:$CE$4</formula1>
    </dataValidation>
  </dataValidations>
  <pageMargins left="0.25" right="0.25" top="0.75" bottom="0.75" header="0" footer="0"/>
  <pageSetup paperSize="9" scale="67" orientation="landscape"/>
  <drawing r:id="rId1"/>
  <extLst>
    <ext xmlns:x14="http://schemas.microsoft.com/office/spreadsheetml/2009/9/main" uri="{78C0D931-6437-407d-A8EE-F0AAD7539E65}">
      <x14:conditionalFormattings>
        <x14:conditionalFormatting xmlns:xm="http://schemas.microsoft.com/office/excel/2006/main">
          <x14:cfRule type="iconSet" priority="1622" id="{AC8B33C7-66F4-40E7-933A-F3734143CAB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D6:D71</xm:sqref>
        </x14:conditionalFormatting>
        <x14:conditionalFormatting xmlns:xm="http://schemas.microsoft.com/office/excel/2006/main">
          <x14:cfRule type="iconSet" priority="3" id="{ADA0A5E3-7BE4-430D-90D8-3B1635F6AE6C}">
            <x14:iconSet iconSet="3Symbols2" showValue="0" custom="1">
              <x14:cfvo type="percent">
                <xm:f>0</xm:f>
              </x14:cfvo>
              <x14:cfvo type="num" gte="0">
                <xm:f>0</xm:f>
              </x14:cfvo>
              <x14:cfvo type="num" gte="0">
                <xm:f>0</xm:f>
              </x14:cfvo>
              <x14:cfIcon iconSet="3Symbols2" iconId="0"/>
              <x14:cfIcon iconSet="3Symbols2" iconId="0"/>
              <x14:cfIcon iconSet="3Symbols2" iconId="2"/>
            </x14:iconSet>
          </x14:cfRule>
          <xm:sqref>D78:BY78</xm:sqref>
        </x14:conditionalFormatting>
        <x14:conditionalFormatting xmlns:xm="http://schemas.microsoft.com/office/excel/2006/main">
          <x14:cfRule type="iconSet" priority="1623" id="{195391AC-24AC-4CBC-B900-9E4BFE75E26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E6:E71</xm:sqref>
        </x14:conditionalFormatting>
        <x14:conditionalFormatting xmlns:xm="http://schemas.microsoft.com/office/excel/2006/main">
          <x14:cfRule type="iconSet" priority="1624" id="{C0648342-B14B-431A-8B91-FAAB01BFED47}">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F6:BQ71</xm:sqref>
        </x14:conditionalFormatting>
        <x14:conditionalFormatting xmlns:xm="http://schemas.microsoft.com/office/excel/2006/main">
          <x14:cfRule type="iconSet" priority="1625" id="{292FAC37-FC76-49B1-BBDA-F403D91FCFA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BR6:BY23 BR25:BY71 BR24:BT24 BV24:BY24</xm:sqref>
        </x14:conditionalFormatting>
        <x14:conditionalFormatting xmlns:xm="http://schemas.microsoft.com/office/excel/2006/main">
          <x14:cfRule type="iconSet" priority="1" id="{30509591-2F6C-42E3-8F9C-AEB98E3A80E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BU24</xm:sqref>
        </x14:conditionalFormatting>
      </x14:conditionalFormattings>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B95D4-2755-4ED4-BDB2-440B749016AB}">
  <sheetPr>
    <pageSetUpPr fitToPage="1"/>
  </sheetPr>
  <dimension ref="A1:GT83"/>
  <sheetViews>
    <sheetView showGridLines="0" topLeftCell="A2" zoomScale="90" zoomScaleNormal="90" workbookViewId="0">
      <pane xSplit="3" ySplit="4" topLeftCell="D6" activePane="bottomRight" state="frozen"/>
      <selection pane="bottomRight" activeCell="BQ64" sqref="BQ64"/>
      <selection pane="bottomLeft"/>
      <selection pane="topRight"/>
    </sheetView>
  </sheetViews>
  <sheetFormatPr defaultColWidth="0" defaultRowHeight="0" customHeight="1" zeroHeight="1"/>
  <cols>
    <col min="1" max="1" width="4.7109375" style="52" customWidth="1"/>
    <col min="2" max="2" width="35.5703125" style="52" customWidth="1"/>
    <col min="3" max="3" width="3.85546875" style="52" customWidth="1"/>
    <col min="4" max="79" width="3.7109375" style="52" customWidth="1"/>
    <col min="80" max="80" width="35.7109375" style="52" customWidth="1"/>
    <col min="81" max="81" width="1.7109375" style="52" customWidth="1"/>
    <col min="82" max="85" width="21.7109375" style="52" customWidth="1"/>
    <col min="86" max="86" width="14.42578125" style="52" customWidth="1"/>
    <col min="87" max="97" width="14.42578125" style="52" hidden="1" customWidth="1"/>
    <col min="98" max="99" width="0" style="52" hidden="1" customWidth="1"/>
    <col min="100" max="202" width="14.42578125" style="52" hidden="1" customWidth="1"/>
    <col min="203" max="16374" width="9.140625" style="52"/>
    <col min="16375" max="16384" width="9.140625" style="52" customWidth="1"/>
  </cols>
  <sheetData>
    <row r="1" spans="1:85" ht="50.1" customHeight="1">
      <c r="A1" s="823" t="s">
        <v>286</v>
      </c>
      <c r="B1" s="824"/>
      <c r="C1" s="824"/>
      <c r="D1" s="824"/>
      <c r="E1" s="824"/>
      <c r="F1" s="824"/>
      <c r="G1" s="824"/>
      <c r="H1" s="824"/>
      <c r="I1" s="824"/>
      <c r="J1" s="824"/>
      <c r="K1" s="824"/>
      <c r="L1" s="824"/>
      <c r="M1" s="824"/>
      <c r="N1" s="824"/>
      <c r="O1" s="824"/>
      <c r="P1" s="824"/>
      <c r="Q1" s="824"/>
      <c r="R1" s="824"/>
      <c r="S1" s="824"/>
      <c r="T1" s="824"/>
      <c r="U1" s="824"/>
      <c r="V1" s="824"/>
      <c r="W1" s="824"/>
      <c r="X1" s="824"/>
      <c r="Y1" s="824"/>
      <c r="Z1" s="824"/>
      <c r="AA1" s="824"/>
      <c r="AB1" s="824"/>
      <c r="AC1" s="824"/>
      <c r="AD1" s="824"/>
      <c r="AE1" s="824"/>
      <c r="AF1" s="824"/>
      <c r="AG1" s="824"/>
      <c r="AH1" s="824"/>
      <c r="AI1" s="824"/>
      <c r="AJ1" s="824"/>
      <c r="AK1" s="824"/>
      <c r="AL1" s="824"/>
      <c r="AM1" s="824"/>
      <c r="AN1" s="824"/>
      <c r="AO1" s="824"/>
      <c r="AP1" s="824"/>
      <c r="AQ1" s="824"/>
      <c r="AR1" s="824"/>
      <c r="AS1" s="824"/>
      <c r="AT1" s="824"/>
      <c r="AU1" s="824"/>
      <c r="AV1" s="824"/>
      <c r="AW1" s="824"/>
      <c r="AX1" s="824"/>
      <c r="AY1" s="824"/>
      <c r="AZ1" s="824"/>
      <c r="BA1" s="824"/>
      <c r="BB1" s="824"/>
      <c r="BC1" s="824"/>
      <c r="BD1" s="824"/>
      <c r="BE1" s="824"/>
      <c r="BF1" s="824"/>
      <c r="BG1" s="824"/>
      <c r="BH1" s="824"/>
      <c r="BI1" s="824"/>
      <c r="BJ1" s="824"/>
      <c r="BK1" s="824"/>
      <c r="BL1" s="824"/>
      <c r="BM1" s="824"/>
      <c r="BN1" s="824"/>
      <c r="BO1" s="824"/>
      <c r="BP1" s="824"/>
      <c r="BQ1" s="824"/>
      <c r="BR1" s="824"/>
      <c r="BS1" s="824"/>
      <c r="BT1" s="824"/>
      <c r="BU1" s="824"/>
      <c r="BV1" s="824"/>
      <c r="BW1" s="824"/>
      <c r="BX1" s="824"/>
      <c r="BY1" s="824"/>
      <c r="BZ1" s="824"/>
      <c r="CA1" s="824"/>
      <c r="CB1" s="824"/>
      <c r="CC1" s="93"/>
      <c r="CD1" s="93"/>
      <c r="CE1" s="93"/>
      <c r="CF1" s="93"/>
      <c r="CG1" s="93"/>
    </row>
    <row r="2" spans="1:85" ht="35.1" customHeight="1">
      <c r="A2" s="771" t="s">
        <v>732</v>
      </c>
      <c r="B2" s="772"/>
      <c r="C2" s="772"/>
      <c r="D2" s="772"/>
      <c r="E2" s="772"/>
      <c r="F2" s="772"/>
      <c r="G2" s="772"/>
      <c r="H2" s="772"/>
      <c r="I2" s="772"/>
      <c r="J2" s="772"/>
      <c r="K2" s="772"/>
      <c r="L2" s="772"/>
      <c r="M2" s="772"/>
      <c r="N2" s="772"/>
      <c r="O2" s="772"/>
      <c r="P2" s="772"/>
      <c r="Q2" s="772"/>
      <c r="R2" s="772"/>
      <c r="S2" s="772"/>
      <c r="T2" s="772"/>
      <c r="U2" s="772"/>
      <c r="V2" s="772"/>
      <c r="W2" s="772"/>
      <c r="X2" s="772"/>
      <c r="Y2" s="772"/>
      <c r="Z2" s="772"/>
      <c r="AA2" s="772"/>
      <c r="AB2" s="772"/>
      <c r="AC2" s="772"/>
      <c r="AD2" s="772"/>
      <c r="AE2" s="772"/>
      <c r="AF2" s="772"/>
      <c r="AG2" s="772"/>
      <c r="AH2" s="772"/>
      <c r="AI2" s="772"/>
      <c r="AJ2" s="772"/>
      <c r="AK2" s="772"/>
      <c r="AL2" s="772"/>
      <c r="AM2" s="772"/>
      <c r="AN2" s="772"/>
      <c r="AO2" s="772"/>
      <c r="AP2" s="772"/>
      <c r="AQ2" s="772"/>
      <c r="AR2" s="772"/>
      <c r="AS2" s="772"/>
      <c r="AT2" s="772"/>
      <c r="AU2" s="772"/>
      <c r="AV2" s="772"/>
      <c r="AW2" s="772"/>
      <c r="AX2" s="772"/>
      <c r="AY2" s="772"/>
      <c r="AZ2" s="772"/>
      <c r="BA2" s="772"/>
      <c r="BB2" s="772"/>
      <c r="BC2" s="772"/>
      <c r="BD2" s="772"/>
      <c r="BE2" s="772"/>
      <c r="BF2" s="772"/>
      <c r="BG2" s="772"/>
      <c r="BH2" s="772"/>
      <c r="BI2" s="772"/>
      <c r="BJ2" s="772"/>
      <c r="BK2" s="772"/>
      <c r="BL2" s="772"/>
      <c r="BM2" s="772"/>
      <c r="BN2" s="772"/>
      <c r="BO2" s="772"/>
      <c r="BP2" s="772"/>
      <c r="BQ2" s="772"/>
      <c r="BR2" s="772"/>
      <c r="BS2" s="772"/>
      <c r="BT2" s="772"/>
      <c r="BU2" s="772"/>
      <c r="BV2" s="772"/>
      <c r="BW2" s="772"/>
      <c r="BX2" s="772"/>
      <c r="BY2" s="772"/>
      <c r="BZ2" s="772"/>
      <c r="CA2" s="772"/>
      <c r="CB2" s="773"/>
      <c r="CD2" s="350"/>
      <c r="CE2" s="350"/>
      <c r="CF2" s="54"/>
      <c r="CG2" s="54"/>
    </row>
    <row r="3" spans="1:85" ht="21" customHeight="1">
      <c r="A3" s="774" t="s">
        <v>288</v>
      </c>
      <c r="B3" s="826" t="s">
        <v>289</v>
      </c>
      <c r="C3" s="908" t="s">
        <v>290</v>
      </c>
      <c r="D3" s="849" t="s">
        <v>291</v>
      </c>
      <c r="E3" s="849"/>
      <c r="F3" s="849"/>
      <c r="G3" s="849"/>
      <c r="H3" s="849"/>
      <c r="I3" s="849"/>
      <c r="J3" s="849"/>
      <c r="K3" s="849"/>
      <c r="L3" s="849"/>
      <c r="M3" s="849"/>
      <c r="N3" s="849"/>
      <c r="O3" s="849"/>
      <c r="P3" s="849"/>
      <c r="Q3" s="849"/>
      <c r="R3" s="849"/>
      <c r="S3" s="849"/>
      <c r="T3" s="849"/>
      <c r="U3" s="849"/>
      <c r="V3" s="849"/>
      <c r="W3" s="849"/>
      <c r="X3" s="911" t="s">
        <v>292</v>
      </c>
      <c r="Y3" s="849"/>
      <c r="Z3" s="849"/>
      <c r="AA3" s="849"/>
      <c r="AB3" s="849"/>
      <c r="AC3" s="849"/>
      <c r="AD3" s="849"/>
      <c r="AE3" s="849"/>
      <c r="AF3" s="849"/>
      <c r="AG3" s="849"/>
      <c r="AH3" s="849"/>
      <c r="AI3" s="849"/>
      <c r="AJ3" s="849"/>
      <c r="AK3" s="849"/>
      <c r="AL3" s="849"/>
      <c r="AM3" s="849"/>
      <c r="AN3" s="849"/>
      <c r="AO3" s="849"/>
      <c r="AP3" s="849"/>
      <c r="AQ3" s="849"/>
      <c r="AR3" s="849"/>
      <c r="AS3" s="849"/>
      <c r="AT3" s="849"/>
      <c r="AU3" s="849"/>
      <c r="AV3" s="849"/>
      <c r="AW3" s="849"/>
      <c r="AX3" s="849"/>
      <c r="AY3" s="849"/>
      <c r="AZ3" s="849"/>
      <c r="BA3" s="849"/>
      <c r="BB3" s="832" t="s">
        <v>293</v>
      </c>
      <c r="BC3" s="790"/>
      <c r="BD3" s="790"/>
      <c r="BE3" s="790"/>
      <c r="BF3" s="790"/>
      <c r="BG3" s="790"/>
      <c r="BH3" s="790"/>
      <c r="BI3" s="790"/>
      <c r="BJ3" s="790"/>
      <c r="BK3" s="790"/>
      <c r="BL3" s="790"/>
      <c r="BM3" s="790"/>
      <c r="BN3" s="790"/>
      <c r="BO3" s="790"/>
      <c r="BP3" s="790"/>
      <c r="BQ3" s="790"/>
      <c r="BR3" s="790"/>
      <c r="BS3" s="790"/>
      <c r="BT3" s="790"/>
      <c r="BU3" s="790"/>
      <c r="BV3" s="790"/>
      <c r="BW3" s="790"/>
      <c r="BX3" s="790"/>
      <c r="BY3" s="790"/>
      <c r="BZ3" s="790"/>
      <c r="CA3" s="791"/>
      <c r="CB3" s="912" t="s">
        <v>294</v>
      </c>
      <c r="CD3" s="452"/>
      <c r="CE3" s="453"/>
      <c r="CF3" s="306"/>
      <c r="CG3" s="307"/>
    </row>
    <row r="4" spans="1:85" ht="21" customHeight="1">
      <c r="A4" s="775"/>
      <c r="B4" s="827"/>
      <c r="C4" s="909"/>
      <c r="D4" s="454" t="s">
        <v>295</v>
      </c>
      <c r="E4" s="455" t="s">
        <v>296</v>
      </c>
      <c r="F4" s="456" t="s">
        <v>297</v>
      </c>
      <c r="G4" s="457" t="s">
        <v>297</v>
      </c>
      <c r="H4" s="458" t="s">
        <v>298</v>
      </c>
      <c r="I4" s="457" t="s">
        <v>299</v>
      </c>
      <c r="J4" s="457" t="s">
        <v>300</v>
      </c>
      <c r="K4" s="455" t="s">
        <v>295</v>
      </c>
      <c r="L4" s="456" t="s">
        <v>296</v>
      </c>
      <c r="M4" s="456" t="s">
        <v>297</v>
      </c>
      <c r="N4" s="457" t="s">
        <v>297</v>
      </c>
      <c r="O4" s="457" t="s">
        <v>298</v>
      </c>
      <c r="P4" s="457" t="s">
        <v>299</v>
      </c>
      <c r="Q4" s="457" t="s">
        <v>300</v>
      </c>
      <c r="R4" s="455" t="s">
        <v>295</v>
      </c>
      <c r="S4" s="456" t="s">
        <v>296</v>
      </c>
      <c r="T4" s="456" t="s">
        <v>297</v>
      </c>
      <c r="U4" s="457" t="s">
        <v>297</v>
      </c>
      <c r="V4" s="457" t="s">
        <v>298</v>
      </c>
      <c r="W4" s="457" t="s">
        <v>299</v>
      </c>
      <c r="X4" s="451" t="s">
        <v>300</v>
      </c>
      <c r="Y4" s="455" t="s">
        <v>295</v>
      </c>
      <c r="Z4" s="455" t="s">
        <v>296</v>
      </c>
      <c r="AA4" s="456" t="s">
        <v>297</v>
      </c>
      <c r="AB4" s="457" t="s">
        <v>297</v>
      </c>
      <c r="AC4" s="457" t="s">
        <v>298</v>
      </c>
      <c r="AD4" s="457" t="s">
        <v>299</v>
      </c>
      <c r="AE4" s="457" t="s">
        <v>300</v>
      </c>
      <c r="AF4" s="459" t="s">
        <v>295</v>
      </c>
      <c r="AG4" s="460" t="s">
        <v>296</v>
      </c>
      <c r="AH4" s="456" t="s">
        <v>297</v>
      </c>
      <c r="AI4" s="457" t="s">
        <v>297</v>
      </c>
      <c r="AJ4" s="457" t="s">
        <v>298</v>
      </c>
      <c r="AK4" s="457" t="s">
        <v>299</v>
      </c>
      <c r="AL4" s="457" t="s">
        <v>300</v>
      </c>
      <c r="AM4" s="455" t="s">
        <v>295</v>
      </c>
      <c r="AN4" s="455" t="s">
        <v>296</v>
      </c>
      <c r="AO4" s="456" t="s">
        <v>297</v>
      </c>
      <c r="AP4" s="457" t="s">
        <v>297</v>
      </c>
      <c r="AQ4" s="457" t="s">
        <v>298</v>
      </c>
      <c r="AR4" s="457" t="s">
        <v>299</v>
      </c>
      <c r="AS4" s="457" t="s">
        <v>300</v>
      </c>
      <c r="AT4" s="455" t="s">
        <v>295</v>
      </c>
      <c r="AU4" s="456" t="s">
        <v>296</v>
      </c>
      <c r="AV4" s="456" t="s">
        <v>297</v>
      </c>
      <c r="AW4" s="457" t="s">
        <v>297</v>
      </c>
      <c r="AX4" s="457" t="s">
        <v>298</v>
      </c>
      <c r="AY4" s="457" t="s">
        <v>299</v>
      </c>
      <c r="AZ4" s="457" t="s">
        <v>300</v>
      </c>
      <c r="BA4" s="455" t="s">
        <v>295</v>
      </c>
      <c r="BB4" s="461" t="s">
        <v>296</v>
      </c>
      <c r="BC4" s="281" t="s">
        <v>297</v>
      </c>
      <c r="BD4" s="282" t="s">
        <v>297</v>
      </c>
      <c r="BE4" s="282" t="s">
        <v>298</v>
      </c>
      <c r="BF4" s="282" t="s">
        <v>299</v>
      </c>
      <c r="BG4" s="282" t="s">
        <v>300</v>
      </c>
      <c r="BH4" s="462" t="s">
        <v>295</v>
      </c>
      <c r="BI4" s="352" t="s">
        <v>296</v>
      </c>
      <c r="BJ4" s="281" t="s">
        <v>297</v>
      </c>
      <c r="BK4" s="282" t="s">
        <v>297</v>
      </c>
      <c r="BL4" s="282" t="s">
        <v>298</v>
      </c>
      <c r="BM4" s="282" t="s">
        <v>299</v>
      </c>
      <c r="BN4" s="282" t="s">
        <v>300</v>
      </c>
      <c r="BO4" s="462" t="s">
        <v>295</v>
      </c>
      <c r="BP4" s="463" t="s">
        <v>296</v>
      </c>
      <c r="BQ4" s="281" t="s">
        <v>297</v>
      </c>
      <c r="BR4" s="282" t="s">
        <v>297</v>
      </c>
      <c r="BS4" s="282" t="s">
        <v>298</v>
      </c>
      <c r="BT4" s="282" t="s">
        <v>299</v>
      </c>
      <c r="BU4" s="282" t="s">
        <v>300</v>
      </c>
      <c r="BV4" s="352" t="s">
        <v>295</v>
      </c>
      <c r="BW4" s="281" t="s">
        <v>296</v>
      </c>
      <c r="BX4" s="282" t="s">
        <v>297</v>
      </c>
      <c r="BY4" s="279" t="s">
        <v>297</v>
      </c>
      <c r="BZ4" s="352" t="s">
        <v>298</v>
      </c>
      <c r="CA4" s="282" t="s">
        <v>299</v>
      </c>
      <c r="CB4" s="913"/>
      <c r="CD4" s="792">
        <v>4</v>
      </c>
      <c r="CE4" s="794">
        <v>3</v>
      </c>
      <c r="CF4" s="796">
        <v>2</v>
      </c>
      <c r="CG4" s="798">
        <v>1</v>
      </c>
    </row>
    <row r="5" spans="1:85" ht="21" customHeight="1">
      <c r="A5" s="775"/>
      <c r="B5" s="827"/>
      <c r="C5" s="910"/>
      <c r="D5" s="464">
        <v>12</v>
      </c>
      <c r="E5" s="465">
        <v>13</v>
      </c>
      <c r="F5" s="100">
        <v>14</v>
      </c>
      <c r="G5" s="100">
        <v>15</v>
      </c>
      <c r="H5" s="466">
        <v>16</v>
      </c>
      <c r="I5" s="100">
        <v>17</v>
      </c>
      <c r="J5" s="100">
        <v>18</v>
      </c>
      <c r="K5" s="465">
        <v>19</v>
      </c>
      <c r="L5" s="100">
        <v>20</v>
      </c>
      <c r="M5" s="100">
        <v>21</v>
      </c>
      <c r="N5" s="100">
        <v>22</v>
      </c>
      <c r="O5" s="100">
        <v>23</v>
      </c>
      <c r="P5" s="100">
        <v>24</v>
      </c>
      <c r="Q5" s="100">
        <v>25</v>
      </c>
      <c r="R5" s="465">
        <v>26</v>
      </c>
      <c r="S5" s="100">
        <v>27</v>
      </c>
      <c r="T5" s="100">
        <v>28</v>
      </c>
      <c r="U5" s="100">
        <v>29</v>
      </c>
      <c r="V5" s="100">
        <v>30</v>
      </c>
      <c r="W5" s="100">
        <v>31</v>
      </c>
      <c r="X5" s="204">
        <v>1</v>
      </c>
      <c r="Y5" s="352">
        <v>2</v>
      </c>
      <c r="Z5" s="465">
        <v>3</v>
      </c>
      <c r="AA5" s="279">
        <v>4</v>
      </c>
      <c r="AB5" s="279">
        <v>5</v>
      </c>
      <c r="AC5" s="279">
        <v>6</v>
      </c>
      <c r="AD5" s="279">
        <v>7</v>
      </c>
      <c r="AE5" s="279">
        <v>8</v>
      </c>
      <c r="AF5" s="462">
        <v>9</v>
      </c>
      <c r="AG5" s="467">
        <v>10</v>
      </c>
      <c r="AH5" s="468">
        <v>11</v>
      </c>
      <c r="AI5" s="468">
        <v>12</v>
      </c>
      <c r="AJ5" s="468">
        <v>13</v>
      </c>
      <c r="AK5" s="468">
        <v>14</v>
      </c>
      <c r="AL5" s="468">
        <v>15</v>
      </c>
      <c r="AM5" s="469">
        <v>16</v>
      </c>
      <c r="AN5" s="465">
        <v>17</v>
      </c>
      <c r="AO5" s="279">
        <v>18</v>
      </c>
      <c r="AP5" s="279">
        <v>19</v>
      </c>
      <c r="AQ5" s="279">
        <v>20</v>
      </c>
      <c r="AR5" s="279">
        <v>21</v>
      </c>
      <c r="AS5" s="279">
        <v>22</v>
      </c>
      <c r="AT5" s="352">
        <v>23</v>
      </c>
      <c r="AU5" s="279">
        <v>24</v>
      </c>
      <c r="AV5" s="279">
        <v>25</v>
      </c>
      <c r="AW5" s="279">
        <v>26</v>
      </c>
      <c r="AX5" s="279">
        <v>27</v>
      </c>
      <c r="AY5" s="279">
        <v>28</v>
      </c>
      <c r="AZ5" s="279">
        <v>29</v>
      </c>
      <c r="BA5" s="352">
        <v>30</v>
      </c>
      <c r="BB5" s="470">
        <v>1</v>
      </c>
      <c r="BC5" s="279">
        <v>2</v>
      </c>
      <c r="BD5" s="279">
        <v>3</v>
      </c>
      <c r="BE5" s="279">
        <v>4</v>
      </c>
      <c r="BF5" s="279">
        <v>5</v>
      </c>
      <c r="BG5" s="279">
        <v>6</v>
      </c>
      <c r="BH5" s="462">
        <v>7</v>
      </c>
      <c r="BI5" s="465">
        <v>8</v>
      </c>
      <c r="BJ5" s="279">
        <v>9</v>
      </c>
      <c r="BK5" s="279">
        <v>10</v>
      </c>
      <c r="BL5" s="279">
        <v>11</v>
      </c>
      <c r="BM5" s="279">
        <v>12</v>
      </c>
      <c r="BN5" s="279">
        <v>13</v>
      </c>
      <c r="BO5" s="462">
        <v>14</v>
      </c>
      <c r="BP5" s="471">
        <v>15</v>
      </c>
      <c r="BQ5" s="279">
        <v>16</v>
      </c>
      <c r="BR5" s="279">
        <v>17</v>
      </c>
      <c r="BS5" s="279">
        <v>18</v>
      </c>
      <c r="BT5" s="279">
        <v>19</v>
      </c>
      <c r="BU5" s="279">
        <v>20</v>
      </c>
      <c r="BV5" s="352">
        <v>21</v>
      </c>
      <c r="BW5" s="279">
        <v>22</v>
      </c>
      <c r="BX5" s="279">
        <v>23</v>
      </c>
      <c r="BY5" s="100">
        <v>24</v>
      </c>
      <c r="BZ5" s="352">
        <v>25</v>
      </c>
      <c r="CA5" s="100">
        <v>26</v>
      </c>
      <c r="CB5" s="914"/>
      <c r="CD5" s="793"/>
      <c r="CE5" s="795"/>
      <c r="CF5" s="797"/>
      <c r="CG5" s="799"/>
    </row>
    <row r="6" spans="1:85" ht="17.100000000000001" customHeight="1">
      <c r="A6" s="899">
        <v>1</v>
      </c>
      <c r="B6" s="902" t="s">
        <v>305</v>
      </c>
      <c r="C6" s="472" t="s">
        <v>297</v>
      </c>
      <c r="D6" s="430"/>
      <c r="E6" s="473"/>
      <c r="F6" s="474"/>
      <c r="G6" s="474"/>
      <c r="H6" s="475"/>
      <c r="I6" s="476"/>
      <c r="J6" s="419"/>
      <c r="K6" s="214"/>
      <c r="L6" s="418">
        <v>2</v>
      </c>
      <c r="M6" s="419">
        <v>3</v>
      </c>
      <c r="N6" s="419">
        <v>4</v>
      </c>
      <c r="O6" s="419"/>
      <c r="P6" s="419">
        <v>4</v>
      </c>
      <c r="Q6" s="419"/>
      <c r="R6" s="214"/>
      <c r="S6" s="419"/>
      <c r="T6" s="419">
        <v>4</v>
      </c>
      <c r="U6" s="419"/>
      <c r="V6" s="419"/>
      <c r="W6" s="475">
        <v>3</v>
      </c>
      <c r="X6" s="477"/>
      <c r="Y6" s="214"/>
      <c r="Z6" s="478"/>
      <c r="AA6" s="419"/>
      <c r="AB6" s="419"/>
      <c r="AC6" s="419"/>
      <c r="AD6" s="419">
        <v>4</v>
      </c>
      <c r="AE6" s="419"/>
      <c r="AF6" s="479"/>
      <c r="AG6" s="419">
        <v>4</v>
      </c>
      <c r="AH6" s="419">
        <v>3</v>
      </c>
      <c r="AI6" s="419">
        <v>4</v>
      </c>
      <c r="AJ6" s="419"/>
      <c r="AK6" s="419">
        <v>3</v>
      </c>
      <c r="AL6" s="419"/>
      <c r="AM6" s="214"/>
      <c r="AN6" s="478"/>
      <c r="AO6" s="419">
        <v>2</v>
      </c>
      <c r="AP6" s="419">
        <v>4</v>
      </c>
      <c r="AQ6" s="419"/>
      <c r="AR6" s="419">
        <v>1</v>
      </c>
      <c r="AS6" s="419"/>
      <c r="AT6" s="214"/>
      <c r="AU6" s="419"/>
      <c r="AV6" s="419">
        <v>4</v>
      </c>
      <c r="AW6" s="419">
        <v>2</v>
      </c>
      <c r="AX6" s="419"/>
      <c r="AY6" s="419"/>
      <c r="AZ6" s="419"/>
      <c r="BA6" s="430"/>
      <c r="BB6" s="477"/>
      <c r="BC6" s="419">
        <v>2</v>
      </c>
      <c r="BD6" s="419">
        <v>3</v>
      </c>
      <c r="BE6" s="419">
        <v>2</v>
      </c>
      <c r="BF6" s="419"/>
      <c r="BG6" s="419"/>
      <c r="BH6" s="214"/>
      <c r="BI6" s="478"/>
      <c r="BJ6" s="419">
        <v>4</v>
      </c>
      <c r="BK6" s="419">
        <v>2</v>
      </c>
      <c r="BL6" s="419"/>
      <c r="BM6" s="419"/>
      <c r="BN6" s="419"/>
      <c r="BO6" s="214"/>
      <c r="BP6" s="419"/>
      <c r="BQ6" s="419"/>
      <c r="BR6" s="419"/>
      <c r="BS6" s="419"/>
      <c r="BT6" s="419"/>
      <c r="BU6" s="419"/>
      <c r="BV6" s="214"/>
      <c r="BW6" s="419"/>
      <c r="BX6" s="475"/>
      <c r="BY6" s="476"/>
      <c r="BZ6" s="214"/>
      <c r="CA6" s="475"/>
      <c r="CB6" s="905"/>
      <c r="CD6" s="480">
        <f t="shared" ref="CD6:CD37" si="0">COUNTIF(D6:CA6,"4")</f>
        <v>9</v>
      </c>
      <c r="CE6" s="481">
        <f t="shared" ref="CE6:CE37" si="1">COUNTIF(D6:CA6,"3")</f>
        <v>5</v>
      </c>
      <c r="CF6" s="482">
        <f t="shared" ref="CF6:CF37" si="2">COUNTIF(D6:CA6,"2")</f>
        <v>6</v>
      </c>
      <c r="CG6" s="483">
        <f t="shared" ref="CG6:CG37" si="3">COUNTIF(D6:CA6,"1")</f>
        <v>1</v>
      </c>
    </row>
    <row r="7" spans="1:85" ht="17.100000000000001" customHeight="1">
      <c r="A7" s="900"/>
      <c r="B7" s="903"/>
      <c r="C7" s="484" t="s">
        <v>303</v>
      </c>
      <c r="D7" s="412"/>
      <c r="E7" s="485"/>
      <c r="F7" s="486">
        <v>2</v>
      </c>
      <c r="G7" s="486"/>
      <c r="H7" s="487">
        <v>4</v>
      </c>
      <c r="I7" s="488"/>
      <c r="J7" s="418"/>
      <c r="K7" s="215"/>
      <c r="L7" s="418">
        <v>2</v>
      </c>
      <c r="M7" s="418"/>
      <c r="N7" s="418">
        <v>4</v>
      </c>
      <c r="O7" s="418"/>
      <c r="P7" s="418">
        <v>4</v>
      </c>
      <c r="Q7" s="418"/>
      <c r="R7" s="215"/>
      <c r="S7" s="418"/>
      <c r="T7" s="418">
        <v>4</v>
      </c>
      <c r="U7" s="418"/>
      <c r="V7" s="418"/>
      <c r="W7" s="487">
        <v>4</v>
      </c>
      <c r="X7" s="489"/>
      <c r="Y7" s="215"/>
      <c r="Z7" s="490"/>
      <c r="AA7" s="418">
        <v>4</v>
      </c>
      <c r="AB7" s="418"/>
      <c r="AC7" s="418">
        <v>4</v>
      </c>
      <c r="AD7" s="418">
        <v>4</v>
      </c>
      <c r="AE7" s="418"/>
      <c r="AF7" s="491"/>
      <c r="AG7" s="418">
        <v>4</v>
      </c>
      <c r="AH7" s="418"/>
      <c r="AI7" s="418">
        <v>4</v>
      </c>
      <c r="AJ7" s="418">
        <v>2</v>
      </c>
      <c r="AK7" s="418">
        <v>4</v>
      </c>
      <c r="AL7" s="418"/>
      <c r="AM7" s="215"/>
      <c r="AN7" s="490"/>
      <c r="AO7" s="418">
        <v>2</v>
      </c>
      <c r="AP7" s="418">
        <v>2</v>
      </c>
      <c r="AQ7" s="418">
        <v>3</v>
      </c>
      <c r="AR7" s="418">
        <v>4</v>
      </c>
      <c r="AS7" s="418"/>
      <c r="AT7" s="215"/>
      <c r="AU7" s="418">
        <v>4</v>
      </c>
      <c r="AV7" s="418">
        <v>4</v>
      </c>
      <c r="AW7" s="418">
        <v>4</v>
      </c>
      <c r="AX7" s="418"/>
      <c r="AY7" s="418"/>
      <c r="AZ7" s="418"/>
      <c r="BA7" s="412"/>
      <c r="BB7" s="489"/>
      <c r="BC7" s="418">
        <v>4</v>
      </c>
      <c r="BD7" s="418">
        <v>4</v>
      </c>
      <c r="BE7" s="418"/>
      <c r="BF7" s="418"/>
      <c r="BG7" s="418"/>
      <c r="BH7" s="215"/>
      <c r="BI7" s="490"/>
      <c r="BJ7" s="418">
        <v>4</v>
      </c>
      <c r="BK7" s="418">
        <v>4</v>
      </c>
      <c r="BL7" s="418"/>
      <c r="BM7" s="418"/>
      <c r="BN7" s="418"/>
      <c r="BO7" s="215"/>
      <c r="BP7" s="418">
        <v>4</v>
      </c>
      <c r="BQ7" s="418">
        <v>4</v>
      </c>
      <c r="BR7" s="418"/>
      <c r="BS7" s="418"/>
      <c r="BT7" s="418"/>
      <c r="BU7" s="418"/>
      <c r="BV7" s="215"/>
      <c r="BW7" s="418"/>
      <c r="BX7" s="487"/>
      <c r="BY7" s="488"/>
      <c r="BZ7" s="215"/>
      <c r="CA7" s="487"/>
      <c r="CB7" s="906"/>
      <c r="CD7" s="492">
        <f t="shared" si="0"/>
        <v>21</v>
      </c>
      <c r="CE7" s="493">
        <f t="shared" si="1"/>
        <v>1</v>
      </c>
      <c r="CF7" s="494">
        <f t="shared" si="2"/>
        <v>5</v>
      </c>
      <c r="CG7" s="495">
        <f t="shared" si="3"/>
        <v>0</v>
      </c>
    </row>
    <row r="8" spans="1:85" ht="17.100000000000001" customHeight="1">
      <c r="A8" s="901"/>
      <c r="B8" s="904"/>
      <c r="C8" s="496" t="s">
        <v>304</v>
      </c>
      <c r="D8" s="497"/>
      <c r="E8" s="498"/>
      <c r="F8" s="499"/>
      <c r="G8" s="499"/>
      <c r="H8" s="500"/>
      <c r="I8" s="501"/>
      <c r="J8" s="502"/>
      <c r="K8" s="218"/>
      <c r="L8" s="502"/>
      <c r="M8" s="502"/>
      <c r="N8" s="502"/>
      <c r="O8" s="502"/>
      <c r="P8" s="502"/>
      <c r="Q8" s="502"/>
      <c r="R8" s="218"/>
      <c r="S8" s="503"/>
      <c r="T8" s="503"/>
      <c r="U8" s="503"/>
      <c r="V8" s="503"/>
      <c r="W8" s="504"/>
      <c r="X8" s="505"/>
      <c r="Y8" s="218"/>
      <c r="Z8" s="506"/>
      <c r="AA8" s="503"/>
      <c r="AB8" s="503"/>
      <c r="AC8" s="503"/>
      <c r="AD8" s="503"/>
      <c r="AE8" s="503"/>
      <c r="AF8" s="507"/>
      <c r="AG8" s="503"/>
      <c r="AH8" s="503"/>
      <c r="AI8" s="503"/>
      <c r="AJ8" s="503"/>
      <c r="AK8" s="503"/>
      <c r="AL8" s="503"/>
      <c r="AM8" s="218"/>
      <c r="AN8" s="506"/>
      <c r="AO8" s="503"/>
      <c r="AP8" s="503"/>
      <c r="AQ8" s="503"/>
      <c r="AR8" s="503"/>
      <c r="AS8" s="503"/>
      <c r="AT8" s="218"/>
      <c r="AU8" s="503"/>
      <c r="AV8" s="503"/>
      <c r="AW8" s="503"/>
      <c r="AX8" s="503"/>
      <c r="AY8" s="503"/>
      <c r="AZ8" s="503"/>
      <c r="BA8" s="497"/>
      <c r="BB8" s="505"/>
      <c r="BC8" s="503"/>
      <c r="BD8" s="503"/>
      <c r="BE8" s="503"/>
      <c r="BF8" s="503"/>
      <c r="BG8" s="503"/>
      <c r="BH8" s="218"/>
      <c r="BI8" s="506"/>
      <c r="BJ8" s="503"/>
      <c r="BK8" s="503"/>
      <c r="BL8" s="503"/>
      <c r="BM8" s="503"/>
      <c r="BN8" s="503"/>
      <c r="BO8" s="218"/>
      <c r="BP8" s="503"/>
      <c r="BQ8" s="503"/>
      <c r="BR8" s="503"/>
      <c r="BS8" s="503"/>
      <c r="BT8" s="503"/>
      <c r="BU8" s="503"/>
      <c r="BV8" s="218"/>
      <c r="BW8" s="503"/>
      <c r="BX8" s="504"/>
      <c r="BY8" s="508"/>
      <c r="BZ8" s="218"/>
      <c r="CA8" s="504"/>
      <c r="CB8" s="907"/>
      <c r="CD8" s="509">
        <f t="shared" si="0"/>
        <v>0</v>
      </c>
      <c r="CE8" s="510">
        <f t="shared" si="1"/>
        <v>0</v>
      </c>
      <c r="CF8" s="511">
        <f t="shared" si="2"/>
        <v>0</v>
      </c>
      <c r="CG8" s="512">
        <f t="shared" si="3"/>
        <v>0</v>
      </c>
    </row>
    <row r="9" spans="1:85" ht="17.100000000000001" customHeight="1">
      <c r="A9" s="899">
        <v>2</v>
      </c>
      <c r="B9" s="902" t="s">
        <v>307</v>
      </c>
      <c r="C9" s="513" t="s">
        <v>297</v>
      </c>
      <c r="D9" s="514"/>
      <c r="E9" s="514"/>
      <c r="F9" s="474"/>
      <c r="G9" s="474"/>
      <c r="H9" s="475"/>
      <c r="I9" s="476"/>
      <c r="J9" s="419"/>
      <c r="K9" s="515"/>
      <c r="L9" s="418">
        <v>2</v>
      </c>
      <c r="M9" s="419">
        <v>2</v>
      </c>
      <c r="N9" s="419">
        <v>4</v>
      </c>
      <c r="O9" s="419"/>
      <c r="P9" s="419">
        <v>2</v>
      </c>
      <c r="Q9" s="419"/>
      <c r="R9" s="515"/>
      <c r="S9" s="516"/>
      <c r="T9" s="516">
        <v>2</v>
      </c>
      <c r="U9" s="516"/>
      <c r="V9" s="516"/>
      <c r="W9" s="517">
        <v>2</v>
      </c>
      <c r="X9" s="518"/>
      <c r="Y9" s="515"/>
      <c r="Z9" s="514"/>
      <c r="AA9" s="516"/>
      <c r="AB9" s="516"/>
      <c r="AC9" s="516"/>
      <c r="AD9" s="516">
        <v>2</v>
      </c>
      <c r="AE9" s="516"/>
      <c r="AF9" s="515"/>
      <c r="AG9" s="516">
        <v>2</v>
      </c>
      <c r="AH9" s="516">
        <v>2</v>
      </c>
      <c r="AI9" s="516">
        <v>2</v>
      </c>
      <c r="AJ9" s="516"/>
      <c r="AK9" s="516">
        <v>2</v>
      </c>
      <c r="AL9" s="516"/>
      <c r="AM9" s="515"/>
      <c r="AN9" s="514"/>
      <c r="AO9" s="516">
        <v>2</v>
      </c>
      <c r="AP9" s="516">
        <v>2</v>
      </c>
      <c r="AQ9" s="516"/>
      <c r="AR9" s="516">
        <v>2</v>
      </c>
      <c r="AS9" s="516"/>
      <c r="AT9" s="515"/>
      <c r="AU9" s="516"/>
      <c r="AV9" s="516">
        <v>2</v>
      </c>
      <c r="AW9" s="516">
        <v>2</v>
      </c>
      <c r="AX9" s="516"/>
      <c r="AY9" s="516"/>
      <c r="AZ9" s="516"/>
      <c r="BA9" s="514"/>
      <c r="BB9" s="518"/>
      <c r="BC9" s="516">
        <v>2</v>
      </c>
      <c r="BD9" s="516">
        <v>2</v>
      </c>
      <c r="BE9" s="516">
        <v>2</v>
      </c>
      <c r="BF9" s="516"/>
      <c r="BG9" s="516"/>
      <c r="BH9" s="515"/>
      <c r="BI9" s="514"/>
      <c r="BJ9" s="516">
        <v>2</v>
      </c>
      <c r="BK9" s="516">
        <v>2</v>
      </c>
      <c r="BL9" s="516"/>
      <c r="BM9" s="516"/>
      <c r="BN9" s="516"/>
      <c r="BO9" s="515"/>
      <c r="BP9" s="519"/>
      <c r="BQ9" s="516"/>
      <c r="BR9" s="516"/>
      <c r="BS9" s="516"/>
      <c r="BT9" s="516"/>
      <c r="BU9" s="516"/>
      <c r="BV9" s="515"/>
      <c r="BW9" s="516"/>
      <c r="BX9" s="516"/>
      <c r="BY9" s="516"/>
      <c r="BZ9" s="515"/>
      <c r="CA9" s="517"/>
      <c r="CB9" s="905"/>
      <c r="CD9" s="480">
        <f t="shared" si="0"/>
        <v>1</v>
      </c>
      <c r="CE9" s="481">
        <f t="shared" si="1"/>
        <v>0</v>
      </c>
      <c r="CF9" s="482">
        <f t="shared" si="2"/>
        <v>20</v>
      </c>
      <c r="CG9" s="483">
        <f t="shared" si="3"/>
        <v>0</v>
      </c>
    </row>
    <row r="10" spans="1:85" ht="17.100000000000001" customHeight="1">
      <c r="A10" s="900"/>
      <c r="B10" s="903"/>
      <c r="C10" s="484" t="s">
        <v>303</v>
      </c>
      <c r="D10" s="520"/>
      <c r="E10" s="520"/>
      <c r="F10" s="486">
        <v>2</v>
      </c>
      <c r="G10" s="486"/>
      <c r="H10" s="487">
        <v>4</v>
      </c>
      <c r="I10" s="488"/>
      <c r="J10" s="418"/>
      <c r="K10" s="521"/>
      <c r="L10" s="418">
        <v>2</v>
      </c>
      <c r="M10" s="418"/>
      <c r="N10" s="418">
        <v>4</v>
      </c>
      <c r="O10" s="418"/>
      <c r="P10" s="418">
        <v>2</v>
      </c>
      <c r="Q10" s="418"/>
      <c r="R10" s="521"/>
      <c r="S10" s="522"/>
      <c r="T10" s="522">
        <v>2</v>
      </c>
      <c r="U10" s="522"/>
      <c r="V10" s="522"/>
      <c r="W10" s="523">
        <v>2</v>
      </c>
      <c r="X10" s="524"/>
      <c r="Y10" s="521"/>
      <c r="Z10" s="520"/>
      <c r="AA10" s="522">
        <v>2</v>
      </c>
      <c r="AB10" s="522"/>
      <c r="AC10" s="522">
        <v>2</v>
      </c>
      <c r="AD10" s="522">
        <v>2</v>
      </c>
      <c r="AE10" s="522"/>
      <c r="AF10" s="521"/>
      <c r="AG10" s="516">
        <v>2</v>
      </c>
      <c r="AH10" s="522"/>
      <c r="AI10" s="522">
        <v>2</v>
      </c>
      <c r="AJ10" s="522">
        <v>2</v>
      </c>
      <c r="AK10" s="522">
        <v>2</v>
      </c>
      <c r="AL10" s="522"/>
      <c r="AM10" s="521"/>
      <c r="AN10" s="520"/>
      <c r="AO10" s="522">
        <v>2</v>
      </c>
      <c r="AP10" s="522">
        <v>2</v>
      </c>
      <c r="AQ10" s="516">
        <v>2</v>
      </c>
      <c r="AR10" s="522">
        <v>2</v>
      </c>
      <c r="AS10" s="522"/>
      <c r="AT10" s="521"/>
      <c r="AU10" s="522">
        <v>2</v>
      </c>
      <c r="AV10" s="522">
        <v>2</v>
      </c>
      <c r="AW10" s="522">
        <v>2</v>
      </c>
      <c r="AX10" s="522"/>
      <c r="AY10" s="522"/>
      <c r="AZ10" s="522"/>
      <c r="BA10" s="520"/>
      <c r="BB10" s="524"/>
      <c r="BC10" s="522">
        <v>2</v>
      </c>
      <c r="BD10" s="522">
        <v>2</v>
      </c>
      <c r="BE10" s="522"/>
      <c r="BF10" s="522"/>
      <c r="BG10" s="522"/>
      <c r="BH10" s="521"/>
      <c r="BI10" s="520"/>
      <c r="BJ10" s="522">
        <v>2</v>
      </c>
      <c r="BK10" s="522">
        <v>2</v>
      </c>
      <c r="BL10" s="522"/>
      <c r="BM10" s="522"/>
      <c r="BN10" s="522"/>
      <c r="BO10" s="521"/>
      <c r="BP10" s="525"/>
      <c r="BQ10" s="522">
        <v>2</v>
      </c>
      <c r="BR10" s="522"/>
      <c r="BS10" s="522"/>
      <c r="BT10" s="522"/>
      <c r="BU10" s="522"/>
      <c r="BV10" s="521"/>
      <c r="BW10" s="522"/>
      <c r="BX10" s="522"/>
      <c r="BY10" s="522"/>
      <c r="BZ10" s="521"/>
      <c r="CA10" s="523"/>
      <c r="CB10" s="906"/>
      <c r="CD10" s="492">
        <f t="shared" si="0"/>
        <v>2</v>
      </c>
      <c r="CE10" s="493">
        <f t="shared" si="1"/>
        <v>0</v>
      </c>
      <c r="CF10" s="494">
        <f t="shared" si="2"/>
        <v>24</v>
      </c>
      <c r="CG10" s="495">
        <f t="shared" si="3"/>
        <v>0</v>
      </c>
    </row>
    <row r="11" spans="1:85" ht="17.100000000000001" customHeight="1">
      <c r="A11" s="901"/>
      <c r="B11" s="904"/>
      <c r="C11" s="496" t="s">
        <v>304</v>
      </c>
      <c r="D11" s="526"/>
      <c r="E11" s="526"/>
      <c r="F11" s="499"/>
      <c r="G11" s="499"/>
      <c r="H11" s="500"/>
      <c r="I11" s="501"/>
      <c r="J11" s="502"/>
      <c r="K11" s="527"/>
      <c r="L11" s="502"/>
      <c r="M11" s="502"/>
      <c r="N11" s="502"/>
      <c r="O11" s="502"/>
      <c r="P11" s="502"/>
      <c r="Q11" s="502"/>
      <c r="R11" s="527"/>
      <c r="S11" s="499"/>
      <c r="T11" s="499"/>
      <c r="U11" s="499"/>
      <c r="V11" s="499"/>
      <c r="W11" s="528"/>
      <c r="X11" s="529"/>
      <c r="Y11" s="527"/>
      <c r="Z11" s="526"/>
      <c r="AA11" s="499"/>
      <c r="AB11" s="499"/>
      <c r="AC11" s="499"/>
      <c r="AD11" s="499"/>
      <c r="AE11" s="499"/>
      <c r="AF11" s="527"/>
      <c r="AG11" s="499"/>
      <c r="AH11" s="499"/>
      <c r="AI11" s="499"/>
      <c r="AJ11" s="499"/>
      <c r="AK11" s="499"/>
      <c r="AL11" s="499"/>
      <c r="AM11" s="527"/>
      <c r="AN11" s="526"/>
      <c r="AO11" s="499"/>
      <c r="AP11" s="499"/>
      <c r="AQ11" s="499"/>
      <c r="AR11" s="499"/>
      <c r="AS11" s="499"/>
      <c r="AT11" s="527"/>
      <c r="AU11" s="499"/>
      <c r="AV11" s="499"/>
      <c r="AW11" s="499"/>
      <c r="AX11" s="499"/>
      <c r="AY11" s="499"/>
      <c r="AZ11" s="499"/>
      <c r="BA11" s="526"/>
      <c r="BB11" s="529"/>
      <c r="BC11" s="499"/>
      <c r="BD11" s="499"/>
      <c r="BE11" s="499"/>
      <c r="BF11" s="499"/>
      <c r="BG11" s="499"/>
      <c r="BH11" s="527"/>
      <c r="BI11" s="526"/>
      <c r="BJ11" s="499"/>
      <c r="BK11" s="499"/>
      <c r="BL11" s="499"/>
      <c r="BM11" s="499"/>
      <c r="BN11" s="499"/>
      <c r="BO11" s="527"/>
      <c r="BP11" s="530"/>
      <c r="BQ11" s="499"/>
      <c r="BR11" s="499"/>
      <c r="BS11" s="499"/>
      <c r="BT11" s="499"/>
      <c r="BU11" s="499"/>
      <c r="BV11" s="527"/>
      <c r="BW11" s="499"/>
      <c r="BX11" s="499"/>
      <c r="BY11" s="499"/>
      <c r="BZ11" s="527"/>
      <c r="CA11" s="528"/>
      <c r="CB11" s="907"/>
      <c r="CD11" s="509">
        <f t="shared" si="0"/>
        <v>0</v>
      </c>
      <c r="CE11" s="510">
        <f t="shared" si="1"/>
        <v>0</v>
      </c>
      <c r="CF11" s="511">
        <f t="shared" si="2"/>
        <v>0</v>
      </c>
      <c r="CG11" s="512">
        <f t="shared" si="3"/>
        <v>0</v>
      </c>
    </row>
    <row r="12" spans="1:85" ht="17.100000000000001" customHeight="1">
      <c r="A12" s="899">
        <v>3</v>
      </c>
      <c r="B12" s="902" t="s">
        <v>310</v>
      </c>
      <c r="C12" s="513" t="s">
        <v>297</v>
      </c>
      <c r="D12" s="498"/>
      <c r="E12" s="498"/>
      <c r="F12" s="474"/>
      <c r="G12" s="474"/>
      <c r="H12" s="475"/>
      <c r="I12" s="476"/>
      <c r="J12" s="419"/>
      <c r="K12" s="506"/>
      <c r="L12" s="418">
        <v>2</v>
      </c>
      <c r="M12" s="419">
        <v>2</v>
      </c>
      <c r="N12" s="419">
        <v>2</v>
      </c>
      <c r="O12" s="419"/>
      <c r="P12" s="419">
        <v>2</v>
      </c>
      <c r="Q12" s="419"/>
      <c r="R12" s="506"/>
      <c r="S12" s="531"/>
      <c r="T12" s="531">
        <v>2</v>
      </c>
      <c r="U12" s="531"/>
      <c r="V12" s="531"/>
      <c r="W12" s="532">
        <v>2</v>
      </c>
      <c r="X12" s="533"/>
      <c r="Y12" s="506"/>
      <c r="Z12" s="498"/>
      <c r="AA12" s="531"/>
      <c r="AB12" s="531"/>
      <c r="AC12" s="531"/>
      <c r="AD12" s="531">
        <v>2</v>
      </c>
      <c r="AE12" s="531"/>
      <c r="AF12" s="506"/>
      <c r="AG12" s="531">
        <v>2</v>
      </c>
      <c r="AH12" s="531">
        <v>2</v>
      </c>
      <c r="AI12" s="531">
        <v>2</v>
      </c>
      <c r="AJ12" s="531"/>
      <c r="AK12" s="531">
        <v>2</v>
      </c>
      <c r="AL12" s="531"/>
      <c r="AM12" s="506"/>
      <c r="AN12" s="498"/>
      <c r="AO12" s="531">
        <v>2</v>
      </c>
      <c r="AP12" s="531">
        <v>2</v>
      </c>
      <c r="AQ12" s="531"/>
      <c r="AR12" s="531">
        <v>2</v>
      </c>
      <c r="AS12" s="531"/>
      <c r="AT12" s="506"/>
      <c r="AU12" s="531"/>
      <c r="AV12" s="531">
        <v>2</v>
      </c>
      <c r="AW12" s="531">
        <v>2</v>
      </c>
      <c r="AX12" s="531"/>
      <c r="AY12" s="531"/>
      <c r="AZ12" s="531"/>
      <c r="BA12" s="498"/>
      <c r="BB12" s="533"/>
      <c r="BC12" s="531">
        <v>2</v>
      </c>
      <c r="BD12" s="531">
        <v>2</v>
      </c>
      <c r="BE12" s="531">
        <v>2</v>
      </c>
      <c r="BF12" s="531"/>
      <c r="BG12" s="531"/>
      <c r="BH12" s="506"/>
      <c r="BI12" s="498"/>
      <c r="BJ12" s="531">
        <v>2</v>
      </c>
      <c r="BK12" s="531">
        <v>2</v>
      </c>
      <c r="BL12" s="531"/>
      <c r="BM12" s="531"/>
      <c r="BN12" s="531"/>
      <c r="BO12" s="506"/>
      <c r="BP12" s="534"/>
      <c r="BQ12" s="531"/>
      <c r="BR12" s="531"/>
      <c r="BS12" s="531"/>
      <c r="BT12" s="531"/>
      <c r="BU12" s="531"/>
      <c r="BV12" s="506"/>
      <c r="BW12" s="531"/>
      <c r="BX12" s="531"/>
      <c r="BY12" s="531"/>
      <c r="BZ12" s="506"/>
      <c r="CA12" s="532"/>
      <c r="CB12" s="905"/>
      <c r="CD12" s="480">
        <f t="shared" si="0"/>
        <v>0</v>
      </c>
      <c r="CE12" s="481">
        <f t="shared" si="1"/>
        <v>0</v>
      </c>
      <c r="CF12" s="482">
        <f t="shared" si="2"/>
        <v>21</v>
      </c>
      <c r="CG12" s="483">
        <f t="shared" si="3"/>
        <v>0</v>
      </c>
    </row>
    <row r="13" spans="1:85" ht="17.100000000000001" customHeight="1">
      <c r="A13" s="900"/>
      <c r="B13" s="903"/>
      <c r="C13" s="484" t="s">
        <v>303</v>
      </c>
      <c r="D13" s="535"/>
      <c r="E13" s="535"/>
      <c r="F13" s="486">
        <v>2</v>
      </c>
      <c r="G13" s="486"/>
      <c r="H13" s="487">
        <v>4</v>
      </c>
      <c r="I13" s="488"/>
      <c r="J13" s="418"/>
      <c r="K13" s="536"/>
      <c r="L13" s="418">
        <v>2</v>
      </c>
      <c r="M13" s="418"/>
      <c r="N13" s="418">
        <v>2</v>
      </c>
      <c r="O13" s="418"/>
      <c r="P13" s="418">
        <v>2</v>
      </c>
      <c r="Q13" s="418"/>
      <c r="R13" s="536"/>
      <c r="S13" s="486"/>
      <c r="T13" s="486">
        <v>2</v>
      </c>
      <c r="U13" s="486"/>
      <c r="V13" s="486"/>
      <c r="W13" s="537">
        <v>2</v>
      </c>
      <c r="X13" s="538"/>
      <c r="Y13" s="536"/>
      <c r="Z13" s="535"/>
      <c r="AA13" s="486">
        <v>2</v>
      </c>
      <c r="AB13" s="486"/>
      <c r="AC13" s="486">
        <v>2</v>
      </c>
      <c r="AD13" s="486">
        <v>2</v>
      </c>
      <c r="AE13" s="486"/>
      <c r="AF13" s="536"/>
      <c r="AG13" s="531">
        <v>2</v>
      </c>
      <c r="AH13" s="486"/>
      <c r="AI13" s="486">
        <v>2</v>
      </c>
      <c r="AJ13" s="486">
        <v>2</v>
      </c>
      <c r="AK13" s="486">
        <v>2</v>
      </c>
      <c r="AL13" s="486"/>
      <c r="AM13" s="536"/>
      <c r="AN13" s="535"/>
      <c r="AO13" s="486">
        <v>2</v>
      </c>
      <c r="AP13" s="486">
        <v>2</v>
      </c>
      <c r="AQ13" s="486">
        <v>2</v>
      </c>
      <c r="AR13" s="486">
        <v>2</v>
      </c>
      <c r="AS13" s="486"/>
      <c r="AT13" s="536"/>
      <c r="AU13" s="486">
        <v>2</v>
      </c>
      <c r="AV13" s="486">
        <v>2</v>
      </c>
      <c r="AW13" s="486">
        <v>2</v>
      </c>
      <c r="AX13" s="486"/>
      <c r="AY13" s="486"/>
      <c r="AZ13" s="486"/>
      <c r="BA13" s="535"/>
      <c r="BB13" s="538"/>
      <c r="BC13" s="486">
        <v>2</v>
      </c>
      <c r="BD13" s="486">
        <v>2</v>
      </c>
      <c r="BE13" s="486"/>
      <c r="BF13" s="486"/>
      <c r="BG13" s="486"/>
      <c r="BH13" s="536"/>
      <c r="BI13" s="535"/>
      <c r="BJ13" s="486">
        <v>2</v>
      </c>
      <c r="BK13" s="486">
        <v>2</v>
      </c>
      <c r="BL13" s="486"/>
      <c r="BM13" s="486"/>
      <c r="BN13" s="486"/>
      <c r="BO13" s="536"/>
      <c r="BP13" s="539"/>
      <c r="BQ13" s="486">
        <v>2</v>
      </c>
      <c r="BR13" s="486"/>
      <c r="BS13" s="486"/>
      <c r="BT13" s="486"/>
      <c r="BU13" s="486"/>
      <c r="BV13" s="536"/>
      <c r="BW13" s="486"/>
      <c r="BX13" s="486"/>
      <c r="BY13" s="486"/>
      <c r="BZ13" s="536"/>
      <c r="CA13" s="537"/>
      <c r="CB13" s="906"/>
      <c r="CD13" s="492">
        <f t="shared" si="0"/>
        <v>1</v>
      </c>
      <c r="CE13" s="493">
        <f t="shared" si="1"/>
        <v>0</v>
      </c>
      <c r="CF13" s="494">
        <f t="shared" si="2"/>
        <v>25</v>
      </c>
      <c r="CG13" s="495">
        <f t="shared" si="3"/>
        <v>0</v>
      </c>
    </row>
    <row r="14" spans="1:85" ht="17.100000000000001" customHeight="1">
      <c r="A14" s="901"/>
      <c r="B14" s="904"/>
      <c r="C14" s="496" t="s">
        <v>304</v>
      </c>
      <c r="D14" s="526"/>
      <c r="E14" s="526"/>
      <c r="F14" s="499"/>
      <c r="G14" s="499"/>
      <c r="H14" s="500"/>
      <c r="I14" s="501"/>
      <c r="J14" s="502"/>
      <c r="K14" s="527"/>
      <c r="L14" s="502"/>
      <c r="M14" s="502"/>
      <c r="N14" s="502"/>
      <c r="O14" s="502"/>
      <c r="P14" s="502"/>
      <c r="Q14" s="502"/>
      <c r="R14" s="527"/>
      <c r="S14" s="499"/>
      <c r="T14" s="499"/>
      <c r="U14" s="499"/>
      <c r="V14" s="499"/>
      <c r="W14" s="528"/>
      <c r="X14" s="529"/>
      <c r="Y14" s="527"/>
      <c r="Z14" s="526"/>
      <c r="AA14" s="499"/>
      <c r="AB14" s="499"/>
      <c r="AC14" s="499"/>
      <c r="AD14" s="499"/>
      <c r="AE14" s="499"/>
      <c r="AF14" s="527"/>
      <c r="AG14" s="499"/>
      <c r="AH14" s="499"/>
      <c r="AI14" s="499"/>
      <c r="AJ14" s="499"/>
      <c r="AK14" s="499"/>
      <c r="AL14" s="499"/>
      <c r="AM14" s="527"/>
      <c r="AN14" s="526"/>
      <c r="AO14" s="499"/>
      <c r="AP14" s="499"/>
      <c r="AQ14" s="499"/>
      <c r="AR14" s="499"/>
      <c r="AS14" s="499"/>
      <c r="AT14" s="527"/>
      <c r="AU14" s="499"/>
      <c r="AV14" s="499"/>
      <c r="AW14" s="499"/>
      <c r="AX14" s="499"/>
      <c r="AY14" s="499"/>
      <c r="AZ14" s="499"/>
      <c r="BA14" s="526"/>
      <c r="BB14" s="529"/>
      <c r="BC14" s="499"/>
      <c r="BD14" s="499"/>
      <c r="BE14" s="499"/>
      <c r="BF14" s="499"/>
      <c r="BG14" s="499"/>
      <c r="BH14" s="527"/>
      <c r="BI14" s="526"/>
      <c r="BJ14" s="499"/>
      <c r="BK14" s="499"/>
      <c r="BL14" s="499"/>
      <c r="BM14" s="499"/>
      <c r="BN14" s="499"/>
      <c r="BO14" s="527"/>
      <c r="BP14" s="530"/>
      <c r="BQ14" s="499"/>
      <c r="BR14" s="499"/>
      <c r="BS14" s="499"/>
      <c r="BT14" s="499"/>
      <c r="BU14" s="499"/>
      <c r="BV14" s="527"/>
      <c r="BW14" s="499"/>
      <c r="BX14" s="499"/>
      <c r="BY14" s="499"/>
      <c r="BZ14" s="527"/>
      <c r="CA14" s="528"/>
      <c r="CB14" s="907"/>
      <c r="CD14" s="509">
        <f t="shared" si="0"/>
        <v>0</v>
      </c>
      <c r="CE14" s="510">
        <f t="shared" si="1"/>
        <v>0</v>
      </c>
      <c r="CF14" s="511">
        <f t="shared" si="2"/>
        <v>0</v>
      </c>
      <c r="CG14" s="512">
        <f t="shared" si="3"/>
        <v>0</v>
      </c>
    </row>
    <row r="15" spans="1:85" ht="17.100000000000001" customHeight="1">
      <c r="A15" s="899">
        <v>4</v>
      </c>
      <c r="B15" s="902" t="s">
        <v>311</v>
      </c>
      <c r="C15" s="513" t="s">
        <v>297</v>
      </c>
      <c r="D15" s="473"/>
      <c r="E15" s="473"/>
      <c r="F15" s="474"/>
      <c r="G15" s="474"/>
      <c r="H15" s="475"/>
      <c r="I15" s="476"/>
      <c r="J15" s="419"/>
      <c r="K15" s="506"/>
      <c r="L15" s="418">
        <v>4</v>
      </c>
      <c r="M15" s="419">
        <v>1</v>
      </c>
      <c r="N15" s="419">
        <v>4</v>
      </c>
      <c r="O15" s="419"/>
      <c r="P15" s="419">
        <v>4</v>
      </c>
      <c r="Q15" s="419"/>
      <c r="R15" s="478"/>
      <c r="S15" s="474"/>
      <c r="T15" s="474">
        <v>2</v>
      </c>
      <c r="U15" s="474"/>
      <c r="V15" s="474"/>
      <c r="W15" s="540">
        <v>4</v>
      </c>
      <c r="X15" s="541"/>
      <c r="Y15" s="478"/>
      <c r="Z15" s="473"/>
      <c r="AA15" s="474"/>
      <c r="AB15" s="474"/>
      <c r="AC15" s="474"/>
      <c r="AD15" s="474">
        <v>2</v>
      </c>
      <c r="AE15" s="474"/>
      <c r="AF15" s="478"/>
      <c r="AG15" s="474">
        <v>4</v>
      </c>
      <c r="AH15" s="474">
        <v>4</v>
      </c>
      <c r="AI15" s="474">
        <v>2</v>
      </c>
      <c r="AJ15" s="474"/>
      <c r="AK15" s="474">
        <v>4</v>
      </c>
      <c r="AL15" s="474"/>
      <c r="AM15" s="478"/>
      <c r="AN15" s="473"/>
      <c r="AO15" s="474">
        <v>1</v>
      </c>
      <c r="AP15" s="474">
        <v>4</v>
      </c>
      <c r="AQ15" s="474"/>
      <c r="AR15" s="474">
        <v>4</v>
      </c>
      <c r="AS15" s="474"/>
      <c r="AT15" s="478"/>
      <c r="AU15" s="474"/>
      <c r="AV15" s="474">
        <v>4</v>
      </c>
      <c r="AW15" s="474">
        <v>4</v>
      </c>
      <c r="AX15" s="474"/>
      <c r="AY15" s="474"/>
      <c r="AZ15" s="474"/>
      <c r="BA15" s="473"/>
      <c r="BB15" s="541"/>
      <c r="BC15" s="474">
        <v>4</v>
      </c>
      <c r="BD15" s="474">
        <v>4</v>
      </c>
      <c r="BE15" s="474">
        <v>4</v>
      </c>
      <c r="BF15" s="474"/>
      <c r="BG15" s="474"/>
      <c r="BH15" s="478"/>
      <c r="BI15" s="473"/>
      <c r="BJ15" s="474">
        <v>2</v>
      </c>
      <c r="BK15" s="474">
        <v>4</v>
      </c>
      <c r="BL15" s="474"/>
      <c r="BM15" s="474"/>
      <c r="BN15" s="474"/>
      <c r="BO15" s="478"/>
      <c r="BP15" s="542"/>
      <c r="BQ15" s="474"/>
      <c r="BR15" s="474"/>
      <c r="BS15" s="474"/>
      <c r="BT15" s="474"/>
      <c r="BU15" s="474"/>
      <c r="BV15" s="478"/>
      <c r="BW15" s="474"/>
      <c r="BX15" s="474"/>
      <c r="BY15" s="474"/>
      <c r="BZ15" s="478"/>
      <c r="CA15" s="540"/>
      <c r="CB15" s="905"/>
      <c r="CD15" s="480">
        <f t="shared" si="0"/>
        <v>15</v>
      </c>
      <c r="CE15" s="481">
        <f t="shared" si="1"/>
        <v>0</v>
      </c>
      <c r="CF15" s="482">
        <f t="shared" si="2"/>
        <v>4</v>
      </c>
      <c r="CG15" s="483">
        <f t="shared" si="3"/>
        <v>2</v>
      </c>
    </row>
    <row r="16" spans="1:85" ht="17.100000000000001" customHeight="1">
      <c r="A16" s="900"/>
      <c r="B16" s="903"/>
      <c r="C16" s="484" t="s">
        <v>303</v>
      </c>
      <c r="D16" s="520"/>
      <c r="E16" s="520"/>
      <c r="F16" s="486">
        <v>4</v>
      </c>
      <c r="G16" s="486"/>
      <c r="H16" s="487">
        <v>4</v>
      </c>
      <c r="I16" s="488"/>
      <c r="J16" s="418"/>
      <c r="K16" s="536"/>
      <c r="L16" s="418">
        <v>4</v>
      </c>
      <c r="M16" s="418"/>
      <c r="N16" s="418">
        <v>4</v>
      </c>
      <c r="O16" s="418"/>
      <c r="P16" s="418">
        <v>4</v>
      </c>
      <c r="Q16" s="418"/>
      <c r="R16" s="521"/>
      <c r="S16" s="522"/>
      <c r="T16" s="522">
        <v>1</v>
      </c>
      <c r="U16" s="522"/>
      <c r="V16" s="522"/>
      <c r="W16" s="523">
        <v>4</v>
      </c>
      <c r="X16" s="524"/>
      <c r="Y16" s="521"/>
      <c r="Z16" s="520"/>
      <c r="AA16" s="522">
        <v>4</v>
      </c>
      <c r="AB16" s="522"/>
      <c r="AC16" s="522">
        <v>1</v>
      </c>
      <c r="AD16" s="522">
        <v>2</v>
      </c>
      <c r="AE16" s="522"/>
      <c r="AF16" s="521"/>
      <c r="AG16" s="474">
        <v>4</v>
      </c>
      <c r="AH16" s="522"/>
      <c r="AI16" s="522">
        <v>2</v>
      </c>
      <c r="AJ16" s="522">
        <v>4</v>
      </c>
      <c r="AK16" s="522">
        <v>4</v>
      </c>
      <c r="AL16" s="522"/>
      <c r="AM16" s="521"/>
      <c r="AN16" s="520"/>
      <c r="AO16" s="522">
        <v>1</v>
      </c>
      <c r="AP16" s="522">
        <v>4</v>
      </c>
      <c r="AQ16" s="522">
        <v>4</v>
      </c>
      <c r="AR16" s="522">
        <v>4</v>
      </c>
      <c r="AS16" s="522"/>
      <c r="AT16" s="521"/>
      <c r="AU16" s="522">
        <v>4</v>
      </c>
      <c r="AV16" s="522">
        <v>4</v>
      </c>
      <c r="AW16" s="522">
        <v>4</v>
      </c>
      <c r="AX16" s="522"/>
      <c r="AY16" s="522"/>
      <c r="AZ16" s="522"/>
      <c r="BA16" s="520"/>
      <c r="BB16" s="524"/>
      <c r="BC16" s="522">
        <v>4</v>
      </c>
      <c r="BD16" s="522">
        <v>4</v>
      </c>
      <c r="BE16" s="522"/>
      <c r="BF16" s="522"/>
      <c r="BG16" s="522"/>
      <c r="BH16" s="521"/>
      <c r="BI16" s="520"/>
      <c r="BJ16" s="522">
        <v>4</v>
      </c>
      <c r="BK16" s="522">
        <v>4</v>
      </c>
      <c r="BL16" s="522"/>
      <c r="BM16" s="522"/>
      <c r="BN16" s="522"/>
      <c r="BO16" s="521"/>
      <c r="BP16" s="418">
        <v>4</v>
      </c>
      <c r="BQ16" s="522">
        <v>4</v>
      </c>
      <c r="BR16" s="522"/>
      <c r="BS16" s="522"/>
      <c r="BT16" s="522"/>
      <c r="BU16" s="522"/>
      <c r="BV16" s="521"/>
      <c r="BW16" s="522"/>
      <c r="BX16" s="522"/>
      <c r="BY16" s="522"/>
      <c r="BZ16" s="521"/>
      <c r="CA16" s="523"/>
      <c r="CB16" s="906"/>
      <c r="CD16" s="492">
        <f t="shared" si="0"/>
        <v>22</v>
      </c>
      <c r="CE16" s="493">
        <f t="shared" si="1"/>
        <v>0</v>
      </c>
      <c r="CF16" s="494">
        <f t="shared" si="2"/>
        <v>2</v>
      </c>
      <c r="CG16" s="495">
        <f t="shared" si="3"/>
        <v>3</v>
      </c>
    </row>
    <row r="17" spans="1:85" ht="17.100000000000001" customHeight="1">
      <c r="A17" s="901"/>
      <c r="B17" s="904"/>
      <c r="C17" s="496" t="s">
        <v>304</v>
      </c>
      <c r="D17" s="526"/>
      <c r="E17" s="526"/>
      <c r="F17" s="499"/>
      <c r="G17" s="499"/>
      <c r="H17" s="500"/>
      <c r="I17" s="501"/>
      <c r="J17" s="502"/>
      <c r="K17" s="527"/>
      <c r="L17" s="502"/>
      <c r="M17" s="502"/>
      <c r="N17" s="502"/>
      <c r="O17" s="502"/>
      <c r="P17" s="502"/>
      <c r="Q17" s="502"/>
      <c r="R17" s="527"/>
      <c r="S17" s="499"/>
      <c r="T17" s="499"/>
      <c r="U17" s="499"/>
      <c r="V17" s="499"/>
      <c r="W17" s="528"/>
      <c r="X17" s="529"/>
      <c r="Y17" s="527"/>
      <c r="Z17" s="526"/>
      <c r="AA17" s="499"/>
      <c r="AB17" s="499"/>
      <c r="AC17" s="499"/>
      <c r="AD17" s="499"/>
      <c r="AE17" s="499"/>
      <c r="AF17" s="527"/>
      <c r="AG17" s="499"/>
      <c r="AH17" s="499"/>
      <c r="AI17" s="499"/>
      <c r="AJ17" s="499"/>
      <c r="AK17" s="499"/>
      <c r="AL17" s="499"/>
      <c r="AM17" s="527"/>
      <c r="AN17" s="526"/>
      <c r="AO17" s="499"/>
      <c r="AP17" s="499"/>
      <c r="AQ17" s="499"/>
      <c r="AR17" s="499"/>
      <c r="AS17" s="499"/>
      <c r="AT17" s="527"/>
      <c r="AU17" s="499"/>
      <c r="AV17" s="499"/>
      <c r="AW17" s="499"/>
      <c r="AX17" s="499"/>
      <c r="AY17" s="499"/>
      <c r="AZ17" s="499"/>
      <c r="BA17" s="526"/>
      <c r="BB17" s="529"/>
      <c r="BC17" s="499"/>
      <c r="BD17" s="499"/>
      <c r="BE17" s="499"/>
      <c r="BF17" s="499"/>
      <c r="BG17" s="499"/>
      <c r="BH17" s="527"/>
      <c r="BI17" s="526"/>
      <c r="BJ17" s="499"/>
      <c r="BK17" s="499"/>
      <c r="BL17" s="499"/>
      <c r="BM17" s="499"/>
      <c r="BN17" s="499"/>
      <c r="BO17" s="527"/>
      <c r="BP17" s="530"/>
      <c r="BQ17" s="499"/>
      <c r="BR17" s="499"/>
      <c r="BS17" s="499"/>
      <c r="BT17" s="499"/>
      <c r="BU17" s="499"/>
      <c r="BV17" s="527"/>
      <c r="BW17" s="499"/>
      <c r="BX17" s="499"/>
      <c r="BY17" s="499"/>
      <c r="BZ17" s="527"/>
      <c r="CA17" s="528"/>
      <c r="CB17" s="907"/>
      <c r="CD17" s="509">
        <f t="shared" si="0"/>
        <v>0</v>
      </c>
      <c r="CE17" s="510">
        <f t="shared" si="1"/>
        <v>0</v>
      </c>
      <c r="CF17" s="511">
        <f t="shared" si="2"/>
        <v>0</v>
      </c>
      <c r="CG17" s="512">
        <f t="shared" si="3"/>
        <v>0</v>
      </c>
    </row>
    <row r="18" spans="1:85" ht="17.100000000000001" customHeight="1">
      <c r="A18" s="899">
        <v>5</v>
      </c>
      <c r="B18" s="902" t="s">
        <v>312</v>
      </c>
      <c r="C18" s="513" t="s">
        <v>297</v>
      </c>
      <c r="D18" s="473"/>
      <c r="E18" s="473"/>
      <c r="F18" s="474"/>
      <c r="G18" s="474"/>
      <c r="H18" s="475"/>
      <c r="I18" s="476"/>
      <c r="J18" s="419"/>
      <c r="K18" s="506"/>
      <c r="L18" s="418">
        <v>4</v>
      </c>
      <c r="M18" s="419">
        <v>4</v>
      </c>
      <c r="N18" s="419">
        <v>4</v>
      </c>
      <c r="O18" s="419"/>
      <c r="P18" s="419">
        <v>4</v>
      </c>
      <c r="Q18" s="419"/>
      <c r="R18" s="478"/>
      <c r="S18" s="474"/>
      <c r="T18" s="474">
        <v>4</v>
      </c>
      <c r="U18" s="474"/>
      <c r="V18" s="474"/>
      <c r="W18" s="540">
        <v>4</v>
      </c>
      <c r="X18" s="541"/>
      <c r="Y18" s="478"/>
      <c r="Z18" s="473"/>
      <c r="AA18" s="474"/>
      <c r="AB18" s="474"/>
      <c r="AC18" s="474"/>
      <c r="AD18" s="474">
        <v>4</v>
      </c>
      <c r="AE18" s="474"/>
      <c r="AF18" s="478"/>
      <c r="AG18" s="474">
        <v>4</v>
      </c>
      <c r="AH18" s="474">
        <v>3</v>
      </c>
      <c r="AI18" s="474">
        <v>4</v>
      </c>
      <c r="AJ18" s="474"/>
      <c r="AK18" s="474">
        <v>3</v>
      </c>
      <c r="AL18" s="474"/>
      <c r="AM18" s="478"/>
      <c r="AN18" s="473"/>
      <c r="AO18" s="474">
        <v>2</v>
      </c>
      <c r="AP18" s="474">
        <v>2</v>
      </c>
      <c r="AQ18" s="474"/>
      <c r="AR18" s="474">
        <v>4</v>
      </c>
      <c r="AS18" s="474"/>
      <c r="AT18" s="478"/>
      <c r="AU18" s="474"/>
      <c r="AV18" s="474">
        <v>4</v>
      </c>
      <c r="AW18" s="474">
        <v>4</v>
      </c>
      <c r="AX18" s="474"/>
      <c r="AY18" s="474"/>
      <c r="AZ18" s="474"/>
      <c r="BA18" s="473"/>
      <c r="BB18" s="541"/>
      <c r="BC18" s="474">
        <v>4</v>
      </c>
      <c r="BD18" s="474">
        <v>4</v>
      </c>
      <c r="BE18" s="474">
        <v>4</v>
      </c>
      <c r="BF18" s="474"/>
      <c r="BG18" s="474"/>
      <c r="BH18" s="478"/>
      <c r="BI18" s="473"/>
      <c r="BJ18" s="474">
        <v>2</v>
      </c>
      <c r="BK18" s="474">
        <v>4</v>
      </c>
      <c r="BL18" s="474"/>
      <c r="BM18" s="474"/>
      <c r="BN18" s="474"/>
      <c r="BO18" s="478"/>
      <c r="BP18" s="542"/>
      <c r="BQ18" s="474"/>
      <c r="BR18" s="474"/>
      <c r="BS18" s="474"/>
      <c r="BT18" s="474"/>
      <c r="BU18" s="474"/>
      <c r="BV18" s="478"/>
      <c r="BW18" s="474"/>
      <c r="BX18" s="474"/>
      <c r="BY18" s="474"/>
      <c r="BZ18" s="478"/>
      <c r="CA18" s="540"/>
      <c r="CB18" s="905"/>
      <c r="CD18" s="480">
        <f t="shared" si="0"/>
        <v>16</v>
      </c>
      <c r="CE18" s="481">
        <f t="shared" si="1"/>
        <v>2</v>
      </c>
      <c r="CF18" s="482">
        <f t="shared" si="2"/>
        <v>3</v>
      </c>
      <c r="CG18" s="483">
        <f t="shared" si="3"/>
        <v>0</v>
      </c>
    </row>
    <row r="19" spans="1:85" ht="17.100000000000001" customHeight="1">
      <c r="A19" s="900"/>
      <c r="B19" s="903"/>
      <c r="C19" s="484" t="s">
        <v>303</v>
      </c>
      <c r="D19" s="536"/>
      <c r="E19" s="536"/>
      <c r="F19" s="486">
        <v>4</v>
      </c>
      <c r="G19" s="486"/>
      <c r="H19" s="487">
        <v>2</v>
      </c>
      <c r="I19" s="488"/>
      <c r="J19" s="418"/>
      <c r="K19" s="536"/>
      <c r="L19" s="418">
        <v>4</v>
      </c>
      <c r="M19" s="418"/>
      <c r="N19" s="418">
        <v>4</v>
      </c>
      <c r="O19" s="418"/>
      <c r="P19" s="418">
        <v>4</v>
      </c>
      <c r="Q19" s="418"/>
      <c r="R19" s="536"/>
      <c r="S19" s="486"/>
      <c r="T19" s="486">
        <v>4</v>
      </c>
      <c r="U19" s="486"/>
      <c r="V19" s="486"/>
      <c r="W19" s="537">
        <v>4</v>
      </c>
      <c r="X19" s="538"/>
      <c r="Y19" s="536"/>
      <c r="Z19" s="536"/>
      <c r="AA19" s="486">
        <v>2</v>
      </c>
      <c r="AB19" s="486"/>
      <c r="AC19" s="486">
        <v>4</v>
      </c>
      <c r="AD19" s="486">
        <v>4</v>
      </c>
      <c r="AE19" s="486"/>
      <c r="AF19" s="536"/>
      <c r="AG19" s="474">
        <v>4</v>
      </c>
      <c r="AH19" s="486"/>
      <c r="AI19" s="486">
        <v>4</v>
      </c>
      <c r="AJ19" s="486">
        <v>4</v>
      </c>
      <c r="AK19" s="486">
        <v>4</v>
      </c>
      <c r="AL19" s="486"/>
      <c r="AM19" s="536"/>
      <c r="AN19" s="536"/>
      <c r="AO19" s="486">
        <v>4</v>
      </c>
      <c r="AP19" s="486">
        <v>4</v>
      </c>
      <c r="AQ19" s="486">
        <v>4</v>
      </c>
      <c r="AR19" s="486">
        <v>4</v>
      </c>
      <c r="AS19" s="486"/>
      <c r="AT19" s="536"/>
      <c r="AU19" s="486">
        <v>2</v>
      </c>
      <c r="AV19" s="486">
        <v>4</v>
      </c>
      <c r="AW19" s="486">
        <v>4</v>
      </c>
      <c r="AX19" s="486"/>
      <c r="AY19" s="486"/>
      <c r="AZ19" s="486"/>
      <c r="BA19" s="535"/>
      <c r="BB19" s="538"/>
      <c r="BC19" s="486">
        <v>4</v>
      </c>
      <c r="BD19" s="486">
        <v>4</v>
      </c>
      <c r="BE19" s="486"/>
      <c r="BF19" s="486"/>
      <c r="BG19" s="486"/>
      <c r="BH19" s="536"/>
      <c r="BI19" s="536"/>
      <c r="BJ19" s="486">
        <v>4</v>
      </c>
      <c r="BK19" s="486">
        <v>4</v>
      </c>
      <c r="BL19" s="486"/>
      <c r="BM19" s="486"/>
      <c r="BN19" s="486"/>
      <c r="BO19" s="536"/>
      <c r="BP19" s="418">
        <v>4</v>
      </c>
      <c r="BQ19" s="486">
        <v>4</v>
      </c>
      <c r="BR19" s="486"/>
      <c r="BS19" s="486"/>
      <c r="BT19" s="486"/>
      <c r="BU19" s="486"/>
      <c r="BV19" s="536"/>
      <c r="BW19" s="486"/>
      <c r="BX19" s="486"/>
      <c r="BY19" s="486"/>
      <c r="BZ19" s="536"/>
      <c r="CA19" s="537"/>
      <c r="CB19" s="906"/>
      <c r="CD19" s="492">
        <f t="shared" si="0"/>
        <v>24</v>
      </c>
      <c r="CE19" s="493">
        <f t="shared" si="1"/>
        <v>0</v>
      </c>
      <c r="CF19" s="494">
        <f t="shared" si="2"/>
        <v>3</v>
      </c>
      <c r="CG19" s="495">
        <f t="shared" si="3"/>
        <v>0</v>
      </c>
    </row>
    <row r="20" spans="1:85" ht="17.100000000000001" customHeight="1">
      <c r="A20" s="901"/>
      <c r="B20" s="904"/>
      <c r="C20" s="496" t="s">
        <v>304</v>
      </c>
      <c r="D20" s="527"/>
      <c r="E20" s="527"/>
      <c r="F20" s="499"/>
      <c r="G20" s="499"/>
      <c r="H20" s="500"/>
      <c r="I20" s="501"/>
      <c r="J20" s="502"/>
      <c r="K20" s="527"/>
      <c r="L20" s="502"/>
      <c r="M20" s="502"/>
      <c r="N20" s="502"/>
      <c r="O20" s="502"/>
      <c r="P20" s="502"/>
      <c r="Q20" s="502"/>
      <c r="R20" s="527"/>
      <c r="S20" s="499"/>
      <c r="T20" s="499"/>
      <c r="U20" s="499"/>
      <c r="V20" s="499"/>
      <c r="W20" s="528"/>
      <c r="X20" s="529"/>
      <c r="Y20" s="527"/>
      <c r="Z20" s="527"/>
      <c r="AA20" s="499"/>
      <c r="AB20" s="499"/>
      <c r="AC20" s="499"/>
      <c r="AD20" s="499"/>
      <c r="AE20" s="499"/>
      <c r="AF20" s="527"/>
      <c r="AG20" s="499"/>
      <c r="AH20" s="499"/>
      <c r="AI20" s="499"/>
      <c r="AJ20" s="499"/>
      <c r="AK20" s="499"/>
      <c r="AL20" s="499"/>
      <c r="AM20" s="527"/>
      <c r="AN20" s="527"/>
      <c r="AO20" s="499"/>
      <c r="AP20" s="499"/>
      <c r="AQ20" s="499"/>
      <c r="AR20" s="499"/>
      <c r="AS20" s="499"/>
      <c r="AT20" s="527"/>
      <c r="AU20" s="499"/>
      <c r="AV20" s="499"/>
      <c r="AW20" s="499"/>
      <c r="AX20" s="499"/>
      <c r="AY20" s="499"/>
      <c r="AZ20" s="499"/>
      <c r="BA20" s="526"/>
      <c r="BB20" s="529"/>
      <c r="BC20" s="499"/>
      <c r="BD20" s="499"/>
      <c r="BE20" s="499"/>
      <c r="BF20" s="499"/>
      <c r="BG20" s="499"/>
      <c r="BH20" s="527"/>
      <c r="BI20" s="527"/>
      <c r="BJ20" s="499"/>
      <c r="BK20" s="499"/>
      <c r="BL20" s="499"/>
      <c r="BM20" s="499"/>
      <c r="BN20" s="499"/>
      <c r="BO20" s="527"/>
      <c r="BP20" s="530"/>
      <c r="BQ20" s="499"/>
      <c r="BR20" s="499"/>
      <c r="BS20" s="499"/>
      <c r="BT20" s="499"/>
      <c r="BU20" s="499"/>
      <c r="BV20" s="527"/>
      <c r="BW20" s="499"/>
      <c r="BX20" s="499"/>
      <c r="BY20" s="499"/>
      <c r="BZ20" s="527"/>
      <c r="CA20" s="528"/>
      <c r="CB20" s="907"/>
      <c r="CD20" s="509">
        <f t="shared" si="0"/>
        <v>0</v>
      </c>
      <c r="CE20" s="510">
        <f t="shared" si="1"/>
        <v>0</v>
      </c>
      <c r="CF20" s="511">
        <f t="shared" si="2"/>
        <v>0</v>
      </c>
      <c r="CG20" s="512">
        <f t="shared" si="3"/>
        <v>0</v>
      </c>
    </row>
    <row r="21" spans="1:85" ht="17.100000000000001" customHeight="1">
      <c r="A21" s="899">
        <v>6</v>
      </c>
      <c r="B21" s="902" t="s">
        <v>313</v>
      </c>
      <c r="C21" s="513" t="s">
        <v>297</v>
      </c>
      <c r="D21" s="478"/>
      <c r="E21" s="478"/>
      <c r="F21" s="474"/>
      <c r="G21" s="474"/>
      <c r="H21" s="475"/>
      <c r="I21" s="476"/>
      <c r="J21" s="419"/>
      <c r="K21" s="506"/>
      <c r="L21" s="418">
        <v>4</v>
      </c>
      <c r="M21" s="419">
        <v>4</v>
      </c>
      <c r="N21" s="419">
        <v>4</v>
      </c>
      <c r="O21" s="419"/>
      <c r="P21" s="419">
        <v>4</v>
      </c>
      <c r="Q21" s="419"/>
      <c r="R21" s="478"/>
      <c r="S21" s="474"/>
      <c r="T21" s="474">
        <v>4</v>
      </c>
      <c r="U21" s="474"/>
      <c r="V21" s="474"/>
      <c r="W21" s="540">
        <v>4</v>
      </c>
      <c r="X21" s="541"/>
      <c r="Y21" s="478"/>
      <c r="Z21" s="478"/>
      <c r="AA21" s="474"/>
      <c r="AB21" s="474"/>
      <c r="AC21" s="474"/>
      <c r="AD21" s="474">
        <v>4</v>
      </c>
      <c r="AE21" s="474"/>
      <c r="AF21" s="478"/>
      <c r="AG21" s="474">
        <v>4</v>
      </c>
      <c r="AH21" s="474">
        <v>2</v>
      </c>
      <c r="AI21" s="474">
        <v>4</v>
      </c>
      <c r="AJ21" s="474"/>
      <c r="AK21" s="474">
        <v>4</v>
      </c>
      <c r="AL21" s="474"/>
      <c r="AM21" s="478"/>
      <c r="AN21" s="478"/>
      <c r="AO21" s="474">
        <v>4</v>
      </c>
      <c r="AP21" s="474">
        <v>2</v>
      </c>
      <c r="AQ21" s="474"/>
      <c r="AR21" s="474">
        <v>2</v>
      </c>
      <c r="AS21" s="474"/>
      <c r="AT21" s="478"/>
      <c r="AU21" s="474"/>
      <c r="AV21" s="474">
        <v>4</v>
      </c>
      <c r="AW21" s="474">
        <v>2</v>
      </c>
      <c r="AX21" s="474"/>
      <c r="AY21" s="474"/>
      <c r="AZ21" s="474"/>
      <c r="BA21" s="473"/>
      <c r="BB21" s="541"/>
      <c r="BC21" s="474">
        <v>2</v>
      </c>
      <c r="BD21" s="474">
        <v>4</v>
      </c>
      <c r="BE21" s="474">
        <v>4</v>
      </c>
      <c r="BF21" s="474"/>
      <c r="BG21" s="474"/>
      <c r="BH21" s="478"/>
      <c r="BI21" s="478"/>
      <c r="BJ21" s="474">
        <v>2</v>
      </c>
      <c r="BK21" s="474">
        <v>4</v>
      </c>
      <c r="BL21" s="474"/>
      <c r="BM21" s="474"/>
      <c r="BN21" s="474"/>
      <c r="BO21" s="478"/>
      <c r="BP21" s="542"/>
      <c r="BQ21" s="474"/>
      <c r="BR21" s="474"/>
      <c r="BS21" s="474"/>
      <c r="BT21" s="474"/>
      <c r="BU21" s="474"/>
      <c r="BV21" s="478"/>
      <c r="BW21" s="474"/>
      <c r="BX21" s="474"/>
      <c r="BY21" s="474"/>
      <c r="BZ21" s="478"/>
      <c r="CA21" s="540"/>
      <c r="CB21" s="905"/>
      <c r="CD21" s="480">
        <f t="shared" si="0"/>
        <v>15</v>
      </c>
      <c r="CE21" s="481">
        <f t="shared" si="1"/>
        <v>0</v>
      </c>
      <c r="CF21" s="482">
        <f t="shared" si="2"/>
        <v>6</v>
      </c>
      <c r="CG21" s="483">
        <f t="shared" si="3"/>
        <v>0</v>
      </c>
    </row>
    <row r="22" spans="1:85" ht="17.100000000000001" customHeight="1">
      <c r="A22" s="900"/>
      <c r="B22" s="903"/>
      <c r="C22" s="484" t="s">
        <v>303</v>
      </c>
      <c r="D22" s="536"/>
      <c r="E22" s="536"/>
      <c r="F22" s="486">
        <v>4</v>
      </c>
      <c r="G22" s="486"/>
      <c r="H22" s="487">
        <v>4</v>
      </c>
      <c r="I22" s="488"/>
      <c r="J22" s="418"/>
      <c r="K22" s="536"/>
      <c r="L22" s="418">
        <v>4</v>
      </c>
      <c r="M22" s="418"/>
      <c r="N22" s="418">
        <v>4</v>
      </c>
      <c r="O22" s="418"/>
      <c r="P22" s="418">
        <v>4</v>
      </c>
      <c r="Q22" s="418"/>
      <c r="R22" s="536"/>
      <c r="S22" s="486"/>
      <c r="T22" s="486">
        <v>4</v>
      </c>
      <c r="U22" s="486"/>
      <c r="V22" s="486"/>
      <c r="W22" s="537">
        <v>4</v>
      </c>
      <c r="X22" s="538"/>
      <c r="Y22" s="536"/>
      <c r="Z22" s="536"/>
      <c r="AA22" s="486">
        <v>4</v>
      </c>
      <c r="AB22" s="486"/>
      <c r="AC22" s="486">
        <v>4</v>
      </c>
      <c r="AD22" s="486">
        <v>4</v>
      </c>
      <c r="AE22" s="486"/>
      <c r="AF22" s="536"/>
      <c r="AG22" s="474">
        <v>4</v>
      </c>
      <c r="AH22" s="486"/>
      <c r="AI22" s="486">
        <v>4</v>
      </c>
      <c r="AJ22" s="486">
        <v>2</v>
      </c>
      <c r="AK22" s="486">
        <v>4</v>
      </c>
      <c r="AL22" s="486"/>
      <c r="AM22" s="536"/>
      <c r="AN22" s="536"/>
      <c r="AO22" s="486">
        <v>4</v>
      </c>
      <c r="AP22" s="486">
        <v>4</v>
      </c>
      <c r="AQ22" s="486">
        <v>3</v>
      </c>
      <c r="AR22" s="486">
        <v>4</v>
      </c>
      <c r="AS22" s="486"/>
      <c r="AT22" s="536"/>
      <c r="AU22" s="486">
        <v>4</v>
      </c>
      <c r="AV22" s="486">
        <v>4</v>
      </c>
      <c r="AW22" s="486">
        <v>4</v>
      </c>
      <c r="AX22" s="486"/>
      <c r="AY22" s="486"/>
      <c r="AZ22" s="486"/>
      <c r="BA22" s="535"/>
      <c r="BB22" s="538"/>
      <c r="BC22" s="486">
        <v>4</v>
      </c>
      <c r="BD22" s="486">
        <v>4</v>
      </c>
      <c r="BE22" s="486"/>
      <c r="BF22" s="486"/>
      <c r="BG22" s="486"/>
      <c r="BH22" s="536"/>
      <c r="BI22" s="536"/>
      <c r="BJ22" s="486">
        <v>4</v>
      </c>
      <c r="BK22" s="486">
        <v>4</v>
      </c>
      <c r="BL22" s="486"/>
      <c r="BM22" s="486"/>
      <c r="BN22" s="486"/>
      <c r="BO22" s="536"/>
      <c r="BP22" s="418">
        <v>4</v>
      </c>
      <c r="BQ22" s="486">
        <v>4</v>
      </c>
      <c r="BR22" s="486"/>
      <c r="BS22" s="486"/>
      <c r="BT22" s="486"/>
      <c r="BU22" s="486"/>
      <c r="BV22" s="536"/>
      <c r="BW22" s="486"/>
      <c r="BX22" s="486"/>
      <c r="BY22" s="486"/>
      <c r="BZ22" s="536"/>
      <c r="CA22" s="537"/>
      <c r="CB22" s="906"/>
      <c r="CD22" s="492">
        <f t="shared" si="0"/>
        <v>25</v>
      </c>
      <c r="CE22" s="493">
        <f t="shared" si="1"/>
        <v>1</v>
      </c>
      <c r="CF22" s="494">
        <f t="shared" si="2"/>
        <v>1</v>
      </c>
      <c r="CG22" s="495">
        <f t="shared" si="3"/>
        <v>0</v>
      </c>
    </row>
    <row r="23" spans="1:85" ht="17.100000000000001" customHeight="1">
      <c r="A23" s="901"/>
      <c r="B23" s="904"/>
      <c r="C23" s="496" t="s">
        <v>304</v>
      </c>
      <c r="D23" s="527"/>
      <c r="E23" s="527"/>
      <c r="F23" s="499"/>
      <c r="G23" s="499"/>
      <c r="H23" s="500"/>
      <c r="I23" s="501"/>
      <c r="J23" s="502"/>
      <c r="K23" s="527"/>
      <c r="L23" s="502"/>
      <c r="M23" s="502"/>
      <c r="N23" s="502"/>
      <c r="O23" s="502"/>
      <c r="P23" s="502"/>
      <c r="Q23" s="502"/>
      <c r="R23" s="527"/>
      <c r="S23" s="499"/>
      <c r="T23" s="499"/>
      <c r="U23" s="499"/>
      <c r="V23" s="499"/>
      <c r="W23" s="528"/>
      <c r="X23" s="529"/>
      <c r="Y23" s="527"/>
      <c r="Z23" s="527"/>
      <c r="AA23" s="499"/>
      <c r="AB23" s="499"/>
      <c r="AC23" s="499"/>
      <c r="AD23" s="499"/>
      <c r="AE23" s="499"/>
      <c r="AF23" s="527"/>
      <c r="AG23" s="499"/>
      <c r="AH23" s="499"/>
      <c r="AI23" s="499"/>
      <c r="AJ23" s="499"/>
      <c r="AK23" s="499"/>
      <c r="AL23" s="499"/>
      <c r="AM23" s="527"/>
      <c r="AN23" s="527"/>
      <c r="AO23" s="499"/>
      <c r="AP23" s="499"/>
      <c r="AQ23" s="499"/>
      <c r="AR23" s="499"/>
      <c r="AS23" s="499"/>
      <c r="AT23" s="527"/>
      <c r="AU23" s="499"/>
      <c r="AV23" s="499"/>
      <c r="AW23" s="499"/>
      <c r="AX23" s="499"/>
      <c r="AY23" s="499"/>
      <c r="AZ23" s="499"/>
      <c r="BA23" s="526"/>
      <c r="BB23" s="529"/>
      <c r="BC23" s="499"/>
      <c r="BD23" s="499"/>
      <c r="BE23" s="499"/>
      <c r="BF23" s="499"/>
      <c r="BG23" s="499"/>
      <c r="BH23" s="527"/>
      <c r="BI23" s="527"/>
      <c r="BJ23" s="499"/>
      <c r="BK23" s="499"/>
      <c r="BL23" s="499"/>
      <c r="BM23" s="499"/>
      <c r="BN23" s="499"/>
      <c r="BO23" s="527"/>
      <c r="BP23" s="530"/>
      <c r="BQ23" s="499"/>
      <c r="BR23" s="499"/>
      <c r="BS23" s="499"/>
      <c r="BT23" s="499"/>
      <c r="BU23" s="499"/>
      <c r="BV23" s="527"/>
      <c r="BW23" s="499"/>
      <c r="BX23" s="499"/>
      <c r="BY23" s="499"/>
      <c r="BZ23" s="527"/>
      <c r="CA23" s="528"/>
      <c r="CB23" s="907"/>
      <c r="CD23" s="509">
        <f t="shared" si="0"/>
        <v>0</v>
      </c>
      <c r="CE23" s="510">
        <f t="shared" si="1"/>
        <v>0</v>
      </c>
      <c r="CF23" s="511">
        <f t="shared" si="2"/>
        <v>0</v>
      </c>
      <c r="CG23" s="512">
        <f t="shared" si="3"/>
        <v>0</v>
      </c>
    </row>
    <row r="24" spans="1:85" ht="17.100000000000001" customHeight="1">
      <c r="A24" s="899">
        <v>7</v>
      </c>
      <c r="B24" s="902" t="s">
        <v>314</v>
      </c>
      <c r="C24" s="513" t="s">
        <v>297</v>
      </c>
      <c r="D24" s="506"/>
      <c r="E24" s="506"/>
      <c r="F24" s="474"/>
      <c r="G24" s="474"/>
      <c r="H24" s="475"/>
      <c r="I24" s="476"/>
      <c r="J24" s="419"/>
      <c r="K24" s="506"/>
      <c r="L24" s="418">
        <v>2</v>
      </c>
      <c r="M24" s="419">
        <v>4</v>
      </c>
      <c r="N24" s="419">
        <v>4</v>
      </c>
      <c r="O24" s="419"/>
      <c r="P24" s="419">
        <v>4</v>
      </c>
      <c r="Q24" s="419"/>
      <c r="R24" s="478"/>
      <c r="S24" s="474"/>
      <c r="T24" s="474">
        <v>4</v>
      </c>
      <c r="U24" s="474"/>
      <c r="V24" s="474"/>
      <c r="W24" s="540">
        <v>4</v>
      </c>
      <c r="X24" s="541"/>
      <c r="Y24" s="478"/>
      <c r="Z24" s="506"/>
      <c r="AA24" s="474"/>
      <c r="AB24" s="474"/>
      <c r="AC24" s="474"/>
      <c r="AD24" s="474">
        <v>4</v>
      </c>
      <c r="AE24" s="474"/>
      <c r="AF24" s="478"/>
      <c r="AG24" s="474">
        <v>2</v>
      </c>
      <c r="AH24" s="474">
        <v>4</v>
      </c>
      <c r="AI24" s="474">
        <v>2</v>
      </c>
      <c r="AJ24" s="474"/>
      <c r="AK24" s="474">
        <v>3</v>
      </c>
      <c r="AL24" s="474"/>
      <c r="AM24" s="478"/>
      <c r="AN24" s="506"/>
      <c r="AO24" s="474">
        <v>3</v>
      </c>
      <c r="AP24" s="474">
        <v>4</v>
      </c>
      <c r="AQ24" s="474"/>
      <c r="AR24" s="474">
        <v>1</v>
      </c>
      <c r="AS24" s="474"/>
      <c r="AT24" s="478"/>
      <c r="AU24" s="474"/>
      <c r="AV24" s="474">
        <v>2</v>
      </c>
      <c r="AW24" s="474">
        <v>4</v>
      </c>
      <c r="AX24" s="474"/>
      <c r="AY24" s="474"/>
      <c r="AZ24" s="474"/>
      <c r="BA24" s="473"/>
      <c r="BB24" s="541"/>
      <c r="BC24" s="474">
        <v>4</v>
      </c>
      <c r="BD24" s="474">
        <v>3</v>
      </c>
      <c r="BE24" s="474">
        <v>2</v>
      </c>
      <c r="BF24" s="474"/>
      <c r="BG24" s="474"/>
      <c r="BH24" s="478"/>
      <c r="BI24" s="506"/>
      <c r="BJ24" s="474">
        <v>2</v>
      </c>
      <c r="BK24" s="474">
        <v>4</v>
      </c>
      <c r="BL24" s="474"/>
      <c r="BM24" s="474"/>
      <c r="BN24" s="474"/>
      <c r="BO24" s="478"/>
      <c r="BP24" s="542"/>
      <c r="BQ24" s="474"/>
      <c r="BR24" s="474"/>
      <c r="BS24" s="474"/>
      <c r="BT24" s="474"/>
      <c r="BU24" s="474"/>
      <c r="BV24" s="478"/>
      <c r="BW24" s="474"/>
      <c r="BX24" s="474"/>
      <c r="BY24" s="474"/>
      <c r="BZ24" s="478"/>
      <c r="CA24" s="540"/>
      <c r="CB24" s="905"/>
      <c r="CD24" s="480">
        <f t="shared" si="0"/>
        <v>11</v>
      </c>
      <c r="CE24" s="481">
        <f t="shared" si="1"/>
        <v>3</v>
      </c>
      <c r="CF24" s="482">
        <f t="shared" si="2"/>
        <v>6</v>
      </c>
      <c r="CG24" s="483">
        <f t="shared" si="3"/>
        <v>1</v>
      </c>
    </row>
    <row r="25" spans="1:85" ht="17.100000000000001" customHeight="1">
      <c r="A25" s="900"/>
      <c r="B25" s="903"/>
      <c r="C25" s="484" t="s">
        <v>303</v>
      </c>
      <c r="D25" s="536"/>
      <c r="E25" s="536"/>
      <c r="F25" s="486">
        <v>2</v>
      </c>
      <c r="G25" s="486"/>
      <c r="H25" s="487">
        <v>4</v>
      </c>
      <c r="I25" s="488"/>
      <c r="J25" s="418"/>
      <c r="K25" s="536"/>
      <c r="L25" s="487">
        <v>4</v>
      </c>
      <c r="M25" s="418"/>
      <c r="N25" s="418">
        <v>2</v>
      </c>
      <c r="O25" s="418"/>
      <c r="P25" s="418">
        <v>4</v>
      </c>
      <c r="Q25" s="418"/>
      <c r="R25" s="506"/>
      <c r="S25" s="531"/>
      <c r="T25" s="531">
        <v>4</v>
      </c>
      <c r="U25" s="531"/>
      <c r="V25" s="531"/>
      <c r="W25" s="532">
        <v>4</v>
      </c>
      <c r="X25" s="533"/>
      <c r="Y25" s="506"/>
      <c r="Z25" s="536"/>
      <c r="AA25" s="531">
        <v>4</v>
      </c>
      <c r="AB25" s="531"/>
      <c r="AC25" s="531">
        <v>2</v>
      </c>
      <c r="AD25" s="531">
        <v>4</v>
      </c>
      <c r="AE25" s="531"/>
      <c r="AF25" s="506"/>
      <c r="AG25" s="474">
        <v>2</v>
      </c>
      <c r="AH25" s="531"/>
      <c r="AI25" s="531">
        <v>2</v>
      </c>
      <c r="AJ25" s="531">
        <v>4</v>
      </c>
      <c r="AK25" s="531">
        <v>2</v>
      </c>
      <c r="AL25" s="531"/>
      <c r="AM25" s="506"/>
      <c r="AN25" s="536"/>
      <c r="AO25" s="531">
        <v>2</v>
      </c>
      <c r="AP25" s="531">
        <v>2</v>
      </c>
      <c r="AQ25" s="531">
        <v>3</v>
      </c>
      <c r="AR25" s="531">
        <v>4</v>
      </c>
      <c r="AS25" s="531"/>
      <c r="AT25" s="506"/>
      <c r="AU25" s="531">
        <v>2</v>
      </c>
      <c r="AV25" s="531">
        <v>4</v>
      </c>
      <c r="AW25" s="531">
        <v>4</v>
      </c>
      <c r="AX25" s="531"/>
      <c r="AY25" s="531"/>
      <c r="AZ25" s="531"/>
      <c r="BA25" s="498"/>
      <c r="BB25" s="533"/>
      <c r="BC25" s="531">
        <v>4</v>
      </c>
      <c r="BD25" s="531">
        <v>4</v>
      </c>
      <c r="BE25" s="531"/>
      <c r="BF25" s="531"/>
      <c r="BG25" s="531"/>
      <c r="BH25" s="506"/>
      <c r="BI25" s="536"/>
      <c r="BJ25" s="531">
        <v>4</v>
      </c>
      <c r="BK25" s="531">
        <v>4</v>
      </c>
      <c r="BL25" s="531"/>
      <c r="BM25" s="531"/>
      <c r="BN25" s="531"/>
      <c r="BO25" s="506"/>
      <c r="BP25" s="418">
        <v>4</v>
      </c>
      <c r="BQ25" s="531">
        <v>4</v>
      </c>
      <c r="BR25" s="531"/>
      <c r="BS25" s="531"/>
      <c r="BT25" s="531"/>
      <c r="BU25" s="531"/>
      <c r="BV25" s="506"/>
      <c r="BW25" s="531"/>
      <c r="BX25" s="531"/>
      <c r="BY25" s="531"/>
      <c r="BZ25" s="506"/>
      <c r="CA25" s="532"/>
      <c r="CB25" s="906"/>
      <c r="CD25" s="492">
        <f t="shared" si="0"/>
        <v>17</v>
      </c>
      <c r="CE25" s="493">
        <f t="shared" si="1"/>
        <v>1</v>
      </c>
      <c r="CF25" s="494">
        <f t="shared" si="2"/>
        <v>9</v>
      </c>
      <c r="CG25" s="495">
        <f t="shared" si="3"/>
        <v>0</v>
      </c>
    </row>
    <row r="26" spans="1:85" ht="17.100000000000001" customHeight="1">
      <c r="A26" s="901"/>
      <c r="B26" s="904"/>
      <c r="C26" s="496" t="s">
        <v>304</v>
      </c>
      <c r="D26" s="527"/>
      <c r="E26" s="527"/>
      <c r="F26" s="499"/>
      <c r="G26" s="499"/>
      <c r="H26" s="500"/>
      <c r="I26" s="501"/>
      <c r="J26" s="502"/>
      <c r="K26" s="527"/>
      <c r="L26" s="502"/>
      <c r="M26" s="502"/>
      <c r="N26" s="502"/>
      <c r="O26" s="502"/>
      <c r="P26" s="502"/>
      <c r="Q26" s="502"/>
      <c r="R26" s="527"/>
      <c r="S26" s="499"/>
      <c r="T26" s="499"/>
      <c r="U26" s="499"/>
      <c r="V26" s="499"/>
      <c r="W26" s="528"/>
      <c r="X26" s="529"/>
      <c r="Y26" s="527"/>
      <c r="Z26" s="527"/>
      <c r="AA26" s="499"/>
      <c r="AB26" s="499"/>
      <c r="AC26" s="499"/>
      <c r="AD26" s="499"/>
      <c r="AE26" s="499"/>
      <c r="AF26" s="527"/>
      <c r="AG26" s="499"/>
      <c r="AH26" s="499"/>
      <c r="AI26" s="499"/>
      <c r="AJ26" s="499"/>
      <c r="AK26" s="499"/>
      <c r="AL26" s="499"/>
      <c r="AM26" s="527"/>
      <c r="AN26" s="527"/>
      <c r="AO26" s="499"/>
      <c r="AP26" s="499"/>
      <c r="AQ26" s="499"/>
      <c r="AR26" s="499"/>
      <c r="AS26" s="499"/>
      <c r="AT26" s="527"/>
      <c r="AU26" s="499"/>
      <c r="AV26" s="499"/>
      <c r="AW26" s="499"/>
      <c r="AX26" s="499"/>
      <c r="AY26" s="499"/>
      <c r="AZ26" s="499"/>
      <c r="BA26" s="526"/>
      <c r="BB26" s="529"/>
      <c r="BC26" s="499"/>
      <c r="BD26" s="499"/>
      <c r="BE26" s="499"/>
      <c r="BF26" s="499"/>
      <c r="BG26" s="499"/>
      <c r="BH26" s="527"/>
      <c r="BI26" s="527"/>
      <c r="BJ26" s="499"/>
      <c r="BK26" s="499"/>
      <c r="BL26" s="499"/>
      <c r="BM26" s="499"/>
      <c r="BN26" s="499"/>
      <c r="BO26" s="527"/>
      <c r="BP26" s="530"/>
      <c r="BQ26" s="499"/>
      <c r="BR26" s="499"/>
      <c r="BS26" s="499"/>
      <c r="BT26" s="499"/>
      <c r="BU26" s="499"/>
      <c r="BV26" s="527"/>
      <c r="BW26" s="499"/>
      <c r="BX26" s="499"/>
      <c r="BY26" s="499"/>
      <c r="BZ26" s="527"/>
      <c r="CA26" s="528"/>
      <c r="CB26" s="907"/>
      <c r="CD26" s="509">
        <f t="shared" si="0"/>
        <v>0</v>
      </c>
      <c r="CE26" s="510">
        <f t="shared" si="1"/>
        <v>0</v>
      </c>
      <c r="CF26" s="511">
        <f t="shared" si="2"/>
        <v>0</v>
      </c>
      <c r="CG26" s="512">
        <f t="shared" si="3"/>
        <v>0</v>
      </c>
    </row>
    <row r="27" spans="1:85" ht="17.100000000000001" customHeight="1">
      <c r="A27" s="899">
        <v>8</v>
      </c>
      <c r="B27" s="902" t="s">
        <v>315</v>
      </c>
      <c r="C27" s="513" t="s">
        <v>297</v>
      </c>
      <c r="D27" s="506"/>
      <c r="E27" s="506"/>
      <c r="F27" s="474"/>
      <c r="G27" s="474"/>
      <c r="H27" s="475"/>
      <c r="I27" s="476"/>
      <c r="J27" s="419"/>
      <c r="K27" s="506"/>
      <c r="L27" s="487">
        <v>4</v>
      </c>
      <c r="M27" s="419">
        <v>3</v>
      </c>
      <c r="N27" s="419">
        <v>2</v>
      </c>
      <c r="O27" s="419"/>
      <c r="P27" s="419">
        <v>4</v>
      </c>
      <c r="Q27" s="419"/>
      <c r="R27" s="478"/>
      <c r="S27" s="474"/>
      <c r="T27" s="474">
        <v>4</v>
      </c>
      <c r="U27" s="474"/>
      <c r="V27" s="474"/>
      <c r="W27" s="540">
        <v>4</v>
      </c>
      <c r="X27" s="541"/>
      <c r="Y27" s="478"/>
      <c r="Z27" s="506"/>
      <c r="AA27" s="474"/>
      <c r="AB27" s="474"/>
      <c r="AC27" s="474"/>
      <c r="AD27" s="474">
        <v>3</v>
      </c>
      <c r="AE27" s="474"/>
      <c r="AF27" s="478"/>
      <c r="AG27" s="474">
        <v>4</v>
      </c>
      <c r="AH27" s="474">
        <v>4</v>
      </c>
      <c r="AI27" s="474">
        <v>4</v>
      </c>
      <c r="AJ27" s="474"/>
      <c r="AK27" s="474">
        <v>2</v>
      </c>
      <c r="AL27" s="474"/>
      <c r="AM27" s="478"/>
      <c r="AN27" s="506"/>
      <c r="AO27" s="474">
        <v>4</v>
      </c>
      <c r="AP27" s="474">
        <v>4</v>
      </c>
      <c r="AQ27" s="474"/>
      <c r="AR27" s="474">
        <v>4</v>
      </c>
      <c r="AS27" s="474"/>
      <c r="AT27" s="478"/>
      <c r="AU27" s="474"/>
      <c r="AV27" s="474">
        <v>4</v>
      </c>
      <c r="AW27" s="474">
        <v>4</v>
      </c>
      <c r="AX27" s="474"/>
      <c r="AY27" s="474"/>
      <c r="AZ27" s="474"/>
      <c r="BA27" s="473"/>
      <c r="BB27" s="541"/>
      <c r="BC27" s="474">
        <v>2</v>
      </c>
      <c r="BD27" s="474">
        <v>2</v>
      </c>
      <c r="BE27" s="474">
        <v>4</v>
      </c>
      <c r="BF27" s="474"/>
      <c r="BG27" s="474"/>
      <c r="BH27" s="478"/>
      <c r="BI27" s="506"/>
      <c r="BJ27" s="474">
        <v>4</v>
      </c>
      <c r="BK27" s="474">
        <v>4</v>
      </c>
      <c r="BL27" s="474"/>
      <c r="BM27" s="474"/>
      <c r="BN27" s="474"/>
      <c r="BO27" s="478"/>
      <c r="BP27" s="542"/>
      <c r="BQ27" s="474"/>
      <c r="BR27" s="474"/>
      <c r="BS27" s="474"/>
      <c r="BT27" s="474"/>
      <c r="BU27" s="474"/>
      <c r="BV27" s="478"/>
      <c r="BW27" s="474"/>
      <c r="BX27" s="474"/>
      <c r="BY27" s="474"/>
      <c r="BZ27" s="478"/>
      <c r="CA27" s="540"/>
      <c r="CB27" s="905"/>
      <c r="CD27" s="480">
        <f t="shared" si="0"/>
        <v>15</v>
      </c>
      <c r="CE27" s="481">
        <f t="shared" si="1"/>
        <v>2</v>
      </c>
      <c r="CF27" s="482">
        <f t="shared" si="2"/>
        <v>4</v>
      </c>
      <c r="CG27" s="483">
        <f t="shared" si="3"/>
        <v>0</v>
      </c>
    </row>
    <row r="28" spans="1:85" ht="17.100000000000001" customHeight="1">
      <c r="A28" s="900"/>
      <c r="B28" s="903"/>
      <c r="C28" s="484" t="s">
        <v>303</v>
      </c>
      <c r="D28" s="536"/>
      <c r="E28" s="536"/>
      <c r="F28" s="486">
        <v>4</v>
      </c>
      <c r="G28" s="486"/>
      <c r="H28" s="487">
        <v>4</v>
      </c>
      <c r="I28" s="488"/>
      <c r="J28" s="418"/>
      <c r="K28" s="536"/>
      <c r="L28" s="418">
        <v>4</v>
      </c>
      <c r="M28" s="418"/>
      <c r="N28" s="418">
        <v>2</v>
      </c>
      <c r="O28" s="418"/>
      <c r="P28" s="418">
        <v>4</v>
      </c>
      <c r="Q28" s="418"/>
      <c r="R28" s="506"/>
      <c r="S28" s="531"/>
      <c r="T28" s="531">
        <v>2</v>
      </c>
      <c r="U28" s="531"/>
      <c r="V28" s="531"/>
      <c r="W28" s="532">
        <v>4</v>
      </c>
      <c r="X28" s="533"/>
      <c r="Y28" s="506"/>
      <c r="Z28" s="536"/>
      <c r="AA28" s="531">
        <v>4</v>
      </c>
      <c r="AB28" s="531"/>
      <c r="AC28" s="531">
        <v>4</v>
      </c>
      <c r="AD28" s="531">
        <v>4</v>
      </c>
      <c r="AE28" s="531"/>
      <c r="AF28" s="506"/>
      <c r="AG28" s="531">
        <v>2</v>
      </c>
      <c r="AH28" s="531"/>
      <c r="AI28" s="531">
        <v>4</v>
      </c>
      <c r="AJ28" s="531">
        <v>4</v>
      </c>
      <c r="AK28" s="531">
        <v>2</v>
      </c>
      <c r="AL28" s="531"/>
      <c r="AM28" s="506"/>
      <c r="AN28" s="536"/>
      <c r="AO28" s="531">
        <v>4</v>
      </c>
      <c r="AP28" s="531">
        <v>2</v>
      </c>
      <c r="AQ28" s="531">
        <v>3</v>
      </c>
      <c r="AR28" s="531">
        <v>4</v>
      </c>
      <c r="AS28" s="531"/>
      <c r="AT28" s="506"/>
      <c r="AU28" s="531">
        <v>3</v>
      </c>
      <c r="AV28" s="531">
        <v>4</v>
      </c>
      <c r="AW28" s="531">
        <v>4</v>
      </c>
      <c r="AX28" s="531"/>
      <c r="AY28" s="531"/>
      <c r="AZ28" s="531"/>
      <c r="BA28" s="498"/>
      <c r="BB28" s="533"/>
      <c r="BC28" s="531">
        <v>4</v>
      </c>
      <c r="BD28" s="531">
        <v>4</v>
      </c>
      <c r="BE28" s="531"/>
      <c r="BF28" s="531"/>
      <c r="BG28" s="531"/>
      <c r="BH28" s="506"/>
      <c r="BI28" s="536"/>
      <c r="BJ28" s="531">
        <v>4</v>
      </c>
      <c r="BK28" s="531">
        <v>4</v>
      </c>
      <c r="BL28" s="531"/>
      <c r="BM28" s="531"/>
      <c r="BN28" s="531"/>
      <c r="BO28" s="506"/>
      <c r="BP28" s="418">
        <v>4</v>
      </c>
      <c r="BQ28" s="531">
        <v>4</v>
      </c>
      <c r="BR28" s="531"/>
      <c r="BS28" s="531"/>
      <c r="BT28" s="531"/>
      <c r="BU28" s="531"/>
      <c r="BV28" s="506"/>
      <c r="BW28" s="531"/>
      <c r="BX28" s="531"/>
      <c r="BY28" s="531"/>
      <c r="BZ28" s="506"/>
      <c r="CA28" s="532"/>
      <c r="CB28" s="906"/>
      <c r="CD28" s="492">
        <f t="shared" si="0"/>
        <v>20</v>
      </c>
      <c r="CE28" s="493">
        <f t="shared" si="1"/>
        <v>2</v>
      </c>
      <c r="CF28" s="494">
        <f t="shared" si="2"/>
        <v>5</v>
      </c>
      <c r="CG28" s="495">
        <f t="shared" si="3"/>
        <v>0</v>
      </c>
    </row>
    <row r="29" spans="1:85" ht="17.100000000000001" customHeight="1">
      <c r="A29" s="901"/>
      <c r="B29" s="904"/>
      <c r="C29" s="496" t="s">
        <v>304</v>
      </c>
      <c r="D29" s="527"/>
      <c r="E29" s="527"/>
      <c r="F29" s="499"/>
      <c r="G29" s="499"/>
      <c r="H29" s="500"/>
      <c r="I29" s="501"/>
      <c r="J29" s="502"/>
      <c r="K29" s="527"/>
      <c r="L29" s="502"/>
      <c r="M29" s="502"/>
      <c r="N29" s="502"/>
      <c r="O29" s="502"/>
      <c r="P29" s="502"/>
      <c r="Q29" s="502"/>
      <c r="R29" s="527"/>
      <c r="S29" s="499"/>
      <c r="T29" s="499"/>
      <c r="U29" s="499"/>
      <c r="V29" s="499"/>
      <c r="W29" s="528"/>
      <c r="X29" s="529"/>
      <c r="Y29" s="527"/>
      <c r="Z29" s="527"/>
      <c r="AA29" s="499"/>
      <c r="AB29" s="499"/>
      <c r="AC29" s="499"/>
      <c r="AD29" s="499"/>
      <c r="AE29" s="499"/>
      <c r="AF29" s="527"/>
      <c r="AG29" s="499"/>
      <c r="AH29" s="499"/>
      <c r="AI29" s="499"/>
      <c r="AJ29" s="499"/>
      <c r="AK29" s="499"/>
      <c r="AL29" s="499"/>
      <c r="AM29" s="527"/>
      <c r="AN29" s="527"/>
      <c r="AO29" s="499"/>
      <c r="AP29" s="499"/>
      <c r="AQ29" s="499"/>
      <c r="AR29" s="499"/>
      <c r="AS29" s="499"/>
      <c r="AT29" s="527"/>
      <c r="AU29" s="499"/>
      <c r="AV29" s="499"/>
      <c r="AW29" s="499"/>
      <c r="AX29" s="499"/>
      <c r="AY29" s="499"/>
      <c r="AZ29" s="499"/>
      <c r="BA29" s="526"/>
      <c r="BB29" s="529"/>
      <c r="BC29" s="499"/>
      <c r="BD29" s="499"/>
      <c r="BE29" s="499"/>
      <c r="BF29" s="499"/>
      <c r="BG29" s="499"/>
      <c r="BH29" s="527"/>
      <c r="BI29" s="527"/>
      <c r="BJ29" s="499"/>
      <c r="BK29" s="499"/>
      <c r="BL29" s="499"/>
      <c r="BM29" s="499"/>
      <c r="BN29" s="499"/>
      <c r="BO29" s="527"/>
      <c r="BP29" s="530"/>
      <c r="BQ29" s="499"/>
      <c r="BR29" s="499"/>
      <c r="BS29" s="499"/>
      <c r="BT29" s="499"/>
      <c r="BU29" s="499"/>
      <c r="BV29" s="527"/>
      <c r="BW29" s="499"/>
      <c r="BX29" s="499"/>
      <c r="BY29" s="499"/>
      <c r="BZ29" s="527"/>
      <c r="CA29" s="528"/>
      <c r="CB29" s="907"/>
      <c r="CD29" s="509">
        <f t="shared" si="0"/>
        <v>0</v>
      </c>
      <c r="CE29" s="510">
        <f t="shared" si="1"/>
        <v>0</v>
      </c>
      <c r="CF29" s="511">
        <f t="shared" si="2"/>
        <v>0</v>
      </c>
      <c r="CG29" s="512">
        <f t="shared" si="3"/>
        <v>0</v>
      </c>
    </row>
    <row r="30" spans="1:85" ht="17.100000000000001" customHeight="1">
      <c r="A30" s="899">
        <v>9</v>
      </c>
      <c r="B30" s="902" t="s">
        <v>316</v>
      </c>
      <c r="C30" s="513" t="s">
        <v>297</v>
      </c>
      <c r="D30" s="478"/>
      <c r="E30" s="478"/>
      <c r="F30" s="474"/>
      <c r="G30" s="474"/>
      <c r="H30" s="475"/>
      <c r="I30" s="476"/>
      <c r="J30" s="419"/>
      <c r="K30" s="506"/>
      <c r="L30" s="487">
        <v>4</v>
      </c>
      <c r="M30" s="419">
        <v>3</v>
      </c>
      <c r="N30" s="419">
        <v>4</v>
      </c>
      <c r="O30" s="419"/>
      <c r="P30" s="419">
        <v>4</v>
      </c>
      <c r="Q30" s="419"/>
      <c r="R30" s="478"/>
      <c r="S30" s="474"/>
      <c r="T30" s="474">
        <v>2</v>
      </c>
      <c r="U30" s="474"/>
      <c r="V30" s="474"/>
      <c r="W30" s="540">
        <v>3</v>
      </c>
      <c r="X30" s="541"/>
      <c r="Y30" s="478"/>
      <c r="Z30" s="478"/>
      <c r="AA30" s="474"/>
      <c r="AB30" s="474"/>
      <c r="AC30" s="474"/>
      <c r="AD30" s="474">
        <v>2</v>
      </c>
      <c r="AE30" s="474"/>
      <c r="AF30" s="478"/>
      <c r="AG30" s="474">
        <v>4</v>
      </c>
      <c r="AH30" s="474">
        <v>3</v>
      </c>
      <c r="AI30" s="474">
        <v>4</v>
      </c>
      <c r="AJ30" s="474"/>
      <c r="AK30" s="474">
        <v>3</v>
      </c>
      <c r="AL30" s="474"/>
      <c r="AM30" s="478"/>
      <c r="AN30" s="478"/>
      <c r="AO30" s="474">
        <v>3</v>
      </c>
      <c r="AP30" s="474">
        <v>2</v>
      </c>
      <c r="AQ30" s="474"/>
      <c r="AR30" s="474">
        <v>3</v>
      </c>
      <c r="AS30" s="474"/>
      <c r="AT30" s="478"/>
      <c r="AU30" s="474"/>
      <c r="AV30" s="474">
        <v>2</v>
      </c>
      <c r="AW30" s="474">
        <v>3</v>
      </c>
      <c r="AX30" s="474"/>
      <c r="AY30" s="474"/>
      <c r="AZ30" s="474"/>
      <c r="BA30" s="473"/>
      <c r="BB30" s="541"/>
      <c r="BC30" s="474">
        <v>4</v>
      </c>
      <c r="BD30" s="474">
        <v>3</v>
      </c>
      <c r="BE30" s="474">
        <v>4</v>
      </c>
      <c r="BF30" s="474"/>
      <c r="BG30" s="474"/>
      <c r="BH30" s="478"/>
      <c r="BI30" s="478"/>
      <c r="BJ30" s="474"/>
      <c r="BK30" s="474">
        <v>4</v>
      </c>
      <c r="BL30" s="474"/>
      <c r="BM30" s="474"/>
      <c r="BN30" s="474"/>
      <c r="BO30" s="478"/>
      <c r="BP30" s="542"/>
      <c r="BQ30" s="474"/>
      <c r="BR30" s="474"/>
      <c r="BS30" s="474"/>
      <c r="BT30" s="474"/>
      <c r="BU30" s="474"/>
      <c r="BV30" s="478"/>
      <c r="BW30" s="474"/>
      <c r="BX30" s="474"/>
      <c r="BY30" s="474"/>
      <c r="BZ30" s="478"/>
      <c r="CA30" s="540"/>
      <c r="CB30" s="905"/>
      <c r="CD30" s="480">
        <f t="shared" si="0"/>
        <v>8</v>
      </c>
      <c r="CE30" s="481">
        <f t="shared" si="1"/>
        <v>8</v>
      </c>
      <c r="CF30" s="482">
        <f t="shared" si="2"/>
        <v>4</v>
      </c>
      <c r="CG30" s="483">
        <f t="shared" si="3"/>
        <v>0</v>
      </c>
    </row>
    <row r="31" spans="1:85" ht="17.100000000000001" customHeight="1">
      <c r="A31" s="900"/>
      <c r="B31" s="903"/>
      <c r="C31" s="484" t="s">
        <v>303</v>
      </c>
      <c r="D31" s="536"/>
      <c r="E31" s="536"/>
      <c r="F31" s="486">
        <v>4</v>
      </c>
      <c r="G31" s="486"/>
      <c r="H31" s="487">
        <v>4</v>
      </c>
      <c r="I31" s="488"/>
      <c r="J31" s="418"/>
      <c r="K31" s="536"/>
      <c r="L31" s="418">
        <v>4</v>
      </c>
      <c r="M31" s="418"/>
      <c r="N31" s="418">
        <v>4</v>
      </c>
      <c r="O31" s="418"/>
      <c r="P31" s="418">
        <v>4</v>
      </c>
      <c r="Q31" s="418"/>
      <c r="R31" s="506"/>
      <c r="S31" s="531"/>
      <c r="T31" s="531">
        <v>4</v>
      </c>
      <c r="U31" s="531"/>
      <c r="V31" s="531"/>
      <c r="W31" s="532">
        <v>4</v>
      </c>
      <c r="X31" s="533"/>
      <c r="Y31" s="506"/>
      <c r="Z31" s="536"/>
      <c r="AA31" s="531">
        <v>4</v>
      </c>
      <c r="AB31" s="531"/>
      <c r="AC31" s="531">
        <v>4</v>
      </c>
      <c r="AD31" s="531">
        <v>4</v>
      </c>
      <c r="AE31" s="531"/>
      <c r="AF31" s="506"/>
      <c r="AG31" s="531">
        <v>4</v>
      </c>
      <c r="AH31" s="531"/>
      <c r="AI31" s="531">
        <v>4</v>
      </c>
      <c r="AJ31" s="531">
        <v>4</v>
      </c>
      <c r="AK31" s="531">
        <v>4</v>
      </c>
      <c r="AL31" s="531"/>
      <c r="AM31" s="506"/>
      <c r="AN31" s="536"/>
      <c r="AO31" s="531">
        <v>4</v>
      </c>
      <c r="AP31" s="531">
        <v>2</v>
      </c>
      <c r="AQ31" s="531">
        <v>3</v>
      </c>
      <c r="AR31" s="531">
        <v>4</v>
      </c>
      <c r="AS31" s="531"/>
      <c r="AT31" s="506"/>
      <c r="AU31" s="531">
        <v>2</v>
      </c>
      <c r="AV31" s="531">
        <v>4</v>
      </c>
      <c r="AW31" s="531">
        <v>4</v>
      </c>
      <c r="AX31" s="531"/>
      <c r="AY31" s="531"/>
      <c r="AZ31" s="531"/>
      <c r="BA31" s="498"/>
      <c r="BB31" s="533"/>
      <c r="BC31" s="531">
        <v>4</v>
      </c>
      <c r="BD31" s="531">
        <v>4</v>
      </c>
      <c r="BE31" s="531"/>
      <c r="BF31" s="531"/>
      <c r="BG31" s="531"/>
      <c r="BH31" s="506"/>
      <c r="BI31" s="536"/>
      <c r="BJ31" s="531">
        <v>4</v>
      </c>
      <c r="BK31" s="531">
        <v>4</v>
      </c>
      <c r="BL31" s="531"/>
      <c r="BM31" s="531"/>
      <c r="BN31" s="531"/>
      <c r="BO31" s="506"/>
      <c r="BP31" s="418">
        <v>4</v>
      </c>
      <c r="BQ31" s="531">
        <v>4</v>
      </c>
      <c r="BR31" s="531"/>
      <c r="BS31" s="531"/>
      <c r="BT31" s="531"/>
      <c r="BU31" s="531"/>
      <c r="BV31" s="506"/>
      <c r="BW31" s="531"/>
      <c r="BX31" s="531"/>
      <c r="BY31" s="531"/>
      <c r="BZ31" s="506"/>
      <c r="CA31" s="532"/>
      <c r="CB31" s="906"/>
      <c r="CD31" s="492">
        <f t="shared" si="0"/>
        <v>24</v>
      </c>
      <c r="CE31" s="493">
        <f t="shared" si="1"/>
        <v>1</v>
      </c>
      <c r="CF31" s="494">
        <f t="shared" si="2"/>
        <v>2</v>
      </c>
      <c r="CG31" s="495">
        <f t="shared" si="3"/>
        <v>0</v>
      </c>
    </row>
    <row r="32" spans="1:85" ht="17.100000000000001" customHeight="1">
      <c r="A32" s="901"/>
      <c r="B32" s="904"/>
      <c r="C32" s="496" t="s">
        <v>304</v>
      </c>
      <c r="D32" s="527"/>
      <c r="E32" s="527"/>
      <c r="F32" s="499"/>
      <c r="G32" s="499"/>
      <c r="H32" s="500"/>
      <c r="I32" s="501"/>
      <c r="J32" s="502"/>
      <c r="K32" s="527"/>
      <c r="L32" s="502"/>
      <c r="M32" s="502"/>
      <c r="N32" s="502"/>
      <c r="O32" s="502"/>
      <c r="P32" s="502"/>
      <c r="Q32" s="502"/>
      <c r="R32" s="527"/>
      <c r="S32" s="499"/>
      <c r="T32" s="499"/>
      <c r="U32" s="499"/>
      <c r="V32" s="499"/>
      <c r="W32" s="528"/>
      <c r="X32" s="529"/>
      <c r="Y32" s="527"/>
      <c r="Z32" s="527"/>
      <c r="AA32" s="499"/>
      <c r="AB32" s="499"/>
      <c r="AC32" s="499"/>
      <c r="AD32" s="499"/>
      <c r="AE32" s="499"/>
      <c r="AF32" s="527"/>
      <c r="AG32" s="499"/>
      <c r="AH32" s="499"/>
      <c r="AI32" s="499"/>
      <c r="AJ32" s="499"/>
      <c r="AK32" s="499"/>
      <c r="AL32" s="499"/>
      <c r="AM32" s="527"/>
      <c r="AN32" s="527"/>
      <c r="AO32" s="499"/>
      <c r="AP32" s="499"/>
      <c r="AQ32" s="499"/>
      <c r="AR32" s="499"/>
      <c r="AS32" s="499"/>
      <c r="AT32" s="527"/>
      <c r="AU32" s="499"/>
      <c r="AV32" s="499"/>
      <c r="AW32" s="499"/>
      <c r="AX32" s="499"/>
      <c r="AY32" s="499"/>
      <c r="AZ32" s="499"/>
      <c r="BA32" s="526"/>
      <c r="BB32" s="529"/>
      <c r="BC32" s="499"/>
      <c r="BD32" s="499"/>
      <c r="BE32" s="499"/>
      <c r="BF32" s="499"/>
      <c r="BG32" s="499"/>
      <c r="BH32" s="527"/>
      <c r="BI32" s="527"/>
      <c r="BJ32" s="499"/>
      <c r="BK32" s="499"/>
      <c r="BL32" s="499"/>
      <c r="BM32" s="499"/>
      <c r="BN32" s="499"/>
      <c r="BO32" s="527"/>
      <c r="BP32" s="530"/>
      <c r="BQ32" s="499"/>
      <c r="BR32" s="499"/>
      <c r="BS32" s="499"/>
      <c r="BT32" s="499"/>
      <c r="BU32" s="499"/>
      <c r="BV32" s="527"/>
      <c r="BW32" s="499"/>
      <c r="BX32" s="499"/>
      <c r="BY32" s="499"/>
      <c r="BZ32" s="527"/>
      <c r="CA32" s="528"/>
      <c r="CB32" s="907"/>
      <c r="CD32" s="509">
        <f t="shared" si="0"/>
        <v>0</v>
      </c>
      <c r="CE32" s="510">
        <f t="shared" si="1"/>
        <v>0</v>
      </c>
      <c r="CF32" s="511">
        <f t="shared" si="2"/>
        <v>0</v>
      </c>
      <c r="CG32" s="512">
        <f t="shared" si="3"/>
        <v>0</v>
      </c>
    </row>
    <row r="33" spans="1:85" ht="17.100000000000001" customHeight="1">
      <c r="A33" s="899">
        <v>10</v>
      </c>
      <c r="B33" s="902" t="s">
        <v>317</v>
      </c>
      <c r="C33" s="513" t="s">
        <v>297</v>
      </c>
      <c r="D33" s="478"/>
      <c r="E33" s="478"/>
      <c r="F33" s="474"/>
      <c r="G33" s="474"/>
      <c r="H33" s="475"/>
      <c r="I33" s="476"/>
      <c r="J33" s="419"/>
      <c r="K33" s="506"/>
      <c r="L33" s="487">
        <v>4</v>
      </c>
      <c r="M33" s="419">
        <v>3</v>
      </c>
      <c r="N33" s="419">
        <v>2</v>
      </c>
      <c r="O33" s="419"/>
      <c r="P33" s="419">
        <v>4</v>
      </c>
      <c r="Q33" s="419"/>
      <c r="R33" s="478"/>
      <c r="S33" s="474"/>
      <c r="T33" s="474">
        <v>4</v>
      </c>
      <c r="U33" s="474"/>
      <c r="V33" s="474"/>
      <c r="W33" s="540">
        <v>4</v>
      </c>
      <c r="X33" s="541"/>
      <c r="Y33" s="478"/>
      <c r="Z33" s="478"/>
      <c r="AA33" s="474"/>
      <c r="AB33" s="474"/>
      <c r="AC33" s="474"/>
      <c r="AD33" s="474">
        <v>2</v>
      </c>
      <c r="AE33" s="474"/>
      <c r="AF33" s="478"/>
      <c r="AG33" s="474">
        <v>4</v>
      </c>
      <c r="AH33" s="474">
        <v>3</v>
      </c>
      <c r="AI33" s="474">
        <v>4</v>
      </c>
      <c r="AJ33" s="474"/>
      <c r="AK33" s="474">
        <v>4</v>
      </c>
      <c r="AL33" s="474"/>
      <c r="AM33" s="478"/>
      <c r="AN33" s="478"/>
      <c r="AO33" s="474">
        <v>3</v>
      </c>
      <c r="AP33" s="474">
        <v>4</v>
      </c>
      <c r="AQ33" s="474"/>
      <c r="AR33" s="474">
        <v>2</v>
      </c>
      <c r="AS33" s="474"/>
      <c r="AT33" s="478"/>
      <c r="AU33" s="474"/>
      <c r="AV33" s="474">
        <v>4</v>
      </c>
      <c r="AW33" s="474">
        <v>2</v>
      </c>
      <c r="AX33" s="474"/>
      <c r="AY33" s="474"/>
      <c r="AZ33" s="474"/>
      <c r="BA33" s="473"/>
      <c r="BB33" s="541"/>
      <c r="BC33" s="474">
        <v>4</v>
      </c>
      <c r="BD33" s="474">
        <v>2</v>
      </c>
      <c r="BE33" s="474">
        <v>4</v>
      </c>
      <c r="BF33" s="474"/>
      <c r="BG33" s="474"/>
      <c r="BH33" s="478"/>
      <c r="BI33" s="478"/>
      <c r="BJ33" s="474">
        <v>4</v>
      </c>
      <c r="BK33" s="474">
        <v>4</v>
      </c>
      <c r="BL33" s="474"/>
      <c r="BM33" s="474"/>
      <c r="BN33" s="474"/>
      <c r="BO33" s="478"/>
      <c r="BP33" s="542"/>
      <c r="BQ33" s="474"/>
      <c r="BR33" s="474"/>
      <c r="BS33" s="474"/>
      <c r="BT33" s="474"/>
      <c r="BU33" s="474"/>
      <c r="BV33" s="478"/>
      <c r="BW33" s="474"/>
      <c r="BX33" s="474"/>
      <c r="BY33" s="474"/>
      <c r="BZ33" s="478"/>
      <c r="CA33" s="540"/>
      <c r="CB33" s="905"/>
      <c r="CD33" s="480">
        <f t="shared" si="0"/>
        <v>13</v>
      </c>
      <c r="CE33" s="481">
        <f t="shared" si="1"/>
        <v>3</v>
      </c>
      <c r="CF33" s="482">
        <f t="shared" si="2"/>
        <v>5</v>
      </c>
      <c r="CG33" s="483">
        <f t="shared" si="3"/>
        <v>0</v>
      </c>
    </row>
    <row r="34" spans="1:85" ht="17.100000000000001" customHeight="1">
      <c r="A34" s="900"/>
      <c r="B34" s="903"/>
      <c r="C34" s="484" t="s">
        <v>303</v>
      </c>
      <c r="D34" s="536"/>
      <c r="E34" s="536"/>
      <c r="F34" s="486">
        <v>4</v>
      </c>
      <c r="G34" s="486"/>
      <c r="H34" s="487">
        <v>4</v>
      </c>
      <c r="I34" s="488"/>
      <c r="J34" s="418"/>
      <c r="K34" s="536"/>
      <c r="L34" s="418">
        <v>4</v>
      </c>
      <c r="M34" s="418"/>
      <c r="N34" s="418">
        <v>4</v>
      </c>
      <c r="O34" s="418"/>
      <c r="P34" s="418">
        <v>4</v>
      </c>
      <c r="Q34" s="418"/>
      <c r="R34" s="536"/>
      <c r="S34" s="486"/>
      <c r="T34" s="486">
        <v>4</v>
      </c>
      <c r="U34" s="486"/>
      <c r="V34" s="486"/>
      <c r="W34" s="537">
        <v>4</v>
      </c>
      <c r="X34" s="538"/>
      <c r="Y34" s="536"/>
      <c r="Z34" s="536"/>
      <c r="AA34" s="486">
        <v>4</v>
      </c>
      <c r="AB34" s="486"/>
      <c r="AC34" s="486">
        <v>4</v>
      </c>
      <c r="AD34" s="486">
        <v>4</v>
      </c>
      <c r="AE34" s="486"/>
      <c r="AF34" s="536"/>
      <c r="AG34" s="486">
        <v>4</v>
      </c>
      <c r="AH34" s="486"/>
      <c r="AI34" s="486">
        <v>4</v>
      </c>
      <c r="AJ34" s="486">
        <v>4</v>
      </c>
      <c r="AK34" s="486">
        <v>4</v>
      </c>
      <c r="AL34" s="486"/>
      <c r="AM34" s="536"/>
      <c r="AN34" s="536"/>
      <c r="AO34" s="486">
        <v>4</v>
      </c>
      <c r="AP34" s="486">
        <v>2</v>
      </c>
      <c r="AQ34" s="486">
        <v>3</v>
      </c>
      <c r="AR34" s="486">
        <v>4</v>
      </c>
      <c r="AS34" s="486"/>
      <c r="AT34" s="536"/>
      <c r="AU34" s="486">
        <v>2</v>
      </c>
      <c r="AV34" s="486">
        <v>4</v>
      </c>
      <c r="AW34" s="486">
        <v>4</v>
      </c>
      <c r="AX34" s="486"/>
      <c r="AY34" s="486"/>
      <c r="AZ34" s="486"/>
      <c r="BA34" s="535"/>
      <c r="BB34" s="538"/>
      <c r="BC34" s="486">
        <v>4</v>
      </c>
      <c r="BD34" s="486">
        <v>4</v>
      </c>
      <c r="BE34" s="486"/>
      <c r="BF34" s="486"/>
      <c r="BG34" s="486"/>
      <c r="BH34" s="536"/>
      <c r="BI34" s="536"/>
      <c r="BJ34" s="486">
        <v>4</v>
      </c>
      <c r="BK34" s="486">
        <v>4</v>
      </c>
      <c r="BL34" s="486"/>
      <c r="BM34" s="486"/>
      <c r="BN34" s="486"/>
      <c r="BO34" s="536"/>
      <c r="BP34" s="539">
        <v>2</v>
      </c>
      <c r="BQ34" s="486">
        <v>4</v>
      </c>
      <c r="BR34" s="486"/>
      <c r="BS34" s="486"/>
      <c r="BT34" s="486"/>
      <c r="BU34" s="486"/>
      <c r="BV34" s="536"/>
      <c r="BW34" s="486"/>
      <c r="BX34" s="486"/>
      <c r="BY34" s="486"/>
      <c r="BZ34" s="536"/>
      <c r="CA34" s="537"/>
      <c r="CB34" s="906"/>
      <c r="CD34" s="492">
        <f t="shared" si="0"/>
        <v>23</v>
      </c>
      <c r="CE34" s="493">
        <f t="shared" si="1"/>
        <v>1</v>
      </c>
      <c r="CF34" s="494">
        <f t="shared" si="2"/>
        <v>3</v>
      </c>
      <c r="CG34" s="495">
        <f t="shared" si="3"/>
        <v>0</v>
      </c>
    </row>
    <row r="35" spans="1:85" ht="17.100000000000001" customHeight="1">
      <c r="A35" s="901"/>
      <c r="B35" s="904"/>
      <c r="C35" s="496" t="s">
        <v>304</v>
      </c>
      <c r="D35" s="527"/>
      <c r="E35" s="527"/>
      <c r="F35" s="499"/>
      <c r="G35" s="499"/>
      <c r="H35" s="500"/>
      <c r="I35" s="501"/>
      <c r="J35" s="502"/>
      <c r="K35" s="527"/>
      <c r="L35" s="502"/>
      <c r="M35" s="502"/>
      <c r="N35" s="502"/>
      <c r="O35" s="502"/>
      <c r="P35" s="502"/>
      <c r="Q35" s="502"/>
      <c r="R35" s="527"/>
      <c r="S35" s="499"/>
      <c r="T35" s="499"/>
      <c r="U35" s="499"/>
      <c r="V35" s="499"/>
      <c r="W35" s="528"/>
      <c r="X35" s="529"/>
      <c r="Y35" s="527"/>
      <c r="Z35" s="527"/>
      <c r="AA35" s="499"/>
      <c r="AB35" s="499"/>
      <c r="AC35" s="499"/>
      <c r="AD35" s="499"/>
      <c r="AE35" s="499"/>
      <c r="AF35" s="527"/>
      <c r="AG35" s="499"/>
      <c r="AH35" s="499"/>
      <c r="AI35" s="499"/>
      <c r="AJ35" s="499"/>
      <c r="AK35" s="499"/>
      <c r="AL35" s="499"/>
      <c r="AM35" s="527"/>
      <c r="AN35" s="527"/>
      <c r="AO35" s="499"/>
      <c r="AP35" s="499"/>
      <c r="AQ35" s="499"/>
      <c r="AR35" s="499"/>
      <c r="AS35" s="499"/>
      <c r="AT35" s="527"/>
      <c r="AU35" s="499"/>
      <c r="AV35" s="499"/>
      <c r="AW35" s="499"/>
      <c r="AX35" s="499"/>
      <c r="AY35" s="499"/>
      <c r="AZ35" s="499"/>
      <c r="BA35" s="526"/>
      <c r="BB35" s="529"/>
      <c r="BC35" s="499"/>
      <c r="BD35" s="499"/>
      <c r="BE35" s="499"/>
      <c r="BF35" s="499"/>
      <c r="BG35" s="499"/>
      <c r="BH35" s="527"/>
      <c r="BI35" s="527"/>
      <c r="BJ35" s="499"/>
      <c r="BK35" s="499"/>
      <c r="BL35" s="499"/>
      <c r="BM35" s="499"/>
      <c r="BN35" s="499"/>
      <c r="BO35" s="527"/>
      <c r="BP35" s="530"/>
      <c r="BQ35" s="499"/>
      <c r="BR35" s="499"/>
      <c r="BS35" s="499"/>
      <c r="BT35" s="499"/>
      <c r="BU35" s="499"/>
      <c r="BV35" s="527"/>
      <c r="BW35" s="499"/>
      <c r="BX35" s="499"/>
      <c r="BY35" s="499"/>
      <c r="BZ35" s="527"/>
      <c r="CA35" s="528"/>
      <c r="CB35" s="907"/>
      <c r="CD35" s="509">
        <f t="shared" si="0"/>
        <v>0</v>
      </c>
      <c r="CE35" s="510">
        <f t="shared" si="1"/>
        <v>0</v>
      </c>
      <c r="CF35" s="511">
        <f t="shared" si="2"/>
        <v>0</v>
      </c>
      <c r="CG35" s="512">
        <f t="shared" si="3"/>
        <v>0</v>
      </c>
    </row>
    <row r="36" spans="1:85" ht="17.100000000000001" customHeight="1">
      <c r="A36" s="899">
        <v>11</v>
      </c>
      <c r="B36" s="902" t="s">
        <v>683</v>
      </c>
      <c r="C36" s="513" t="s">
        <v>297</v>
      </c>
      <c r="D36" s="478"/>
      <c r="E36" s="478"/>
      <c r="F36" s="474"/>
      <c r="G36" s="474"/>
      <c r="H36" s="475"/>
      <c r="I36" s="476"/>
      <c r="J36" s="419"/>
      <c r="K36" s="478"/>
      <c r="L36" s="418">
        <v>2</v>
      </c>
      <c r="M36" s="503">
        <v>3</v>
      </c>
      <c r="N36" s="419">
        <v>2</v>
      </c>
      <c r="O36" s="419"/>
      <c r="P36" s="419">
        <v>2</v>
      </c>
      <c r="Q36" s="419"/>
      <c r="R36" s="478"/>
      <c r="S36" s="474"/>
      <c r="T36" s="474">
        <v>2</v>
      </c>
      <c r="U36" s="474"/>
      <c r="V36" s="474"/>
      <c r="W36" s="540">
        <v>2</v>
      </c>
      <c r="X36" s="541"/>
      <c r="Y36" s="478"/>
      <c r="Z36" s="478"/>
      <c r="AA36" s="474"/>
      <c r="AB36" s="474"/>
      <c r="AC36" s="474"/>
      <c r="AD36" s="474">
        <v>2</v>
      </c>
      <c r="AE36" s="474"/>
      <c r="AF36" s="478"/>
      <c r="AG36" s="474">
        <v>2</v>
      </c>
      <c r="AH36" s="474">
        <v>2</v>
      </c>
      <c r="AI36" s="474">
        <v>2</v>
      </c>
      <c r="AJ36" s="474"/>
      <c r="AK36" s="474">
        <v>2</v>
      </c>
      <c r="AL36" s="474"/>
      <c r="AM36" s="478"/>
      <c r="AN36" s="478"/>
      <c r="AO36" s="474">
        <v>2</v>
      </c>
      <c r="AP36" s="474">
        <v>2</v>
      </c>
      <c r="AQ36" s="474"/>
      <c r="AR36" s="474">
        <v>2</v>
      </c>
      <c r="AS36" s="474"/>
      <c r="AT36" s="478"/>
      <c r="AU36" s="474"/>
      <c r="AV36" s="474">
        <v>2</v>
      </c>
      <c r="AW36" s="474">
        <v>2</v>
      </c>
      <c r="AX36" s="474"/>
      <c r="AY36" s="474"/>
      <c r="AZ36" s="474"/>
      <c r="BA36" s="473"/>
      <c r="BB36" s="541"/>
      <c r="BC36" s="474">
        <v>2</v>
      </c>
      <c r="BD36" s="474">
        <v>2</v>
      </c>
      <c r="BE36" s="474">
        <v>2</v>
      </c>
      <c r="BF36" s="474"/>
      <c r="BG36" s="474"/>
      <c r="BH36" s="478"/>
      <c r="BI36" s="478"/>
      <c r="BJ36" s="474">
        <v>2</v>
      </c>
      <c r="BK36" s="474">
        <v>2</v>
      </c>
      <c r="BL36" s="474"/>
      <c r="BM36" s="474"/>
      <c r="BN36" s="474"/>
      <c r="BO36" s="478"/>
      <c r="BP36" s="542"/>
      <c r="BQ36" s="474"/>
      <c r="BR36" s="474"/>
      <c r="BS36" s="474"/>
      <c r="BT36" s="474"/>
      <c r="BU36" s="474"/>
      <c r="BV36" s="478"/>
      <c r="BW36" s="474"/>
      <c r="BX36" s="474"/>
      <c r="BY36" s="474"/>
      <c r="BZ36" s="478"/>
      <c r="CA36" s="540"/>
      <c r="CB36" s="905"/>
      <c r="CD36" s="480">
        <f t="shared" si="0"/>
        <v>0</v>
      </c>
      <c r="CE36" s="481">
        <f t="shared" si="1"/>
        <v>1</v>
      </c>
      <c r="CF36" s="482">
        <f t="shared" si="2"/>
        <v>20</v>
      </c>
      <c r="CG36" s="483">
        <f t="shared" si="3"/>
        <v>0</v>
      </c>
    </row>
    <row r="37" spans="1:85" ht="17.100000000000001" customHeight="1">
      <c r="A37" s="900"/>
      <c r="B37" s="903"/>
      <c r="C37" s="484" t="s">
        <v>303</v>
      </c>
      <c r="D37" s="521"/>
      <c r="E37" s="521"/>
      <c r="F37" s="486">
        <v>4</v>
      </c>
      <c r="G37" s="486"/>
      <c r="H37" s="487">
        <v>4</v>
      </c>
      <c r="I37" s="488"/>
      <c r="J37" s="418"/>
      <c r="K37" s="506"/>
      <c r="L37" s="487">
        <v>4</v>
      </c>
      <c r="M37" s="522"/>
      <c r="N37" s="418">
        <v>2</v>
      </c>
      <c r="O37" s="418"/>
      <c r="P37" s="418">
        <v>2</v>
      </c>
      <c r="Q37" s="418"/>
      <c r="R37" s="521"/>
      <c r="S37" s="522"/>
      <c r="T37" s="522">
        <v>2</v>
      </c>
      <c r="U37" s="522"/>
      <c r="V37" s="522"/>
      <c r="W37" s="523">
        <v>2</v>
      </c>
      <c r="X37" s="524"/>
      <c r="Y37" s="521"/>
      <c r="Z37" s="521"/>
      <c r="AA37" s="522">
        <v>2</v>
      </c>
      <c r="AB37" s="522"/>
      <c r="AC37" s="522">
        <v>2</v>
      </c>
      <c r="AD37" s="522">
        <v>2</v>
      </c>
      <c r="AE37" s="522"/>
      <c r="AF37" s="521"/>
      <c r="AG37" s="522">
        <v>2</v>
      </c>
      <c r="AH37" s="522"/>
      <c r="AI37" s="522">
        <v>2</v>
      </c>
      <c r="AJ37" s="522">
        <v>2</v>
      </c>
      <c r="AK37" s="522">
        <v>2</v>
      </c>
      <c r="AL37" s="522"/>
      <c r="AM37" s="521"/>
      <c r="AN37" s="521"/>
      <c r="AO37" s="522">
        <v>2</v>
      </c>
      <c r="AP37" s="522">
        <v>2</v>
      </c>
      <c r="AQ37" s="522">
        <v>2</v>
      </c>
      <c r="AR37" s="522">
        <v>2</v>
      </c>
      <c r="AS37" s="522"/>
      <c r="AT37" s="521"/>
      <c r="AU37" s="522">
        <v>2</v>
      </c>
      <c r="AV37" s="522">
        <v>2</v>
      </c>
      <c r="AW37" s="522">
        <v>2</v>
      </c>
      <c r="AX37" s="522"/>
      <c r="AY37" s="522"/>
      <c r="AZ37" s="522"/>
      <c r="BA37" s="520"/>
      <c r="BB37" s="524"/>
      <c r="BC37" s="522">
        <v>2</v>
      </c>
      <c r="BD37" s="522">
        <v>2</v>
      </c>
      <c r="BE37" s="522"/>
      <c r="BF37" s="522"/>
      <c r="BG37" s="522"/>
      <c r="BH37" s="521"/>
      <c r="BI37" s="521"/>
      <c r="BJ37" s="522">
        <v>2</v>
      </c>
      <c r="BK37" s="522">
        <v>2</v>
      </c>
      <c r="BL37" s="522"/>
      <c r="BM37" s="522"/>
      <c r="BN37" s="522"/>
      <c r="BO37" s="521"/>
      <c r="BP37" s="525">
        <v>2</v>
      </c>
      <c r="BQ37" s="522">
        <v>2</v>
      </c>
      <c r="BR37" s="522"/>
      <c r="BS37" s="522"/>
      <c r="BT37" s="522"/>
      <c r="BU37" s="522"/>
      <c r="BV37" s="521"/>
      <c r="BW37" s="522"/>
      <c r="BX37" s="522"/>
      <c r="BY37" s="522"/>
      <c r="BZ37" s="521"/>
      <c r="CA37" s="523"/>
      <c r="CB37" s="906"/>
      <c r="CD37" s="492">
        <f t="shared" si="0"/>
        <v>3</v>
      </c>
      <c r="CE37" s="493">
        <f t="shared" si="1"/>
        <v>0</v>
      </c>
      <c r="CF37" s="494">
        <f t="shared" si="2"/>
        <v>24</v>
      </c>
      <c r="CG37" s="495">
        <f t="shared" si="3"/>
        <v>0</v>
      </c>
    </row>
    <row r="38" spans="1:85" ht="17.100000000000001" customHeight="1">
      <c r="A38" s="901"/>
      <c r="B38" s="904"/>
      <c r="C38" s="496" t="s">
        <v>304</v>
      </c>
      <c r="D38" s="527"/>
      <c r="E38" s="527"/>
      <c r="F38" s="499"/>
      <c r="G38" s="499"/>
      <c r="H38" s="500"/>
      <c r="I38" s="501"/>
      <c r="J38" s="502"/>
      <c r="K38" s="527"/>
      <c r="L38" s="502"/>
      <c r="M38" s="502"/>
      <c r="N38" s="502"/>
      <c r="O38" s="502"/>
      <c r="P38" s="502"/>
      <c r="Q38" s="502"/>
      <c r="R38" s="527"/>
      <c r="S38" s="499"/>
      <c r="T38" s="499"/>
      <c r="U38" s="499"/>
      <c r="V38" s="499"/>
      <c r="W38" s="528"/>
      <c r="X38" s="529"/>
      <c r="Y38" s="527"/>
      <c r="Z38" s="527"/>
      <c r="AA38" s="499"/>
      <c r="AB38" s="499"/>
      <c r="AC38" s="499"/>
      <c r="AD38" s="499"/>
      <c r="AE38" s="499"/>
      <c r="AF38" s="527"/>
      <c r="AG38" s="499"/>
      <c r="AH38" s="499"/>
      <c r="AI38" s="499"/>
      <c r="AJ38" s="499"/>
      <c r="AK38" s="499"/>
      <c r="AL38" s="499"/>
      <c r="AM38" s="527"/>
      <c r="AN38" s="527"/>
      <c r="AO38" s="499"/>
      <c r="AP38" s="499"/>
      <c r="AQ38" s="499"/>
      <c r="AR38" s="499"/>
      <c r="AS38" s="499"/>
      <c r="AT38" s="527"/>
      <c r="AU38" s="499"/>
      <c r="AV38" s="499"/>
      <c r="AW38" s="499"/>
      <c r="AX38" s="499"/>
      <c r="AY38" s="499"/>
      <c r="AZ38" s="499"/>
      <c r="BA38" s="526"/>
      <c r="BB38" s="529"/>
      <c r="BC38" s="499"/>
      <c r="BD38" s="499"/>
      <c r="BE38" s="499"/>
      <c r="BF38" s="499"/>
      <c r="BG38" s="499"/>
      <c r="BH38" s="527"/>
      <c r="BI38" s="527"/>
      <c r="BJ38" s="499"/>
      <c r="BK38" s="499"/>
      <c r="BL38" s="499"/>
      <c r="BM38" s="499"/>
      <c r="BN38" s="499"/>
      <c r="BO38" s="527"/>
      <c r="BP38" s="530"/>
      <c r="BQ38" s="499"/>
      <c r="BR38" s="499"/>
      <c r="BS38" s="499"/>
      <c r="BT38" s="499"/>
      <c r="BU38" s="499"/>
      <c r="BV38" s="527"/>
      <c r="BW38" s="499"/>
      <c r="BX38" s="499"/>
      <c r="BY38" s="499"/>
      <c r="BZ38" s="527"/>
      <c r="CA38" s="528"/>
      <c r="CB38" s="907"/>
      <c r="CD38" s="509">
        <f t="shared" ref="CD38:CD65" si="4">COUNTIF(D38:CA38,"4")</f>
        <v>0</v>
      </c>
      <c r="CE38" s="510">
        <f t="shared" ref="CE38:CE65" si="5">COUNTIF(D38:CA38,"3")</f>
        <v>0</v>
      </c>
      <c r="CF38" s="511">
        <f t="shared" ref="CF38:CF65" si="6">COUNTIF(D38:CA38,"2")</f>
        <v>0</v>
      </c>
      <c r="CG38" s="512">
        <f t="shared" ref="CG38:CG65" si="7">COUNTIF(D38:CA38,"1")</f>
        <v>0</v>
      </c>
    </row>
    <row r="39" spans="1:85" ht="17.100000000000001" customHeight="1">
      <c r="A39" s="899">
        <v>12</v>
      </c>
      <c r="B39" s="902" t="s">
        <v>319</v>
      </c>
      <c r="C39" s="513" t="s">
        <v>297</v>
      </c>
      <c r="D39" s="478"/>
      <c r="E39" s="478"/>
      <c r="F39" s="474"/>
      <c r="G39" s="474"/>
      <c r="H39" s="475"/>
      <c r="I39" s="476"/>
      <c r="J39" s="419"/>
      <c r="K39" s="478"/>
      <c r="L39" s="487">
        <v>4</v>
      </c>
      <c r="M39" s="419">
        <v>4</v>
      </c>
      <c r="N39" s="419">
        <v>4</v>
      </c>
      <c r="O39" s="419"/>
      <c r="P39" s="419">
        <v>4</v>
      </c>
      <c r="Q39" s="419"/>
      <c r="R39" s="478"/>
      <c r="S39" s="474"/>
      <c r="T39" s="474">
        <v>4</v>
      </c>
      <c r="U39" s="474"/>
      <c r="V39" s="474"/>
      <c r="W39" s="540">
        <v>4</v>
      </c>
      <c r="X39" s="541"/>
      <c r="Y39" s="478"/>
      <c r="Z39" s="478"/>
      <c r="AA39" s="474"/>
      <c r="AB39" s="474"/>
      <c r="AC39" s="474"/>
      <c r="AD39" s="474">
        <v>4</v>
      </c>
      <c r="AE39" s="474"/>
      <c r="AF39" s="478"/>
      <c r="AG39" s="474">
        <v>4</v>
      </c>
      <c r="AH39" s="474">
        <v>4</v>
      </c>
      <c r="AI39" s="474">
        <v>4</v>
      </c>
      <c r="AJ39" s="474"/>
      <c r="AK39" s="474">
        <v>4</v>
      </c>
      <c r="AL39" s="474"/>
      <c r="AM39" s="478"/>
      <c r="AN39" s="478"/>
      <c r="AO39" s="474">
        <v>4</v>
      </c>
      <c r="AP39" s="474">
        <v>4</v>
      </c>
      <c r="AQ39" s="474"/>
      <c r="AR39" s="474">
        <v>1</v>
      </c>
      <c r="AS39" s="474"/>
      <c r="AT39" s="478"/>
      <c r="AU39" s="474"/>
      <c r="AV39" s="474">
        <v>4</v>
      </c>
      <c r="AW39" s="474">
        <v>4</v>
      </c>
      <c r="AX39" s="474"/>
      <c r="AY39" s="474"/>
      <c r="AZ39" s="474"/>
      <c r="BA39" s="473"/>
      <c r="BB39" s="541"/>
      <c r="BC39" s="474">
        <v>4</v>
      </c>
      <c r="BD39" s="474">
        <v>4</v>
      </c>
      <c r="BE39" s="474">
        <v>4</v>
      </c>
      <c r="BF39" s="474"/>
      <c r="BG39" s="474"/>
      <c r="BH39" s="478"/>
      <c r="BI39" s="478"/>
      <c r="BJ39" s="474">
        <v>4</v>
      </c>
      <c r="BK39" s="474">
        <v>4</v>
      </c>
      <c r="BL39" s="474"/>
      <c r="BM39" s="474"/>
      <c r="BN39" s="474"/>
      <c r="BO39" s="478"/>
      <c r="BP39" s="542"/>
      <c r="BQ39" s="474"/>
      <c r="BR39" s="474"/>
      <c r="BS39" s="474"/>
      <c r="BT39" s="474"/>
      <c r="BU39" s="474"/>
      <c r="BV39" s="478"/>
      <c r="BW39" s="474"/>
      <c r="BX39" s="474"/>
      <c r="BY39" s="474"/>
      <c r="BZ39" s="478"/>
      <c r="CA39" s="540"/>
      <c r="CB39" s="905"/>
      <c r="CD39" s="480">
        <f t="shared" si="4"/>
        <v>20</v>
      </c>
      <c r="CE39" s="481">
        <f t="shared" si="5"/>
        <v>0</v>
      </c>
      <c r="CF39" s="482">
        <f t="shared" si="6"/>
        <v>0</v>
      </c>
      <c r="CG39" s="483">
        <f t="shared" si="7"/>
        <v>1</v>
      </c>
    </row>
    <row r="40" spans="1:85" ht="17.100000000000001" customHeight="1">
      <c r="A40" s="900"/>
      <c r="B40" s="903"/>
      <c r="C40" s="484" t="s">
        <v>303</v>
      </c>
      <c r="D40" s="506"/>
      <c r="E40" s="506"/>
      <c r="F40" s="486">
        <v>4</v>
      </c>
      <c r="G40" s="486"/>
      <c r="H40" s="487">
        <v>4</v>
      </c>
      <c r="I40" s="488"/>
      <c r="J40" s="418"/>
      <c r="K40" s="506"/>
      <c r="L40" s="418">
        <v>4</v>
      </c>
      <c r="M40" s="418"/>
      <c r="N40" s="418">
        <v>4</v>
      </c>
      <c r="O40" s="418"/>
      <c r="P40" s="418">
        <v>4</v>
      </c>
      <c r="Q40" s="418"/>
      <c r="R40" s="506"/>
      <c r="S40" s="531"/>
      <c r="T40" s="531">
        <v>4</v>
      </c>
      <c r="U40" s="531"/>
      <c r="V40" s="531"/>
      <c r="W40" s="532">
        <v>4</v>
      </c>
      <c r="X40" s="533"/>
      <c r="Y40" s="506"/>
      <c r="Z40" s="506"/>
      <c r="AA40" s="531">
        <v>4</v>
      </c>
      <c r="AB40" s="531"/>
      <c r="AC40" s="531">
        <v>4</v>
      </c>
      <c r="AD40" s="531">
        <v>4</v>
      </c>
      <c r="AE40" s="531"/>
      <c r="AF40" s="506"/>
      <c r="AG40" s="474">
        <v>4</v>
      </c>
      <c r="AH40" s="531"/>
      <c r="AI40" s="531">
        <v>4</v>
      </c>
      <c r="AJ40" s="531">
        <v>4</v>
      </c>
      <c r="AK40" s="531">
        <v>4</v>
      </c>
      <c r="AL40" s="531"/>
      <c r="AM40" s="506"/>
      <c r="AN40" s="506"/>
      <c r="AO40" s="531">
        <v>4</v>
      </c>
      <c r="AP40" s="531">
        <v>2</v>
      </c>
      <c r="AQ40" s="531">
        <v>3</v>
      </c>
      <c r="AR40" s="531">
        <v>4</v>
      </c>
      <c r="AS40" s="531"/>
      <c r="AT40" s="506"/>
      <c r="AU40" s="531">
        <v>4</v>
      </c>
      <c r="AV40" s="531">
        <v>4</v>
      </c>
      <c r="AW40" s="531">
        <v>4</v>
      </c>
      <c r="AX40" s="531"/>
      <c r="AY40" s="531"/>
      <c r="AZ40" s="531"/>
      <c r="BA40" s="498"/>
      <c r="BB40" s="533"/>
      <c r="BC40" s="531">
        <v>4</v>
      </c>
      <c r="BD40" s="531">
        <v>4</v>
      </c>
      <c r="BE40" s="531"/>
      <c r="BF40" s="531"/>
      <c r="BG40" s="531"/>
      <c r="BH40" s="506"/>
      <c r="BI40" s="506"/>
      <c r="BJ40" s="531">
        <v>4</v>
      </c>
      <c r="BK40" s="531">
        <v>4</v>
      </c>
      <c r="BL40" s="531"/>
      <c r="BM40" s="531"/>
      <c r="BN40" s="531"/>
      <c r="BO40" s="506"/>
      <c r="BP40" s="418">
        <v>4</v>
      </c>
      <c r="BQ40" s="531">
        <v>4</v>
      </c>
      <c r="BR40" s="531"/>
      <c r="BS40" s="531"/>
      <c r="BT40" s="531"/>
      <c r="BU40" s="531"/>
      <c r="BV40" s="506"/>
      <c r="BW40" s="531"/>
      <c r="BX40" s="531"/>
      <c r="BY40" s="531"/>
      <c r="BZ40" s="506"/>
      <c r="CA40" s="532"/>
      <c r="CB40" s="906"/>
      <c r="CD40" s="492">
        <f t="shared" si="4"/>
        <v>25</v>
      </c>
      <c r="CE40" s="493">
        <f t="shared" si="5"/>
        <v>1</v>
      </c>
      <c r="CF40" s="494">
        <f t="shared" si="6"/>
        <v>1</v>
      </c>
      <c r="CG40" s="495">
        <f t="shared" si="7"/>
        <v>0</v>
      </c>
    </row>
    <row r="41" spans="1:85" ht="17.100000000000001" customHeight="1">
      <c r="A41" s="901"/>
      <c r="B41" s="904"/>
      <c r="C41" s="496" t="s">
        <v>304</v>
      </c>
      <c r="D41" s="527"/>
      <c r="E41" s="527"/>
      <c r="F41" s="499"/>
      <c r="G41" s="499"/>
      <c r="H41" s="500"/>
      <c r="I41" s="501"/>
      <c r="J41" s="502"/>
      <c r="K41" s="527"/>
      <c r="L41" s="502"/>
      <c r="M41" s="502"/>
      <c r="N41" s="502"/>
      <c r="O41" s="502"/>
      <c r="P41" s="502"/>
      <c r="Q41" s="502"/>
      <c r="R41" s="527"/>
      <c r="S41" s="499"/>
      <c r="T41" s="499"/>
      <c r="U41" s="499"/>
      <c r="V41" s="499"/>
      <c r="W41" s="528"/>
      <c r="X41" s="529"/>
      <c r="Y41" s="527"/>
      <c r="Z41" s="527"/>
      <c r="AA41" s="499"/>
      <c r="AB41" s="499"/>
      <c r="AC41" s="499"/>
      <c r="AD41" s="499"/>
      <c r="AE41" s="499"/>
      <c r="AF41" s="527"/>
      <c r="AG41" s="499"/>
      <c r="AH41" s="499"/>
      <c r="AI41" s="499"/>
      <c r="AJ41" s="499"/>
      <c r="AK41" s="499"/>
      <c r="AL41" s="499"/>
      <c r="AM41" s="527"/>
      <c r="AN41" s="527"/>
      <c r="AO41" s="499"/>
      <c r="AP41" s="499"/>
      <c r="AQ41" s="499"/>
      <c r="AR41" s="499"/>
      <c r="AS41" s="499"/>
      <c r="AT41" s="527"/>
      <c r="AU41" s="499"/>
      <c r="AV41" s="499"/>
      <c r="AW41" s="499"/>
      <c r="AX41" s="499"/>
      <c r="AY41" s="499"/>
      <c r="AZ41" s="499"/>
      <c r="BA41" s="526"/>
      <c r="BB41" s="529"/>
      <c r="BC41" s="499"/>
      <c r="BD41" s="499"/>
      <c r="BE41" s="499"/>
      <c r="BF41" s="499"/>
      <c r="BG41" s="499"/>
      <c r="BH41" s="527"/>
      <c r="BI41" s="527"/>
      <c r="BJ41" s="499"/>
      <c r="BK41" s="499"/>
      <c r="BL41" s="499"/>
      <c r="BM41" s="499"/>
      <c r="BN41" s="499"/>
      <c r="BO41" s="527"/>
      <c r="BP41" s="530"/>
      <c r="BQ41" s="499"/>
      <c r="BR41" s="499"/>
      <c r="BS41" s="499"/>
      <c r="BT41" s="499"/>
      <c r="BU41" s="499"/>
      <c r="BV41" s="527"/>
      <c r="BW41" s="499"/>
      <c r="BX41" s="499"/>
      <c r="BY41" s="499"/>
      <c r="BZ41" s="527"/>
      <c r="CA41" s="528"/>
      <c r="CB41" s="907"/>
      <c r="CD41" s="509">
        <f t="shared" si="4"/>
        <v>0</v>
      </c>
      <c r="CE41" s="510">
        <f t="shared" si="5"/>
        <v>0</v>
      </c>
      <c r="CF41" s="511">
        <f t="shared" si="6"/>
        <v>0</v>
      </c>
      <c r="CG41" s="512">
        <f t="shared" si="7"/>
        <v>0</v>
      </c>
    </row>
    <row r="42" spans="1:85" ht="17.100000000000001" customHeight="1">
      <c r="A42" s="899">
        <v>13</v>
      </c>
      <c r="B42" s="902" t="s">
        <v>320</v>
      </c>
      <c r="C42" s="513" t="s">
        <v>297</v>
      </c>
      <c r="D42" s="478"/>
      <c r="E42" s="478"/>
      <c r="F42" s="474"/>
      <c r="G42" s="474"/>
      <c r="H42" s="475"/>
      <c r="I42" s="476"/>
      <c r="J42" s="419"/>
      <c r="K42" s="478"/>
      <c r="L42" s="487">
        <v>4</v>
      </c>
      <c r="M42" s="419">
        <v>3</v>
      </c>
      <c r="N42" s="419">
        <v>4</v>
      </c>
      <c r="O42" s="419"/>
      <c r="P42" s="419">
        <v>4</v>
      </c>
      <c r="Q42" s="419"/>
      <c r="R42" s="478"/>
      <c r="S42" s="474"/>
      <c r="T42" s="474">
        <v>2</v>
      </c>
      <c r="U42" s="474"/>
      <c r="V42" s="474"/>
      <c r="W42" s="540">
        <v>4</v>
      </c>
      <c r="X42" s="541"/>
      <c r="Y42" s="478"/>
      <c r="Z42" s="478"/>
      <c r="AA42" s="474"/>
      <c r="AB42" s="474"/>
      <c r="AC42" s="474"/>
      <c r="AD42" s="474">
        <v>2</v>
      </c>
      <c r="AE42" s="474"/>
      <c r="AF42" s="478"/>
      <c r="AG42" s="474">
        <v>2</v>
      </c>
      <c r="AH42" s="474">
        <v>3</v>
      </c>
      <c r="AI42" s="474">
        <v>2</v>
      </c>
      <c r="AJ42" s="474"/>
      <c r="AK42" s="474">
        <v>4</v>
      </c>
      <c r="AL42" s="474"/>
      <c r="AM42" s="478"/>
      <c r="AN42" s="478"/>
      <c r="AO42" s="474">
        <v>3</v>
      </c>
      <c r="AP42" s="474">
        <v>4</v>
      </c>
      <c r="AQ42" s="474"/>
      <c r="AR42" s="474">
        <v>4</v>
      </c>
      <c r="AS42" s="474"/>
      <c r="AT42" s="478"/>
      <c r="AU42" s="474"/>
      <c r="AV42" s="474">
        <v>2</v>
      </c>
      <c r="AW42" s="474">
        <v>4</v>
      </c>
      <c r="AX42" s="474"/>
      <c r="AY42" s="474"/>
      <c r="AZ42" s="474"/>
      <c r="BA42" s="473"/>
      <c r="BB42" s="541"/>
      <c r="BC42" s="474">
        <v>2</v>
      </c>
      <c r="BD42" s="474">
        <v>4</v>
      </c>
      <c r="BE42" s="474">
        <v>4</v>
      </c>
      <c r="BF42" s="474"/>
      <c r="BG42" s="474"/>
      <c r="BH42" s="478"/>
      <c r="BI42" s="478"/>
      <c r="BJ42" s="474">
        <v>3</v>
      </c>
      <c r="BK42" s="474">
        <v>4</v>
      </c>
      <c r="BL42" s="474"/>
      <c r="BM42" s="474"/>
      <c r="BN42" s="474"/>
      <c r="BO42" s="478"/>
      <c r="BP42" s="542"/>
      <c r="BQ42" s="474"/>
      <c r="BR42" s="474"/>
      <c r="BS42" s="474"/>
      <c r="BT42" s="474"/>
      <c r="BU42" s="474"/>
      <c r="BV42" s="478"/>
      <c r="BW42" s="474"/>
      <c r="BX42" s="474"/>
      <c r="BY42" s="474"/>
      <c r="BZ42" s="478"/>
      <c r="CA42" s="540"/>
      <c r="CB42" s="905"/>
      <c r="CD42" s="480">
        <f t="shared" si="4"/>
        <v>11</v>
      </c>
      <c r="CE42" s="481">
        <f t="shared" si="5"/>
        <v>4</v>
      </c>
      <c r="CF42" s="482">
        <f t="shared" si="6"/>
        <v>6</v>
      </c>
      <c r="CG42" s="483">
        <f t="shared" si="7"/>
        <v>0</v>
      </c>
    </row>
    <row r="43" spans="1:85" ht="17.100000000000001" customHeight="1">
      <c r="A43" s="900"/>
      <c r="B43" s="903"/>
      <c r="C43" s="484" t="s">
        <v>303</v>
      </c>
      <c r="D43" s="536"/>
      <c r="E43" s="536"/>
      <c r="F43" s="486">
        <v>2</v>
      </c>
      <c r="G43" s="486"/>
      <c r="H43" s="487">
        <v>3</v>
      </c>
      <c r="I43" s="488"/>
      <c r="J43" s="418"/>
      <c r="K43" s="536"/>
      <c r="L43" s="418">
        <v>4</v>
      </c>
      <c r="M43" s="418"/>
      <c r="N43" s="418">
        <v>4</v>
      </c>
      <c r="O43" s="418"/>
      <c r="P43" s="418">
        <v>4</v>
      </c>
      <c r="Q43" s="418"/>
      <c r="R43" s="506"/>
      <c r="S43" s="531"/>
      <c r="T43" s="531">
        <v>4</v>
      </c>
      <c r="U43" s="531"/>
      <c r="V43" s="531"/>
      <c r="W43" s="532">
        <v>4</v>
      </c>
      <c r="X43" s="533"/>
      <c r="Y43" s="506"/>
      <c r="Z43" s="536"/>
      <c r="AA43" s="531">
        <v>2</v>
      </c>
      <c r="AB43" s="531"/>
      <c r="AC43" s="531">
        <v>4</v>
      </c>
      <c r="AD43" s="531">
        <v>2</v>
      </c>
      <c r="AE43" s="531"/>
      <c r="AF43" s="506"/>
      <c r="AG43" s="474">
        <v>2</v>
      </c>
      <c r="AH43" s="531"/>
      <c r="AI43" s="531">
        <v>2</v>
      </c>
      <c r="AJ43" s="531">
        <v>4</v>
      </c>
      <c r="AK43" s="531">
        <v>4</v>
      </c>
      <c r="AL43" s="531"/>
      <c r="AM43" s="506"/>
      <c r="AN43" s="536"/>
      <c r="AO43" s="531">
        <v>4</v>
      </c>
      <c r="AP43" s="531">
        <v>4</v>
      </c>
      <c r="AQ43" s="531">
        <v>3</v>
      </c>
      <c r="AR43" s="531">
        <v>4</v>
      </c>
      <c r="AS43" s="531"/>
      <c r="AT43" s="506"/>
      <c r="AU43" s="531">
        <v>2</v>
      </c>
      <c r="AV43" s="531">
        <v>4</v>
      </c>
      <c r="AW43" s="531">
        <v>4</v>
      </c>
      <c r="AX43" s="531"/>
      <c r="AY43" s="531"/>
      <c r="AZ43" s="531"/>
      <c r="BA43" s="498"/>
      <c r="BB43" s="533"/>
      <c r="BC43" s="531">
        <v>4</v>
      </c>
      <c r="BD43" s="531">
        <v>4</v>
      </c>
      <c r="BE43" s="531"/>
      <c r="BF43" s="531"/>
      <c r="BG43" s="531"/>
      <c r="BH43" s="506"/>
      <c r="BI43" s="536"/>
      <c r="BJ43" s="531">
        <v>4</v>
      </c>
      <c r="BK43" s="531">
        <v>4</v>
      </c>
      <c r="BL43" s="531"/>
      <c r="BM43" s="531"/>
      <c r="BN43" s="531"/>
      <c r="BO43" s="506"/>
      <c r="BP43" s="418">
        <v>2</v>
      </c>
      <c r="BQ43" s="531">
        <v>4</v>
      </c>
      <c r="BR43" s="531"/>
      <c r="BS43" s="531"/>
      <c r="BT43" s="531"/>
      <c r="BU43" s="531"/>
      <c r="BV43" s="506"/>
      <c r="BW43" s="531"/>
      <c r="BX43" s="531"/>
      <c r="BY43" s="531"/>
      <c r="BZ43" s="506"/>
      <c r="CA43" s="532"/>
      <c r="CB43" s="906"/>
      <c r="CD43" s="492">
        <f t="shared" si="4"/>
        <v>18</v>
      </c>
      <c r="CE43" s="493">
        <f t="shared" si="5"/>
        <v>2</v>
      </c>
      <c r="CF43" s="494">
        <f t="shared" si="6"/>
        <v>7</v>
      </c>
      <c r="CG43" s="495">
        <f t="shared" si="7"/>
        <v>0</v>
      </c>
    </row>
    <row r="44" spans="1:85" ht="17.100000000000001" customHeight="1">
      <c r="A44" s="901"/>
      <c r="B44" s="904"/>
      <c r="C44" s="496" t="s">
        <v>304</v>
      </c>
      <c r="D44" s="527"/>
      <c r="E44" s="527"/>
      <c r="F44" s="499"/>
      <c r="G44" s="499"/>
      <c r="H44" s="500"/>
      <c r="I44" s="501"/>
      <c r="J44" s="502"/>
      <c r="K44" s="527"/>
      <c r="L44" s="502"/>
      <c r="M44" s="502"/>
      <c r="N44" s="502"/>
      <c r="O44" s="502"/>
      <c r="P44" s="502"/>
      <c r="Q44" s="502"/>
      <c r="R44" s="527"/>
      <c r="S44" s="499"/>
      <c r="T44" s="499"/>
      <c r="U44" s="499"/>
      <c r="V44" s="499"/>
      <c r="W44" s="528"/>
      <c r="X44" s="529"/>
      <c r="Y44" s="527"/>
      <c r="Z44" s="527"/>
      <c r="AA44" s="499"/>
      <c r="AB44" s="499"/>
      <c r="AC44" s="499"/>
      <c r="AD44" s="499"/>
      <c r="AE44" s="499"/>
      <c r="AF44" s="527"/>
      <c r="AG44" s="499"/>
      <c r="AH44" s="499"/>
      <c r="AI44" s="499"/>
      <c r="AJ44" s="499"/>
      <c r="AK44" s="499"/>
      <c r="AL44" s="499"/>
      <c r="AM44" s="527"/>
      <c r="AN44" s="527"/>
      <c r="AO44" s="499"/>
      <c r="AP44" s="499"/>
      <c r="AQ44" s="499"/>
      <c r="AR44" s="499"/>
      <c r="AS44" s="499"/>
      <c r="AT44" s="527"/>
      <c r="AU44" s="499"/>
      <c r="AV44" s="499"/>
      <c r="AW44" s="499"/>
      <c r="AX44" s="499"/>
      <c r="AY44" s="499"/>
      <c r="AZ44" s="499"/>
      <c r="BA44" s="526"/>
      <c r="BB44" s="529"/>
      <c r="BC44" s="499"/>
      <c r="BD44" s="499"/>
      <c r="BE44" s="499"/>
      <c r="BF44" s="499"/>
      <c r="BG44" s="499"/>
      <c r="BH44" s="527"/>
      <c r="BI44" s="527"/>
      <c r="BJ44" s="499"/>
      <c r="BK44" s="499"/>
      <c r="BL44" s="499"/>
      <c r="BM44" s="499"/>
      <c r="BN44" s="499"/>
      <c r="BO44" s="527"/>
      <c r="BP44" s="530"/>
      <c r="BQ44" s="499"/>
      <c r="BR44" s="499"/>
      <c r="BS44" s="499"/>
      <c r="BT44" s="499"/>
      <c r="BU44" s="499"/>
      <c r="BV44" s="527"/>
      <c r="BW44" s="499"/>
      <c r="BX44" s="499"/>
      <c r="BY44" s="499"/>
      <c r="BZ44" s="527"/>
      <c r="CA44" s="528"/>
      <c r="CB44" s="907"/>
      <c r="CD44" s="509">
        <f t="shared" si="4"/>
        <v>0</v>
      </c>
      <c r="CE44" s="510">
        <f t="shared" si="5"/>
        <v>0</v>
      </c>
      <c r="CF44" s="511">
        <f t="shared" si="6"/>
        <v>0</v>
      </c>
      <c r="CG44" s="512">
        <f t="shared" si="7"/>
        <v>0</v>
      </c>
    </row>
    <row r="45" spans="1:85" ht="17.100000000000001" customHeight="1">
      <c r="A45" s="899">
        <v>14</v>
      </c>
      <c r="B45" s="902" t="s">
        <v>322</v>
      </c>
      <c r="C45" s="513" t="s">
        <v>297</v>
      </c>
      <c r="D45" s="478"/>
      <c r="E45" s="478"/>
      <c r="F45" s="474"/>
      <c r="G45" s="474"/>
      <c r="H45" s="475"/>
      <c r="I45" s="476"/>
      <c r="J45" s="419"/>
      <c r="K45" s="506"/>
      <c r="L45" s="487">
        <v>4</v>
      </c>
      <c r="M45" s="419">
        <v>4</v>
      </c>
      <c r="N45" s="419">
        <v>2</v>
      </c>
      <c r="O45" s="419"/>
      <c r="P45" s="419">
        <v>4</v>
      </c>
      <c r="Q45" s="419"/>
      <c r="R45" s="478"/>
      <c r="S45" s="474"/>
      <c r="T45" s="474">
        <v>4</v>
      </c>
      <c r="U45" s="474"/>
      <c r="V45" s="474"/>
      <c r="W45" s="540">
        <v>4</v>
      </c>
      <c r="X45" s="541"/>
      <c r="Y45" s="478"/>
      <c r="Z45" s="478"/>
      <c r="AA45" s="474"/>
      <c r="AB45" s="474"/>
      <c r="AC45" s="474"/>
      <c r="AD45" s="474">
        <v>3</v>
      </c>
      <c r="AE45" s="474"/>
      <c r="AF45" s="478"/>
      <c r="AG45" s="474">
        <v>4</v>
      </c>
      <c r="AH45" s="474">
        <v>4</v>
      </c>
      <c r="AI45" s="474">
        <v>4</v>
      </c>
      <c r="AJ45" s="474"/>
      <c r="AK45" s="474">
        <v>4</v>
      </c>
      <c r="AL45" s="474"/>
      <c r="AM45" s="478"/>
      <c r="AN45" s="478"/>
      <c r="AO45" s="474">
        <v>4</v>
      </c>
      <c r="AP45" s="474">
        <v>4</v>
      </c>
      <c r="AQ45" s="474"/>
      <c r="AR45" s="474">
        <v>4</v>
      </c>
      <c r="AS45" s="474"/>
      <c r="AT45" s="478"/>
      <c r="AU45" s="474"/>
      <c r="AV45" s="474">
        <v>4</v>
      </c>
      <c r="AW45" s="474">
        <v>4</v>
      </c>
      <c r="AX45" s="474"/>
      <c r="AY45" s="474"/>
      <c r="AZ45" s="474"/>
      <c r="BA45" s="473"/>
      <c r="BB45" s="541"/>
      <c r="BC45" s="474">
        <v>4</v>
      </c>
      <c r="BD45" s="474">
        <v>2</v>
      </c>
      <c r="BE45" s="474">
        <v>4</v>
      </c>
      <c r="BF45" s="474"/>
      <c r="BG45" s="474"/>
      <c r="BH45" s="478"/>
      <c r="BI45" s="478"/>
      <c r="BJ45" s="474">
        <v>3</v>
      </c>
      <c r="BK45" s="474">
        <v>4</v>
      </c>
      <c r="BL45" s="474"/>
      <c r="BM45" s="474"/>
      <c r="BN45" s="474"/>
      <c r="BO45" s="478"/>
      <c r="BP45" s="542"/>
      <c r="BQ45" s="474"/>
      <c r="BR45" s="474"/>
      <c r="BS45" s="474"/>
      <c r="BT45" s="474"/>
      <c r="BU45" s="474"/>
      <c r="BV45" s="478"/>
      <c r="BW45" s="474"/>
      <c r="BX45" s="474"/>
      <c r="BY45" s="474"/>
      <c r="BZ45" s="478"/>
      <c r="CA45" s="540"/>
      <c r="CB45" s="905"/>
      <c r="CD45" s="480">
        <f t="shared" si="4"/>
        <v>17</v>
      </c>
      <c r="CE45" s="481">
        <f t="shared" si="5"/>
        <v>2</v>
      </c>
      <c r="CF45" s="482">
        <f t="shared" si="6"/>
        <v>2</v>
      </c>
      <c r="CG45" s="483">
        <f t="shared" si="7"/>
        <v>0</v>
      </c>
    </row>
    <row r="46" spans="1:85" ht="17.100000000000001" customHeight="1">
      <c r="A46" s="900"/>
      <c r="B46" s="903"/>
      <c r="C46" s="484" t="s">
        <v>303</v>
      </c>
      <c r="D46" s="536"/>
      <c r="E46" s="536"/>
      <c r="F46" s="486">
        <v>4</v>
      </c>
      <c r="G46" s="486"/>
      <c r="H46" s="487">
        <v>4</v>
      </c>
      <c r="I46" s="488"/>
      <c r="J46" s="418"/>
      <c r="K46" s="536"/>
      <c r="L46" s="418">
        <v>4</v>
      </c>
      <c r="M46" s="418"/>
      <c r="N46" s="418">
        <v>2</v>
      </c>
      <c r="O46" s="418"/>
      <c r="P46" s="418">
        <v>4</v>
      </c>
      <c r="Q46" s="418"/>
      <c r="R46" s="506"/>
      <c r="S46" s="531"/>
      <c r="T46" s="531">
        <v>4</v>
      </c>
      <c r="U46" s="531"/>
      <c r="V46" s="531"/>
      <c r="W46" s="532">
        <v>4</v>
      </c>
      <c r="X46" s="533"/>
      <c r="Y46" s="506"/>
      <c r="Z46" s="536"/>
      <c r="AA46" s="531">
        <v>4</v>
      </c>
      <c r="AB46" s="531"/>
      <c r="AC46" s="531">
        <v>4</v>
      </c>
      <c r="AD46" s="531">
        <v>4</v>
      </c>
      <c r="AE46" s="531"/>
      <c r="AF46" s="506"/>
      <c r="AG46" s="474">
        <v>2</v>
      </c>
      <c r="AH46" s="531"/>
      <c r="AI46" s="531">
        <v>4</v>
      </c>
      <c r="AJ46" s="531">
        <v>4</v>
      </c>
      <c r="AK46" s="531">
        <v>4</v>
      </c>
      <c r="AL46" s="531"/>
      <c r="AM46" s="506"/>
      <c r="AN46" s="536"/>
      <c r="AO46" s="531">
        <v>4</v>
      </c>
      <c r="AP46" s="531">
        <v>2</v>
      </c>
      <c r="AQ46" s="531">
        <v>3</v>
      </c>
      <c r="AR46" s="531">
        <v>4</v>
      </c>
      <c r="AS46" s="531"/>
      <c r="AT46" s="506"/>
      <c r="AU46" s="531">
        <v>4</v>
      </c>
      <c r="AV46" s="531">
        <v>4</v>
      </c>
      <c r="AW46" s="531">
        <v>4</v>
      </c>
      <c r="AX46" s="531"/>
      <c r="AY46" s="531"/>
      <c r="AZ46" s="531"/>
      <c r="BA46" s="498"/>
      <c r="BB46" s="533"/>
      <c r="BC46" s="531">
        <v>4</v>
      </c>
      <c r="BD46" s="531">
        <v>4</v>
      </c>
      <c r="BE46" s="531"/>
      <c r="BF46" s="531"/>
      <c r="BG46" s="531"/>
      <c r="BH46" s="506"/>
      <c r="BI46" s="536"/>
      <c r="BJ46" s="531">
        <v>4</v>
      </c>
      <c r="BK46" s="531">
        <v>4</v>
      </c>
      <c r="BL46" s="531"/>
      <c r="BM46" s="531"/>
      <c r="BN46" s="531"/>
      <c r="BO46" s="506"/>
      <c r="BP46" s="534">
        <v>4</v>
      </c>
      <c r="BQ46" s="531">
        <v>4</v>
      </c>
      <c r="BR46" s="531"/>
      <c r="BS46" s="531"/>
      <c r="BT46" s="531"/>
      <c r="BU46" s="531"/>
      <c r="BV46" s="506"/>
      <c r="BW46" s="531"/>
      <c r="BX46" s="531"/>
      <c r="BY46" s="531"/>
      <c r="BZ46" s="506"/>
      <c r="CA46" s="532"/>
      <c r="CB46" s="906"/>
      <c r="CD46" s="492">
        <f t="shared" si="4"/>
        <v>23</v>
      </c>
      <c r="CE46" s="493">
        <f t="shared" si="5"/>
        <v>1</v>
      </c>
      <c r="CF46" s="494">
        <f t="shared" si="6"/>
        <v>3</v>
      </c>
      <c r="CG46" s="495">
        <f t="shared" si="7"/>
        <v>0</v>
      </c>
    </row>
    <row r="47" spans="1:85" ht="17.100000000000001" customHeight="1">
      <c r="A47" s="901"/>
      <c r="B47" s="904"/>
      <c r="C47" s="496" t="s">
        <v>304</v>
      </c>
      <c r="D47" s="527"/>
      <c r="E47" s="527"/>
      <c r="F47" s="499"/>
      <c r="G47" s="499"/>
      <c r="H47" s="500"/>
      <c r="I47" s="501"/>
      <c r="J47" s="502"/>
      <c r="K47" s="527"/>
      <c r="L47" s="502"/>
      <c r="M47" s="502"/>
      <c r="N47" s="502"/>
      <c r="O47" s="502"/>
      <c r="P47" s="502"/>
      <c r="Q47" s="502"/>
      <c r="R47" s="527"/>
      <c r="S47" s="499"/>
      <c r="T47" s="499"/>
      <c r="U47" s="499"/>
      <c r="V47" s="499"/>
      <c r="W47" s="528"/>
      <c r="X47" s="529"/>
      <c r="Y47" s="527"/>
      <c r="Z47" s="527"/>
      <c r="AA47" s="499"/>
      <c r="AB47" s="499"/>
      <c r="AC47" s="499"/>
      <c r="AD47" s="499"/>
      <c r="AE47" s="499"/>
      <c r="AF47" s="527"/>
      <c r="AG47" s="499"/>
      <c r="AH47" s="499"/>
      <c r="AI47" s="499"/>
      <c r="AJ47" s="499"/>
      <c r="AK47" s="499"/>
      <c r="AL47" s="499"/>
      <c r="AM47" s="527"/>
      <c r="AN47" s="527"/>
      <c r="AO47" s="499"/>
      <c r="AP47" s="499"/>
      <c r="AQ47" s="499"/>
      <c r="AR47" s="499"/>
      <c r="AS47" s="499"/>
      <c r="AT47" s="527"/>
      <c r="AU47" s="499"/>
      <c r="AV47" s="499"/>
      <c r="AW47" s="499"/>
      <c r="AX47" s="499"/>
      <c r="AY47" s="499"/>
      <c r="AZ47" s="499"/>
      <c r="BA47" s="526"/>
      <c r="BB47" s="529"/>
      <c r="BC47" s="499"/>
      <c r="BD47" s="499"/>
      <c r="BE47" s="499"/>
      <c r="BF47" s="499"/>
      <c r="BG47" s="499"/>
      <c r="BH47" s="527"/>
      <c r="BI47" s="527"/>
      <c r="BJ47" s="499"/>
      <c r="BK47" s="499"/>
      <c r="BL47" s="499"/>
      <c r="BM47" s="499"/>
      <c r="BN47" s="499"/>
      <c r="BO47" s="527"/>
      <c r="BP47" s="530"/>
      <c r="BQ47" s="499"/>
      <c r="BR47" s="499"/>
      <c r="BS47" s="499"/>
      <c r="BT47" s="499"/>
      <c r="BU47" s="499"/>
      <c r="BV47" s="527"/>
      <c r="BW47" s="499"/>
      <c r="BX47" s="499"/>
      <c r="BY47" s="499"/>
      <c r="BZ47" s="527"/>
      <c r="CA47" s="528"/>
      <c r="CB47" s="907"/>
      <c r="CD47" s="509">
        <f t="shared" si="4"/>
        <v>0</v>
      </c>
      <c r="CE47" s="510">
        <f t="shared" si="5"/>
        <v>0</v>
      </c>
      <c r="CF47" s="511">
        <f t="shared" si="6"/>
        <v>0</v>
      </c>
      <c r="CG47" s="512">
        <f t="shared" si="7"/>
        <v>0</v>
      </c>
    </row>
    <row r="48" spans="1:85" ht="17.100000000000001" customHeight="1">
      <c r="A48" s="899">
        <v>15</v>
      </c>
      <c r="B48" s="902" t="s">
        <v>321</v>
      </c>
      <c r="C48" s="513" t="s">
        <v>297</v>
      </c>
      <c r="D48" s="478"/>
      <c r="E48" s="478"/>
      <c r="F48" s="474"/>
      <c r="G48" s="474"/>
      <c r="H48" s="475"/>
      <c r="I48" s="476"/>
      <c r="J48" s="419"/>
      <c r="K48" s="506"/>
      <c r="L48" s="487">
        <v>4</v>
      </c>
      <c r="M48" s="419">
        <v>1</v>
      </c>
      <c r="N48" s="419">
        <v>4</v>
      </c>
      <c r="O48" s="419"/>
      <c r="P48" s="419">
        <v>4</v>
      </c>
      <c r="Q48" s="419"/>
      <c r="R48" s="478"/>
      <c r="S48" s="474"/>
      <c r="T48" s="474">
        <v>4</v>
      </c>
      <c r="U48" s="474"/>
      <c r="V48" s="474"/>
      <c r="W48" s="540">
        <v>4</v>
      </c>
      <c r="X48" s="541"/>
      <c r="Y48" s="478"/>
      <c r="Z48" s="478"/>
      <c r="AA48" s="474"/>
      <c r="AB48" s="474"/>
      <c r="AC48" s="474"/>
      <c r="AD48" s="474">
        <v>4</v>
      </c>
      <c r="AE48" s="474"/>
      <c r="AF48" s="478"/>
      <c r="AG48" s="474">
        <v>4</v>
      </c>
      <c r="AH48" s="474">
        <v>4</v>
      </c>
      <c r="AI48" s="474">
        <v>4</v>
      </c>
      <c r="AJ48" s="474"/>
      <c r="AK48" s="474">
        <v>4</v>
      </c>
      <c r="AL48" s="474"/>
      <c r="AM48" s="478"/>
      <c r="AN48" s="478"/>
      <c r="AO48" s="474">
        <v>3</v>
      </c>
      <c r="AP48" s="474">
        <v>4</v>
      </c>
      <c r="AQ48" s="474"/>
      <c r="AR48" s="474">
        <v>4</v>
      </c>
      <c r="AS48" s="474"/>
      <c r="AT48" s="478"/>
      <c r="AU48" s="474"/>
      <c r="AV48" s="474">
        <v>4</v>
      </c>
      <c r="AW48" s="474">
        <v>4</v>
      </c>
      <c r="AX48" s="474"/>
      <c r="AY48" s="474"/>
      <c r="AZ48" s="474"/>
      <c r="BA48" s="473"/>
      <c r="BB48" s="541"/>
      <c r="BC48" s="474">
        <v>4</v>
      </c>
      <c r="BD48" s="474">
        <v>4</v>
      </c>
      <c r="BE48" s="474">
        <v>4</v>
      </c>
      <c r="BF48" s="474"/>
      <c r="BG48" s="474"/>
      <c r="BH48" s="478"/>
      <c r="BI48" s="478"/>
      <c r="BJ48" s="474">
        <v>4</v>
      </c>
      <c r="BK48" s="474">
        <v>4</v>
      </c>
      <c r="BL48" s="474"/>
      <c r="BM48" s="474"/>
      <c r="BN48" s="474"/>
      <c r="BO48" s="478"/>
      <c r="BP48" s="542"/>
      <c r="BQ48" s="474"/>
      <c r="BR48" s="474"/>
      <c r="BS48" s="474"/>
      <c r="BT48" s="474"/>
      <c r="BU48" s="474"/>
      <c r="BV48" s="478"/>
      <c r="BW48" s="474"/>
      <c r="BX48" s="474"/>
      <c r="BY48" s="474"/>
      <c r="BZ48" s="478"/>
      <c r="CA48" s="540"/>
      <c r="CB48" s="905"/>
      <c r="CD48" s="480">
        <f t="shared" si="4"/>
        <v>19</v>
      </c>
      <c r="CE48" s="481">
        <f t="shared" si="5"/>
        <v>1</v>
      </c>
      <c r="CF48" s="482">
        <f t="shared" si="6"/>
        <v>0</v>
      </c>
      <c r="CG48" s="483">
        <f t="shared" si="7"/>
        <v>1</v>
      </c>
    </row>
    <row r="49" spans="1:85" ht="17.100000000000001" customHeight="1">
      <c r="A49" s="900"/>
      <c r="B49" s="903"/>
      <c r="C49" s="484" t="s">
        <v>303</v>
      </c>
      <c r="D49" s="536"/>
      <c r="E49" s="536"/>
      <c r="F49" s="486">
        <v>4</v>
      </c>
      <c r="G49" s="486"/>
      <c r="H49" s="487">
        <v>4</v>
      </c>
      <c r="I49" s="488"/>
      <c r="J49" s="418"/>
      <c r="K49" s="536"/>
      <c r="L49" s="418">
        <v>4</v>
      </c>
      <c r="M49" s="418"/>
      <c r="N49" s="418">
        <v>4</v>
      </c>
      <c r="O49" s="418"/>
      <c r="P49" s="418">
        <v>4</v>
      </c>
      <c r="Q49" s="418"/>
      <c r="R49" s="506"/>
      <c r="S49" s="531"/>
      <c r="T49" s="531">
        <v>4</v>
      </c>
      <c r="U49" s="531"/>
      <c r="V49" s="531"/>
      <c r="W49" s="532">
        <v>4</v>
      </c>
      <c r="X49" s="533"/>
      <c r="Y49" s="506"/>
      <c r="Z49" s="536"/>
      <c r="AA49" s="531">
        <v>4</v>
      </c>
      <c r="AB49" s="531"/>
      <c r="AC49" s="531">
        <v>1</v>
      </c>
      <c r="AD49" s="531">
        <v>4</v>
      </c>
      <c r="AE49" s="531"/>
      <c r="AF49" s="506"/>
      <c r="AG49" s="474">
        <v>4</v>
      </c>
      <c r="AH49" s="531"/>
      <c r="AI49" s="531">
        <v>4</v>
      </c>
      <c r="AJ49" s="531">
        <v>4</v>
      </c>
      <c r="AK49" s="531">
        <v>4</v>
      </c>
      <c r="AL49" s="531"/>
      <c r="AM49" s="506"/>
      <c r="AN49" s="536"/>
      <c r="AO49" s="531">
        <v>4</v>
      </c>
      <c r="AP49" s="531">
        <v>4</v>
      </c>
      <c r="AQ49" s="531">
        <v>4</v>
      </c>
      <c r="AR49" s="531">
        <v>4</v>
      </c>
      <c r="AS49" s="531"/>
      <c r="AT49" s="506"/>
      <c r="AU49" s="531">
        <v>4</v>
      </c>
      <c r="AV49" s="531">
        <v>4</v>
      </c>
      <c r="AW49" s="531">
        <v>4</v>
      </c>
      <c r="AX49" s="531"/>
      <c r="AY49" s="531"/>
      <c r="AZ49" s="531"/>
      <c r="BA49" s="498"/>
      <c r="BB49" s="533"/>
      <c r="BC49" s="531">
        <v>4</v>
      </c>
      <c r="BD49" s="531">
        <v>4</v>
      </c>
      <c r="BE49" s="531"/>
      <c r="BF49" s="531"/>
      <c r="BG49" s="531"/>
      <c r="BH49" s="506"/>
      <c r="BI49" s="536"/>
      <c r="BJ49" s="531">
        <v>4</v>
      </c>
      <c r="BK49" s="531">
        <v>4</v>
      </c>
      <c r="BL49" s="531"/>
      <c r="BM49" s="531"/>
      <c r="BN49" s="531"/>
      <c r="BO49" s="506"/>
      <c r="BP49" s="534">
        <v>4</v>
      </c>
      <c r="BQ49" s="531">
        <v>4</v>
      </c>
      <c r="BR49" s="531"/>
      <c r="BS49" s="531"/>
      <c r="BT49" s="531"/>
      <c r="BU49" s="531"/>
      <c r="BV49" s="506"/>
      <c r="BW49" s="531"/>
      <c r="BX49" s="531"/>
      <c r="BY49" s="531"/>
      <c r="BZ49" s="506"/>
      <c r="CA49" s="532"/>
      <c r="CB49" s="906"/>
      <c r="CD49" s="492">
        <f t="shared" si="4"/>
        <v>26</v>
      </c>
      <c r="CE49" s="493">
        <f t="shared" si="5"/>
        <v>0</v>
      </c>
      <c r="CF49" s="494">
        <f t="shared" si="6"/>
        <v>0</v>
      </c>
      <c r="CG49" s="495">
        <f t="shared" si="7"/>
        <v>1</v>
      </c>
    </row>
    <row r="50" spans="1:85" ht="17.100000000000001" customHeight="1">
      <c r="A50" s="901"/>
      <c r="B50" s="904"/>
      <c r="C50" s="496" t="s">
        <v>304</v>
      </c>
      <c r="D50" s="527"/>
      <c r="E50" s="527"/>
      <c r="F50" s="499"/>
      <c r="G50" s="499"/>
      <c r="H50" s="500"/>
      <c r="I50" s="501"/>
      <c r="J50" s="502"/>
      <c r="K50" s="527"/>
      <c r="L50" s="502"/>
      <c r="M50" s="502"/>
      <c r="N50" s="502"/>
      <c r="O50" s="502"/>
      <c r="P50" s="502"/>
      <c r="Q50" s="502"/>
      <c r="R50" s="527"/>
      <c r="S50" s="499"/>
      <c r="T50" s="499"/>
      <c r="U50" s="499"/>
      <c r="V50" s="499"/>
      <c r="W50" s="528"/>
      <c r="X50" s="529"/>
      <c r="Y50" s="527"/>
      <c r="Z50" s="527"/>
      <c r="AA50" s="499"/>
      <c r="AB50" s="499"/>
      <c r="AC50" s="499"/>
      <c r="AD50" s="499"/>
      <c r="AE50" s="499"/>
      <c r="AF50" s="527"/>
      <c r="AG50" s="499"/>
      <c r="AH50" s="499"/>
      <c r="AI50" s="499"/>
      <c r="AJ50" s="499"/>
      <c r="AK50" s="499"/>
      <c r="AL50" s="499"/>
      <c r="AM50" s="527"/>
      <c r="AN50" s="527"/>
      <c r="AO50" s="499"/>
      <c r="AP50" s="499"/>
      <c r="AQ50" s="499"/>
      <c r="AR50" s="499"/>
      <c r="AS50" s="499"/>
      <c r="AT50" s="527"/>
      <c r="AU50" s="499"/>
      <c r="AV50" s="499"/>
      <c r="AW50" s="499"/>
      <c r="AX50" s="499"/>
      <c r="AY50" s="499"/>
      <c r="AZ50" s="499"/>
      <c r="BA50" s="526"/>
      <c r="BB50" s="529"/>
      <c r="BC50" s="499"/>
      <c r="BD50" s="499"/>
      <c r="BE50" s="499"/>
      <c r="BF50" s="499"/>
      <c r="BG50" s="499"/>
      <c r="BH50" s="527"/>
      <c r="BI50" s="527"/>
      <c r="BJ50" s="499"/>
      <c r="BK50" s="499"/>
      <c r="BL50" s="499"/>
      <c r="BM50" s="499"/>
      <c r="BN50" s="499"/>
      <c r="BO50" s="527"/>
      <c r="BP50" s="530"/>
      <c r="BQ50" s="499"/>
      <c r="BR50" s="499"/>
      <c r="BS50" s="499"/>
      <c r="BT50" s="499"/>
      <c r="BU50" s="499"/>
      <c r="BV50" s="527"/>
      <c r="BW50" s="499"/>
      <c r="BX50" s="499"/>
      <c r="BY50" s="499"/>
      <c r="BZ50" s="527"/>
      <c r="CA50" s="528"/>
      <c r="CB50" s="907"/>
      <c r="CD50" s="509">
        <f t="shared" si="4"/>
        <v>0</v>
      </c>
      <c r="CE50" s="510">
        <f t="shared" si="5"/>
        <v>0</v>
      </c>
      <c r="CF50" s="511">
        <f t="shared" si="6"/>
        <v>0</v>
      </c>
      <c r="CG50" s="512">
        <f t="shared" si="7"/>
        <v>0</v>
      </c>
    </row>
    <row r="51" spans="1:85" ht="17.100000000000001" customHeight="1">
      <c r="A51" s="899">
        <v>16</v>
      </c>
      <c r="B51" s="902" t="s">
        <v>324</v>
      </c>
      <c r="C51" s="513" t="s">
        <v>297</v>
      </c>
      <c r="D51" s="478"/>
      <c r="E51" s="478"/>
      <c r="F51" s="474"/>
      <c r="G51" s="474"/>
      <c r="H51" s="475"/>
      <c r="I51" s="476"/>
      <c r="J51" s="419"/>
      <c r="K51" s="506"/>
      <c r="L51" s="487">
        <v>4</v>
      </c>
      <c r="M51" s="419">
        <v>4</v>
      </c>
      <c r="N51" s="419">
        <v>4</v>
      </c>
      <c r="O51" s="419"/>
      <c r="P51" s="419">
        <v>4</v>
      </c>
      <c r="Q51" s="419"/>
      <c r="R51" s="478"/>
      <c r="S51" s="474"/>
      <c r="T51" s="474">
        <v>4</v>
      </c>
      <c r="U51" s="474"/>
      <c r="V51" s="474"/>
      <c r="W51" s="540">
        <v>4</v>
      </c>
      <c r="X51" s="541"/>
      <c r="Y51" s="478"/>
      <c r="Z51" s="478"/>
      <c r="AA51" s="474"/>
      <c r="AB51" s="474"/>
      <c r="AC51" s="474"/>
      <c r="AD51" s="474">
        <v>4</v>
      </c>
      <c r="AE51" s="474"/>
      <c r="AF51" s="478"/>
      <c r="AG51" s="474">
        <v>2</v>
      </c>
      <c r="AH51" s="474">
        <v>4</v>
      </c>
      <c r="AI51" s="474">
        <v>4</v>
      </c>
      <c r="AJ51" s="474"/>
      <c r="AK51" s="474">
        <v>3</v>
      </c>
      <c r="AL51" s="474"/>
      <c r="AM51" s="478"/>
      <c r="AN51" s="478"/>
      <c r="AO51" s="474">
        <v>4</v>
      </c>
      <c r="AP51" s="474">
        <v>4</v>
      </c>
      <c r="AQ51" s="474"/>
      <c r="AR51" s="474">
        <v>4</v>
      </c>
      <c r="AS51" s="474"/>
      <c r="AT51" s="478"/>
      <c r="AU51" s="474"/>
      <c r="AV51" s="474">
        <v>2</v>
      </c>
      <c r="AW51" s="474">
        <v>4</v>
      </c>
      <c r="AX51" s="474"/>
      <c r="AY51" s="474"/>
      <c r="AZ51" s="474"/>
      <c r="BA51" s="473"/>
      <c r="BB51" s="541"/>
      <c r="BC51" s="474">
        <v>4</v>
      </c>
      <c r="BD51" s="474">
        <v>2</v>
      </c>
      <c r="BE51" s="474">
        <v>4</v>
      </c>
      <c r="BF51" s="474"/>
      <c r="BG51" s="474"/>
      <c r="BH51" s="478"/>
      <c r="BI51" s="478"/>
      <c r="BJ51" s="474">
        <v>4</v>
      </c>
      <c r="BK51" s="474">
        <v>4</v>
      </c>
      <c r="BL51" s="474"/>
      <c r="BM51" s="474"/>
      <c r="BN51" s="474"/>
      <c r="BO51" s="478"/>
      <c r="BP51" s="542"/>
      <c r="BQ51" s="474"/>
      <c r="BR51" s="474"/>
      <c r="BS51" s="474"/>
      <c r="BT51" s="474"/>
      <c r="BU51" s="474"/>
      <c r="BV51" s="478"/>
      <c r="BW51" s="474"/>
      <c r="BX51" s="474"/>
      <c r="BY51" s="474"/>
      <c r="BZ51" s="478"/>
      <c r="CA51" s="540"/>
      <c r="CB51" s="905"/>
      <c r="CD51" s="480">
        <f t="shared" si="4"/>
        <v>17</v>
      </c>
      <c r="CE51" s="481">
        <f t="shared" si="5"/>
        <v>1</v>
      </c>
      <c r="CF51" s="482">
        <f t="shared" si="6"/>
        <v>3</v>
      </c>
      <c r="CG51" s="483">
        <f t="shared" si="7"/>
        <v>0</v>
      </c>
    </row>
    <row r="52" spans="1:85" ht="17.100000000000001" customHeight="1">
      <c r="A52" s="900"/>
      <c r="B52" s="903"/>
      <c r="C52" s="484" t="s">
        <v>303</v>
      </c>
      <c r="D52" s="536"/>
      <c r="E52" s="536"/>
      <c r="F52" s="486">
        <v>4</v>
      </c>
      <c r="G52" s="486"/>
      <c r="H52" s="487">
        <v>4</v>
      </c>
      <c r="I52" s="488"/>
      <c r="J52" s="418"/>
      <c r="K52" s="536"/>
      <c r="L52" s="418">
        <v>4</v>
      </c>
      <c r="M52" s="418"/>
      <c r="N52" s="418">
        <v>4</v>
      </c>
      <c r="O52" s="418"/>
      <c r="P52" s="418">
        <v>4</v>
      </c>
      <c r="Q52" s="418"/>
      <c r="R52" s="536"/>
      <c r="S52" s="486"/>
      <c r="T52" s="486">
        <v>4</v>
      </c>
      <c r="U52" s="486"/>
      <c r="V52" s="486"/>
      <c r="W52" s="537">
        <v>4</v>
      </c>
      <c r="X52" s="538"/>
      <c r="Y52" s="536"/>
      <c r="Z52" s="536"/>
      <c r="AA52" s="486">
        <v>4</v>
      </c>
      <c r="AB52" s="486"/>
      <c r="AC52" s="486">
        <v>4</v>
      </c>
      <c r="AD52" s="486">
        <v>4</v>
      </c>
      <c r="AE52" s="486"/>
      <c r="AF52" s="536"/>
      <c r="AG52" s="486">
        <v>4</v>
      </c>
      <c r="AH52" s="486"/>
      <c r="AI52" s="486">
        <v>4</v>
      </c>
      <c r="AJ52" s="486">
        <v>4</v>
      </c>
      <c r="AK52" s="486">
        <v>4</v>
      </c>
      <c r="AL52" s="486"/>
      <c r="AM52" s="536"/>
      <c r="AN52" s="536"/>
      <c r="AO52" s="486">
        <v>4</v>
      </c>
      <c r="AP52" s="486">
        <v>4</v>
      </c>
      <c r="AQ52" s="486">
        <v>3</v>
      </c>
      <c r="AR52" s="486">
        <v>4</v>
      </c>
      <c r="AS52" s="486"/>
      <c r="AT52" s="536"/>
      <c r="AU52" s="486">
        <v>3</v>
      </c>
      <c r="AV52" s="486">
        <v>4</v>
      </c>
      <c r="AW52" s="486">
        <v>4</v>
      </c>
      <c r="AX52" s="486"/>
      <c r="AY52" s="486"/>
      <c r="AZ52" s="486"/>
      <c r="BA52" s="535"/>
      <c r="BB52" s="538"/>
      <c r="BC52" s="486">
        <v>4</v>
      </c>
      <c r="BD52" s="486">
        <v>4</v>
      </c>
      <c r="BE52" s="486"/>
      <c r="BF52" s="486"/>
      <c r="BG52" s="486"/>
      <c r="BH52" s="536"/>
      <c r="BI52" s="536"/>
      <c r="BJ52" s="486">
        <v>4</v>
      </c>
      <c r="BK52" s="486">
        <v>4</v>
      </c>
      <c r="BL52" s="486"/>
      <c r="BM52" s="486"/>
      <c r="BN52" s="486"/>
      <c r="BO52" s="536"/>
      <c r="BP52" s="539">
        <v>4</v>
      </c>
      <c r="BQ52" s="486">
        <v>4</v>
      </c>
      <c r="BR52" s="486"/>
      <c r="BS52" s="486"/>
      <c r="BT52" s="486"/>
      <c r="BU52" s="486"/>
      <c r="BV52" s="536"/>
      <c r="BW52" s="486"/>
      <c r="BX52" s="486"/>
      <c r="BY52" s="486"/>
      <c r="BZ52" s="536"/>
      <c r="CA52" s="537"/>
      <c r="CB52" s="906"/>
      <c r="CD52" s="492">
        <f t="shared" si="4"/>
        <v>25</v>
      </c>
      <c r="CE52" s="493">
        <f t="shared" si="5"/>
        <v>2</v>
      </c>
      <c r="CF52" s="494">
        <f t="shared" si="6"/>
        <v>0</v>
      </c>
      <c r="CG52" s="495">
        <f t="shared" si="7"/>
        <v>0</v>
      </c>
    </row>
    <row r="53" spans="1:85" ht="17.100000000000001" customHeight="1">
      <c r="A53" s="901"/>
      <c r="B53" s="904"/>
      <c r="C53" s="496" t="s">
        <v>304</v>
      </c>
      <c r="D53" s="527"/>
      <c r="E53" s="527"/>
      <c r="F53" s="499"/>
      <c r="G53" s="499"/>
      <c r="H53" s="500"/>
      <c r="I53" s="501"/>
      <c r="J53" s="502"/>
      <c r="K53" s="527"/>
      <c r="L53" s="502"/>
      <c r="M53" s="502"/>
      <c r="N53" s="502"/>
      <c r="O53" s="502"/>
      <c r="P53" s="502"/>
      <c r="Q53" s="502"/>
      <c r="R53" s="527"/>
      <c r="S53" s="499"/>
      <c r="T53" s="499"/>
      <c r="U53" s="499"/>
      <c r="V53" s="499"/>
      <c r="W53" s="528"/>
      <c r="X53" s="529"/>
      <c r="Y53" s="527"/>
      <c r="Z53" s="527"/>
      <c r="AA53" s="499"/>
      <c r="AB53" s="499"/>
      <c r="AC53" s="499"/>
      <c r="AD53" s="499"/>
      <c r="AE53" s="499"/>
      <c r="AF53" s="527"/>
      <c r="AG53" s="499"/>
      <c r="AH53" s="499"/>
      <c r="AI53" s="499"/>
      <c r="AJ53" s="499"/>
      <c r="AK53" s="499"/>
      <c r="AL53" s="499"/>
      <c r="AM53" s="527"/>
      <c r="AN53" s="527"/>
      <c r="AO53" s="499"/>
      <c r="AP53" s="499"/>
      <c r="AQ53" s="499"/>
      <c r="AR53" s="499"/>
      <c r="AS53" s="499"/>
      <c r="AT53" s="527"/>
      <c r="AU53" s="499"/>
      <c r="AV53" s="499"/>
      <c r="AW53" s="499"/>
      <c r="AX53" s="499"/>
      <c r="AY53" s="499"/>
      <c r="AZ53" s="499"/>
      <c r="BA53" s="526"/>
      <c r="BB53" s="529"/>
      <c r="BC53" s="499"/>
      <c r="BD53" s="499"/>
      <c r="BE53" s="499"/>
      <c r="BF53" s="499"/>
      <c r="BG53" s="499"/>
      <c r="BH53" s="527"/>
      <c r="BI53" s="527"/>
      <c r="BJ53" s="499"/>
      <c r="BK53" s="499"/>
      <c r="BL53" s="499"/>
      <c r="BM53" s="499"/>
      <c r="BN53" s="499"/>
      <c r="BO53" s="527"/>
      <c r="BP53" s="530"/>
      <c r="BQ53" s="499"/>
      <c r="BR53" s="499"/>
      <c r="BS53" s="499"/>
      <c r="BT53" s="499"/>
      <c r="BU53" s="499"/>
      <c r="BV53" s="527"/>
      <c r="BW53" s="499"/>
      <c r="BX53" s="499"/>
      <c r="BY53" s="499"/>
      <c r="BZ53" s="527"/>
      <c r="CA53" s="528"/>
      <c r="CB53" s="907"/>
      <c r="CD53" s="509">
        <f t="shared" si="4"/>
        <v>0</v>
      </c>
      <c r="CE53" s="510">
        <f t="shared" si="5"/>
        <v>0</v>
      </c>
      <c r="CF53" s="511">
        <f t="shared" si="6"/>
        <v>0</v>
      </c>
      <c r="CG53" s="512">
        <f t="shared" si="7"/>
        <v>0</v>
      </c>
    </row>
    <row r="54" spans="1:85" ht="17.100000000000001" customHeight="1">
      <c r="A54" s="899">
        <v>17</v>
      </c>
      <c r="B54" s="902" t="s">
        <v>325</v>
      </c>
      <c r="C54" s="513" t="s">
        <v>297</v>
      </c>
      <c r="D54" s="478"/>
      <c r="E54" s="478"/>
      <c r="F54" s="474"/>
      <c r="G54" s="474"/>
      <c r="H54" s="475"/>
      <c r="I54" s="476"/>
      <c r="J54" s="419"/>
      <c r="K54" s="506"/>
      <c r="L54" s="487">
        <v>4</v>
      </c>
      <c r="M54" s="419">
        <v>3</v>
      </c>
      <c r="N54" s="419">
        <v>4</v>
      </c>
      <c r="O54" s="419"/>
      <c r="P54" s="419">
        <v>4</v>
      </c>
      <c r="Q54" s="419"/>
      <c r="R54" s="478"/>
      <c r="S54" s="474"/>
      <c r="T54" s="474">
        <v>3</v>
      </c>
      <c r="U54" s="474"/>
      <c r="V54" s="474"/>
      <c r="W54" s="540">
        <v>4</v>
      </c>
      <c r="X54" s="541"/>
      <c r="Y54" s="478"/>
      <c r="Z54" s="478"/>
      <c r="AA54" s="474"/>
      <c r="AB54" s="474"/>
      <c r="AC54" s="474"/>
      <c r="AD54" s="474">
        <v>2</v>
      </c>
      <c r="AE54" s="474"/>
      <c r="AF54" s="478"/>
      <c r="AG54" s="474">
        <v>4</v>
      </c>
      <c r="AH54" s="474">
        <v>3</v>
      </c>
      <c r="AI54" s="474">
        <v>2</v>
      </c>
      <c r="AJ54" s="474"/>
      <c r="AK54" s="474">
        <v>4</v>
      </c>
      <c r="AL54" s="474"/>
      <c r="AM54" s="478"/>
      <c r="AN54" s="478"/>
      <c r="AO54" s="474">
        <v>4</v>
      </c>
      <c r="AP54" s="474">
        <v>4</v>
      </c>
      <c r="AQ54" s="474"/>
      <c r="AR54" s="474">
        <v>4</v>
      </c>
      <c r="AS54" s="474"/>
      <c r="AT54" s="478"/>
      <c r="AU54" s="474"/>
      <c r="AV54" s="474">
        <v>4</v>
      </c>
      <c r="AW54" s="474">
        <v>4</v>
      </c>
      <c r="AX54" s="474"/>
      <c r="AY54" s="474"/>
      <c r="AZ54" s="474"/>
      <c r="BA54" s="473"/>
      <c r="BB54" s="541"/>
      <c r="BC54" s="474">
        <v>4</v>
      </c>
      <c r="BD54" s="474">
        <v>4</v>
      </c>
      <c r="BE54" s="474">
        <v>2</v>
      </c>
      <c r="BF54" s="474"/>
      <c r="BG54" s="474"/>
      <c r="BH54" s="478"/>
      <c r="BI54" s="478"/>
      <c r="BJ54" s="474">
        <v>2</v>
      </c>
      <c r="BK54" s="474">
        <v>4</v>
      </c>
      <c r="BL54" s="474"/>
      <c r="BM54" s="474"/>
      <c r="BN54" s="474"/>
      <c r="BO54" s="478"/>
      <c r="BP54" s="542"/>
      <c r="BQ54" s="474"/>
      <c r="BR54" s="474"/>
      <c r="BS54" s="474"/>
      <c r="BT54" s="474"/>
      <c r="BU54" s="474"/>
      <c r="BV54" s="478"/>
      <c r="BW54" s="474"/>
      <c r="BX54" s="474"/>
      <c r="BY54" s="474"/>
      <c r="BZ54" s="478"/>
      <c r="CA54" s="540"/>
      <c r="CB54" s="905"/>
      <c r="CD54" s="480">
        <f t="shared" si="4"/>
        <v>14</v>
      </c>
      <c r="CE54" s="481">
        <f t="shared" si="5"/>
        <v>3</v>
      </c>
      <c r="CF54" s="482">
        <f t="shared" si="6"/>
        <v>4</v>
      </c>
      <c r="CG54" s="483">
        <f t="shared" si="7"/>
        <v>0</v>
      </c>
    </row>
    <row r="55" spans="1:85" ht="17.100000000000001" customHeight="1">
      <c r="A55" s="900"/>
      <c r="B55" s="903"/>
      <c r="C55" s="484" t="s">
        <v>303</v>
      </c>
      <c r="D55" s="536"/>
      <c r="E55" s="536"/>
      <c r="F55" s="486">
        <v>2</v>
      </c>
      <c r="G55" s="486"/>
      <c r="H55" s="487">
        <v>4</v>
      </c>
      <c r="I55" s="488"/>
      <c r="J55" s="418"/>
      <c r="K55" s="536"/>
      <c r="L55" s="418">
        <v>4</v>
      </c>
      <c r="M55" s="418"/>
      <c r="N55" s="418">
        <v>4</v>
      </c>
      <c r="O55" s="418"/>
      <c r="P55" s="418">
        <v>4</v>
      </c>
      <c r="Q55" s="418"/>
      <c r="R55" s="506"/>
      <c r="S55" s="531"/>
      <c r="T55" s="531">
        <v>4</v>
      </c>
      <c r="U55" s="531"/>
      <c r="V55" s="531"/>
      <c r="W55" s="532">
        <v>4</v>
      </c>
      <c r="X55" s="533"/>
      <c r="Y55" s="506"/>
      <c r="Z55" s="536"/>
      <c r="AA55" s="531">
        <v>2</v>
      </c>
      <c r="AB55" s="531"/>
      <c r="AC55" s="531">
        <v>4</v>
      </c>
      <c r="AD55" s="531">
        <v>4</v>
      </c>
      <c r="AE55" s="531"/>
      <c r="AF55" s="506"/>
      <c r="AG55" s="474">
        <v>4</v>
      </c>
      <c r="AH55" s="531"/>
      <c r="AI55" s="531">
        <v>2</v>
      </c>
      <c r="AJ55" s="531">
        <v>4</v>
      </c>
      <c r="AK55" s="531">
        <v>4</v>
      </c>
      <c r="AL55" s="531"/>
      <c r="AM55" s="506"/>
      <c r="AN55" s="536"/>
      <c r="AO55" s="531">
        <v>4</v>
      </c>
      <c r="AP55" s="531">
        <v>4</v>
      </c>
      <c r="AQ55" s="531">
        <v>3</v>
      </c>
      <c r="AR55" s="531">
        <v>4</v>
      </c>
      <c r="AS55" s="531"/>
      <c r="AT55" s="506"/>
      <c r="AU55" s="531">
        <v>2</v>
      </c>
      <c r="AV55" s="531">
        <v>4</v>
      </c>
      <c r="AW55" s="531">
        <v>4</v>
      </c>
      <c r="AX55" s="531"/>
      <c r="AY55" s="531"/>
      <c r="AZ55" s="531"/>
      <c r="BA55" s="498"/>
      <c r="BB55" s="533"/>
      <c r="BC55" s="531">
        <v>4</v>
      </c>
      <c r="BD55" s="531">
        <v>4</v>
      </c>
      <c r="BE55" s="531"/>
      <c r="BF55" s="531"/>
      <c r="BG55" s="531"/>
      <c r="BH55" s="506"/>
      <c r="BI55" s="536"/>
      <c r="BJ55" s="531">
        <v>4</v>
      </c>
      <c r="BK55" s="531">
        <v>4</v>
      </c>
      <c r="BL55" s="531"/>
      <c r="BM55" s="531"/>
      <c r="BN55" s="531"/>
      <c r="BO55" s="506"/>
      <c r="BP55" s="534">
        <v>4</v>
      </c>
      <c r="BQ55" s="531">
        <v>4</v>
      </c>
      <c r="BR55" s="531"/>
      <c r="BS55" s="531"/>
      <c r="BT55" s="531"/>
      <c r="BU55" s="531"/>
      <c r="BV55" s="506"/>
      <c r="BW55" s="531"/>
      <c r="BX55" s="531"/>
      <c r="BY55" s="531"/>
      <c r="BZ55" s="506"/>
      <c r="CA55" s="532"/>
      <c r="CB55" s="906"/>
      <c r="CD55" s="492">
        <f t="shared" si="4"/>
        <v>22</v>
      </c>
      <c r="CE55" s="493">
        <f t="shared" si="5"/>
        <v>1</v>
      </c>
      <c r="CF55" s="494">
        <f t="shared" si="6"/>
        <v>4</v>
      </c>
      <c r="CG55" s="495">
        <f t="shared" si="7"/>
        <v>0</v>
      </c>
    </row>
    <row r="56" spans="1:85" ht="17.100000000000001" customHeight="1">
      <c r="A56" s="901"/>
      <c r="B56" s="904"/>
      <c r="C56" s="496" t="s">
        <v>304</v>
      </c>
      <c r="D56" s="527"/>
      <c r="E56" s="527"/>
      <c r="F56" s="499"/>
      <c r="G56" s="499"/>
      <c r="H56" s="500"/>
      <c r="I56" s="501"/>
      <c r="J56" s="502"/>
      <c r="K56" s="527"/>
      <c r="L56" s="502"/>
      <c r="M56" s="502"/>
      <c r="N56" s="502"/>
      <c r="O56" s="502"/>
      <c r="P56" s="502"/>
      <c r="Q56" s="502"/>
      <c r="R56" s="527"/>
      <c r="S56" s="499"/>
      <c r="T56" s="499"/>
      <c r="U56" s="499"/>
      <c r="V56" s="499"/>
      <c r="W56" s="528"/>
      <c r="X56" s="529"/>
      <c r="Y56" s="527"/>
      <c r="Z56" s="527"/>
      <c r="AA56" s="499"/>
      <c r="AB56" s="499"/>
      <c r="AC56" s="499"/>
      <c r="AD56" s="499"/>
      <c r="AE56" s="499"/>
      <c r="AF56" s="527"/>
      <c r="AG56" s="499"/>
      <c r="AH56" s="499"/>
      <c r="AI56" s="499"/>
      <c r="AJ56" s="499"/>
      <c r="AK56" s="499"/>
      <c r="AL56" s="499"/>
      <c r="AM56" s="527"/>
      <c r="AN56" s="527"/>
      <c r="AO56" s="499"/>
      <c r="AP56" s="499"/>
      <c r="AQ56" s="499"/>
      <c r="AR56" s="499"/>
      <c r="AS56" s="499"/>
      <c r="AT56" s="527"/>
      <c r="AU56" s="499"/>
      <c r="AV56" s="499"/>
      <c r="AW56" s="499"/>
      <c r="AX56" s="499"/>
      <c r="AY56" s="499"/>
      <c r="AZ56" s="499"/>
      <c r="BA56" s="526"/>
      <c r="BB56" s="529"/>
      <c r="BC56" s="499"/>
      <c r="BD56" s="499"/>
      <c r="BE56" s="499"/>
      <c r="BF56" s="499"/>
      <c r="BG56" s="499"/>
      <c r="BH56" s="527"/>
      <c r="BI56" s="527"/>
      <c r="BJ56" s="499"/>
      <c r="BK56" s="499"/>
      <c r="BL56" s="499"/>
      <c r="BM56" s="499"/>
      <c r="BN56" s="499"/>
      <c r="BO56" s="527"/>
      <c r="BP56" s="530"/>
      <c r="BQ56" s="499"/>
      <c r="BR56" s="499"/>
      <c r="BS56" s="499"/>
      <c r="BT56" s="499"/>
      <c r="BU56" s="499"/>
      <c r="BV56" s="527"/>
      <c r="BW56" s="499"/>
      <c r="BX56" s="499"/>
      <c r="BY56" s="499"/>
      <c r="BZ56" s="527"/>
      <c r="CA56" s="528"/>
      <c r="CB56" s="907"/>
      <c r="CD56" s="509">
        <f t="shared" si="4"/>
        <v>0</v>
      </c>
      <c r="CE56" s="510">
        <f t="shared" si="5"/>
        <v>0</v>
      </c>
      <c r="CF56" s="511">
        <f t="shared" si="6"/>
        <v>0</v>
      </c>
      <c r="CG56" s="512">
        <f t="shared" si="7"/>
        <v>0</v>
      </c>
    </row>
    <row r="57" spans="1:85" ht="17.100000000000001" customHeight="1">
      <c r="A57" s="899">
        <v>18</v>
      </c>
      <c r="B57" s="915" t="s">
        <v>326</v>
      </c>
      <c r="C57" s="513" t="s">
        <v>297</v>
      </c>
      <c r="D57" s="478"/>
      <c r="E57" s="478"/>
      <c r="F57" s="474"/>
      <c r="G57" s="474"/>
      <c r="H57" s="475"/>
      <c r="I57" s="476"/>
      <c r="J57" s="419"/>
      <c r="K57" s="506"/>
      <c r="L57" s="487">
        <v>4</v>
      </c>
      <c r="M57" s="419">
        <v>3</v>
      </c>
      <c r="N57" s="419">
        <v>2</v>
      </c>
      <c r="O57" s="419"/>
      <c r="P57" s="419">
        <v>4</v>
      </c>
      <c r="Q57" s="419"/>
      <c r="R57" s="478"/>
      <c r="S57" s="474"/>
      <c r="T57" s="474">
        <v>4</v>
      </c>
      <c r="U57" s="474"/>
      <c r="V57" s="474"/>
      <c r="W57" s="540">
        <v>4</v>
      </c>
      <c r="X57" s="541"/>
      <c r="Y57" s="478"/>
      <c r="Z57" s="478"/>
      <c r="AA57" s="474"/>
      <c r="AB57" s="474"/>
      <c r="AC57" s="474"/>
      <c r="AD57" s="474">
        <v>4</v>
      </c>
      <c r="AE57" s="474"/>
      <c r="AF57" s="478"/>
      <c r="AG57" s="474">
        <v>4</v>
      </c>
      <c r="AH57" s="474">
        <v>4</v>
      </c>
      <c r="AI57" s="474">
        <v>4</v>
      </c>
      <c r="AJ57" s="474"/>
      <c r="AK57" s="474">
        <v>4</v>
      </c>
      <c r="AL57" s="474"/>
      <c r="AM57" s="478"/>
      <c r="AN57" s="478"/>
      <c r="AO57" s="474">
        <v>3</v>
      </c>
      <c r="AP57" s="474">
        <v>4</v>
      </c>
      <c r="AQ57" s="474"/>
      <c r="AR57" s="474">
        <v>3</v>
      </c>
      <c r="AS57" s="474"/>
      <c r="AT57" s="478"/>
      <c r="AU57" s="474"/>
      <c r="AV57" s="474">
        <v>4</v>
      </c>
      <c r="AW57" s="474">
        <v>3</v>
      </c>
      <c r="AX57" s="474"/>
      <c r="AY57" s="474"/>
      <c r="AZ57" s="474"/>
      <c r="BA57" s="473"/>
      <c r="BB57" s="541"/>
      <c r="BC57" s="474">
        <v>4</v>
      </c>
      <c r="BD57" s="474">
        <v>4</v>
      </c>
      <c r="BE57" s="474">
        <v>4</v>
      </c>
      <c r="BF57" s="474"/>
      <c r="BG57" s="474"/>
      <c r="BH57" s="478"/>
      <c r="BI57" s="478"/>
      <c r="BJ57" s="474">
        <v>4</v>
      </c>
      <c r="BK57" s="474">
        <v>4</v>
      </c>
      <c r="BL57" s="474"/>
      <c r="BM57" s="474"/>
      <c r="BN57" s="474"/>
      <c r="BO57" s="478"/>
      <c r="BP57" s="542"/>
      <c r="BQ57" s="474"/>
      <c r="BR57" s="474"/>
      <c r="BS57" s="474"/>
      <c r="BT57" s="474"/>
      <c r="BU57" s="474"/>
      <c r="BV57" s="478"/>
      <c r="BW57" s="474"/>
      <c r="BX57" s="474"/>
      <c r="BY57" s="474"/>
      <c r="BZ57" s="478"/>
      <c r="CA57" s="540"/>
      <c r="CB57" s="905"/>
      <c r="CD57" s="480">
        <f t="shared" si="4"/>
        <v>16</v>
      </c>
      <c r="CE57" s="481">
        <f t="shared" si="5"/>
        <v>4</v>
      </c>
      <c r="CF57" s="482">
        <f t="shared" si="6"/>
        <v>1</v>
      </c>
      <c r="CG57" s="483">
        <f t="shared" si="7"/>
        <v>0</v>
      </c>
    </row>
    <row r="58" spans="1:85" ht="17.100000000000001" customHeight="1">
      <c r="A58" s="900"/>
      <c r="B58" s="916"/>
      <c r="C58" s="484" t="s">
        <v>303</v>
      </c>
      <c r="D58" s="536"/>
      <c r="E58" s="536"/>
      <c r="F58" s="486">
        <v>2</v>
      </c>
      <c r="G58" s="486"/>
      <c r="H58" s="487">
        <v>3</v>
      </c>
      <c r="I58" s="488"/>
      <c r="J58" s="418"/>
      <c r="K58" s="536"/>
      <c r="L58" s="418">
        <v>4</v>
      </c>
      <c r="M58" s="418"/>
      <c r="N58" s="418">
        <v>2</v>
      </c>
      <c r="O58" s="418"/>
      <c r="P58" s="418">
        <v>4</v>
      </c>
      <c r="Q58" s="418"/>
      <c r="R58" s="506"/>
      <c r="S58" s="531"/>
      <c r="T58" s="531">
        <v>4</v>
      </c>
      <c r="U58" s="531"/>
      <c r="V58" s="531"/>
      <c r="W58" s="532">
        <v>4</v>
      </c>
      <c r="X58" s="533"/>
      <c r="Y58" s="506"/>
      <c r="Z58" s="536"/>
      <c r="AA58" s="531">
        <v>4</v>
      </c>
      <c r="AB58" s="531"/>
      <c r="AC58" s="531">
        <v>4</v>
      </c>
      <c r="AD58" s="531">
        <v>4</v>
      </c>
      <c r="AE58" s="531"/>
      <c r="AF58" s="506"/>
      <c r="AG58" s="474">
        <v>4</v>
      </c>
      <c r="AH58" s="531"/>
      <c r="AI58" s="531">
        <v>4</v>
      </c>
      <c r="AJ58" s="531">
        <v>3</v>
      </c>
      <c r="AK58" s="531">
        <v>4</v>
      </c>
      <c r="AL58" s="531"/>
      <c r="AM58" s="506"/>
      <c r="AN58" s="536"/>
      <c r="AO58" s="531">
        <v>4</v>
      </c>
      <c r="AP58" s="531">
        <v>2</v>
      </c>
      <c r="AQ58" s="531">
        <v>3</v>
      </c>
      <c r="AR58" s="531">
        <v>4</v>
      </c>
      <c r="AS58" s="531"/>
      <c r="AT58" s="506"/>
      <c r="AU58" s="531">
        <v>4</v>
      </c>
      <c r="AV58" s="531">
        <v>4</v>
      </c>
      <c r="AW58" s="531">
        <v>4</v>
      </c>
      <c r="AX58" s="531"/>
      <c r="AY58" s="531"/>
      <c r="AZ58" s="531"/>
      <c r="BA58" s="498"/>
      <c r="BB58" s="533"/>
      <c r="BC58" s="531">
        <v>4</v>
      </c>
      <c r="BD58" s="531">
        <v>4</v>
      </c>
      <c r="BE58" s="531"/>
      <c r="BF58" s="531"/>
      <c r="BG58" s="531"/>
      <c r="BH58" s="506"/>
      <c r="BI58" s="536"/>
      <c r="BJ58" s="531">
        <v>4</v>
      </c>
      <c r="BK58" s="531">
        <v>4</v>
      </c>
      <c r="BL58" s="531"/>
      <c r="BM58" s="531"/>
      <c r="BN58" s="531"/>
      <c r="BO58" s="506"/>
      <c r="BP58" s="534">
        <v>2</v>
      </c>
      <c r="BQ58" s="531">
        <v>4</v>
      </c>
      <c r="BR58" s="531"/>
      <c r="BS58" s="531"/>
      <c r="BT58" s="531"/>
      <c r="BU58" s="531"/>
      <c r="BV58" s="506"/>
      <c r="BW58" s="531"/>
      <c r="BX58" s="531"/>
      <c r="BY58" s="531"/>
      <c r="BZ58" s="506"/>
      <c r="CA58" s="532"/>
      <c r="CB58" s="906"/>
      <c r="CD58" s="492">
        <f t="shared" si="4"/>
        <v>20</v>
      </c>
      <c r="CE58" s="493">
        <f t="shared" si="5"/>
        <v>3</v>
      </c>
      <c r="CF58" s="494">
        <f t="shared" si="6"/>
        <v>4</v>
      </c>
      <c r="CG58" s="495">
        <f t="shared" si="7"/>
        <v>0</v>
      </c>
    </row>
    <row r="59" spans="1:85" ht="17.100000000000001" customHeight="1">
      <c r="A59" s="901"/>
      <c r="B59" s="917"/>
      <c r="C59" s="496" t="s">
        <v>304</v>
      </c>
      <c r="D59" s="527"/>
      <c r="E59" s="527"/>
      <c r="F59" s="499"/>
      <c r="G59" s="499"/>
      <c r="H59" s="500"/>
      <c r="I59" s="501"/>
      <c r="J59" s="502"/>
      <c r="K59" s="527"/>
      <c r="L59" s="502"/>
      <c r="M59" s="502"/>
      <c r="N59" s="502"/>
      <c r="O59" s="502"/>
      <c r="P59" s="502"/>
      <c r="Q59" s="502"/>
      <c r="R59" s="527"/>
      <c r="S59" s="499"/>
      <c r="T59" s="499"/>
      <c r="U59" s="499"/>
      <c r="V59" s="499"/>
      <c r="W59" s="528"/>
      <c r="X59" s="529"/>
      <c r="Y59" s="527"/>
      <c r="Z59" s="527"/>
      <c r="AA59" s="499"/>
      <c r="AB59" s="499"/>
      <c r="AC59" s="499"/>
      <c r="AD59" s="499"/>
      <c r="AE59" s="499"/>
      <c r="AF59" s="527"/>
      <c r="AG59" s="499"/>
      <c r="AH59" s="499"/>
      <c r="AI59" s="499"/>
      <c r="AJ59" s="499"/>
      <c r="AK59" s="499"/>
      <c r="AL59" s="499"/>
      <c r="AM59" s="527"/>
      <c r="AN59" s="527"/>
      <c r="AO59" s="499"/>
      <c r="AP59" s="499"/>
      <c r="AQ59" s="499"/>
      <c r="AR59" s="499"/>
      <c r="AS59" s="499"/>
      <c r="AT59" s="527"/>
      <c r="AU59" s="499"/>
      <c r="AV59" s="499"/>
      <c r="AW59" s="499"/>
      <c r="AX59" s="499"/>
      <c r="AY59" s="499"/>
      <c r="AZ59" s="499"/>
      <c r="BA59" s="526"/>
      <c r="BB59" s="529"/>
      <c r="BC59" s="499"/>
      <c r="BD59" s="499"/>
      <c r="BE59" s="499"/>
      <c r="BF59" s="499"/>
      <c r="BG59" s="499"/>
      <c r="BH59" s="527"/>
      <c r="BI59" s="527"/>
      <c r="BJ59" s="499"/>
      <c r="BK59" s="499"/>
      <c r="BL59" s="499"/>
      <c r="BM59" s="499"/>
      <c r="BN59" s="499"/>
      <c r="BO59" s="527"/>
      <c r="BP59" s="530"/>
      <c r="BQ59" s="499"/>
      <c r="BR59" s="499"/>
      <c r="BS59" s="499"/>
      <c r="BT59" s="499"/>
      <c r="BU59" s="499"/>
      <c r="BV59" s="527"/>
      <c r="BW59" s="499"/>
      <c r="BX59" s="499"/>
      <c r="BY59" s="499"/>
      <c r="BZ59" s="527"/>
      <c r="CA59" s="528"/>
      <c r="CB59" s="907"/>
      <c r="CD59" s="509">
        <f t="shared" si="4"/>
        <v>0</v>
      </c>
      <c r="CE59" s="510">
        <f t="shared" si="5"/>
        <v>0</v>
      </c>
      <c r="CF59" s="511">
        <f t="shared" si="6"/>
        <v>0</v>
      </c>
      <c r="CG59" s="512">
        <f t="shared" si="7"/>
        <v>0</v>
      </c>
    </row>
    <row r="60" spans="1:85" ht="17.100000000000001" customHeight="1">
      <c r="A60" s="899">
        <v>19</v>
      </c>
      <c r="B60" s="902" t="s">
        <v>327</v>
      </c>
      <c r="C60" s="513" t="s">
        <v>297</v>
      </c>
      <c r="D60" s="478"/>
      <c r="E60" s="478"/>
      <c r="F60" s="474"/>
      <c r="G60" s="474"/>
      <c r="H60" s="475"/>
      <c r="I60" s="476"/>
      <c r="J60" s="419"/>
      <c r="K60" s="478"/>
      <c r="L60" s="487">
        <v>4</v>
      </c>
      <c r="M60" s="419">
        <v>4</v>
      </c>
      <c r="N60" s="419">
        <v>4</v>
      </c>
      <c r="O60" s="419"/>
      <c r="P60" s="419">
        <v>3</v>
      </c>
      <c r="Q60" s="419"/>
      <c r="R60" s="478"/>
      <c r="S60" s="474"/>
      <c r="T60" s="474">
        <v>3</v>
      </c>
      <c r="U60" s="474"/>
      <c r="V60" s="474"/>
      <c r="W60" s="540">
        <v>4</v>
      </c>
      <c r="X60" s="541"/>
      <c r="Y60" s="478"/>
      <c r="Z60" s="478"/>
      <c r="AA60" s="474"/>
      <c r="AB60" s="474"/>
      <c r="AC60" s="474"/>
      <c r="AD60" s="474">
        <v>2</v>
      </c>
      <c r="AE60" s="474"/>
      <c r="AF60" s="478"/>
      <c r="AG60" s="474">
        <v>4</v>
      </c>
      <c r="AH60" s="474">
        <v>3</v>
      </c>
      <c r="AI60" s="474">
        <v>2</v>
      </c>
      <c r="AJ60" s="474"/>
      <c r="AK60" s="474">
        <v>4</v>
      </c>
      <c r="AL60" s="474"/>
      <c r="AM60" s="478"/>
      <c r="AN60" s="478"/>
      <c r="AO60" s="474">
        <v>4</v>
      </c>
      <c r="AP60" s="474">
        <v>4</v>
      </c>
      <c r="AQ60" s="474"/>
      <c r="AR60" s="474">
        <v>4</v>
      </c>
      <c r="AS60" s="474"/>
      <c r="AT60" s="478"/>
      <c r="AU60" s="474"/>
      <c r="AV60" s="474">
        <v>2</v>
      </c>
      <c r="AW60" s="474">
        <v>4</v>
      </c>
      <c r="AX60" s="474"/>
      <c r="AY60" s="474"/>
      <c r="AZ60" s="474"/>
      <c r="BA60" s="473"/>
      <c r="BB60" s="541"/>
      <c r="BC60" s="474">
        <v>4</v>
      </c>
      <c r="BD60" s="474">
        <v>4</v>
      </c>
      <c r="BE60" s="474">
        <v>2</v>
      </c>
      <c r="BF60" s="474"/>
      <c r="BG60" s="474"/>
      <c r="BH60" s="478"/>
      <c r="BI60" s="478"/>
      <c r="BJ60" s="474">
        <v>4</v>
      </c>
      <c r="BK60" s="474">
        <v>4</v>
      </c>
      <c r="BL60" s="474"/>
      <c r="BM60" s="474"/>
      <c r="BN60" s="474"/>
      <c r="BO60" s="478"/>
      <c r="BP60" s="542"/>
      <c r="BQ60" s="474"/>
      <c r="BR60" s="474"/>
      <c r="BS60" s="474"/>
      <c r="BT60" s="474"/>
      <c r="BU60" s="474"/>
      <c r="BV60" s="478"/>
      <c r="BW60" s="474"/>
      <c r="BX60" s="474"/>
      <c r="BY60" s="474"/>
      <c r="BZ60" s="478"/>
      <c r="CA60" s="540"/>
      <c r="CB60" s="905"/>
      <c r="CD60" s="480">
        <f t="shared" si="4"/>
        <v>14</v>
      </c>
      <c r="CE60" s="481">
        <f t="shared" si="5"/>
        <v>3</v>
      </c>
      <c r="CF60" s="482">
        <f t="shared" si="6"/>
        <v>4</v>
      </c>
      <c r="CG60" s="483">
        <f t="shared" si="7"/>
        <v>0</v>
      </c>
    </row>
    <row r="61" spans="1:85" ht="17.100000000000001" customHeight="1">
      <c r="A61" s="900"/>
      <c r="B61" s="903"/>
      <c r="C61" s="484" t="s">
        <v>303</v>
      </c>
      <c r="D61" s="536"/>
      <c r="E61" s="536"/>
      <c r="F61" s="486">
        <v>4</v>
      </c>
      <c r="G61" s="486"/>
      <c r="H61" s="487">
        <v>4</v>
      </c>
      <c r="I61" s="488"/>
      <c r="J61" s="418"/>
      <c r="K61" s="536"/>
      <c r="L61" s="418">
        <v>4</v>
      </c>
      <c r="M61" s="418"/>
      <c r="N61" s="418">
        <v>4</v>
      </c>
      <c r="O61" s="418"/>
      <c r="P61" s="418"/>
      <c r="Q61" s="418"/>
      <c r="R61" s="506"/>
      <c r="S61" s="531"/>
      <c r="T61" s="531">
        <v>4</v>
      </c>
      <c r="U61" s="531"/>
      <c r="V61" s="531"/>
      <c r="W61" s="532">
        <v>4</v>
      </c>
      <c r="X61" s="533"/>
      <c r="Y61" s="506"/>
      <c r="Z61" s="536"/>
      <c r="AA61" s="531">
        <v>4</v>
      </c>
      <c r="AB61" s="531"/>
      <c r="AC61" s="531">
        <v>4</v>
      </c>
      <c r="AD61" s="531">
        <v>2</v>
      </c>
      <c r="AE61" s="531"/>
      <c r="AF61" s="506"/>
      <c r="AG61" s="474">
        <v>4</v>
      </c>
      <c r="AH61" s="531"/>
      <c r="AI61" s="531">
        <v>2</v>
      </c>
      <c r="AJ61" s="531">
        <v>4</v>
      </c>
      <c r="AK61" s="531">
        <v>4</v>
      </c>
      <c r="AL61" s="531"/>
      <c r="AM61" s="506"/>
      <c r="AN61" s="536"/>
      <c r="AO61" s="531">
        <v>1</v>
      </c>
      <c r="AP61" s="531">
        <v>4</v>
      </c>
      <c r="AQ61" s="531">
        <v>3</v>
      </c>
      <c r="AR61" s="531">
        <v>4</v>
      </c>
      <c r="AS61" s="531"/>
      <c r="AT61" s="506"/>
      <c r="AU61" s="531">
        <v>3</v>
      </c>
      <c r="AV61" s="531">
        <v>4</v>
      </c>
      <c r="AW61" s="531">
        <v>4</v>
      </c>
      <c r="AX61" s="531"/>
      <c r="AY61" s="531"/>
      <c r="AZ61" s="531"/>
      <c r="BA61" s="498"/>
      <c r="BB61" s="533"/>
      <c r="BC61" s="531">
        <v>4</v>
      </c>
      <c r="BD61" s="531">
        <v>4</v>
      </c>
      <c r="BE61" s="531"/>
      <c r="BF61" s="531"/>
      <c r="BG61" s="531"/>
      <c r="BH61" s="506"/>
      <c r="BI61" s="536"/>
      <c r="BJ61" s="531">
        <v>4</v>
      </c>
      <c r="BK61" s="531">
        <v>4</v>
      </c>
      <c r="BL61" s="531"/>
      <c r="BM61" s="531"/>
      <c r="BN61" s="531"/>
      <c r="BO61" s="506"/>
      <c r="BP61" s="534">
        <v>2</v>
      </c>
      <c r="BQ61" s="531">
        <v>4</v>
      </c>
      <c r="BR61" s="531"/>
      <c r="BS61" s="531"/>
      <c r="BT61" s="531"/>
      <c r="BU61" s="531"/>
      <c r="BV61" s="506"/>
      <c r="BW61" s="531"/>
      <c r="BX61" s="531"/>
      <c r="BY61" s="531"/>
      <c r="BZ61" s="506"/>
      <c r="CA61" s="532"/>
      <c r="CB61" s="906"/>
      <c r="CD61" s="492">
        <f t="shared" si="4"/>
        <v>20</v>
      </c>
      <c r="CE61" s="493">
        <f t="shared" si="5"/>
        <v>2</v>
      </c>
      <c r="CF61" s="494">
        <f t="shared" si="6"/>
        <v>3</v>
      </c>
      <c r="CG61" s="495">
        <f t="shared" si="7"/>
        <v>1</v>
      </c>
    </row>
    <row r="62" spans="1:85" ht="17.100000000000001" customHeight="1">
      <c r="A62" s="901"/>
      <c r="B62" s="904"/>
      <c r="C62" s="496" t="s">
        <v>304</v>
      </c>
      <c r="D62" s="527"/>
      <c r="E62" s="527"/>
      <c r="F62" s="499"/>
      <c r="G62" s="499"/>
      <c r="H62" s="500"/>
      <c r="I62" s="501"/>
      <c r="J62" s="502"/>
      <c r="K62" s="527"/>
      <c r="L62" s="502"/>
      <c r="M62" s="502"/>
      <c r="N62" s="502"/>
      <c r="O62" s="502"/>
      <c r="P62" s="502"/>
      <c r="Q62" s="502"/>
      <c r="R62" s="527"/>
      <c r="S62" s="499"/>
      <c r="T62" s="499"/>
      <c r="U62" s="499"/>
      <c r="V62" s="499"/>
      <c r="W62" s="528"/>
      <c r="X62" s="529"/>
      <c r="Y62" s="527"/>
      <c r="Z62" s="527"/>
      <c r="AA62" s="499"/>
      <c r="AB62" s="499"/>
      <c r="AC62" s="499"/>
      <c r="AD62" s="499"/>
      <c r="AE62" s="499"/>
      <c r="AF62" s="527"/>
      <c r="AG62" s="499"/>
      <c r="AH62" s="499"/>
      <c r="AI62" s="499"/>
      <c r="AJ62" s="499"/>
      <c r="AK62" s="499"/>
      <c r="AL62" s="499"/>
      <c r="AM62" s="527"/>
      <c r="AN62" s="527"/>
      <c r="AO62" s="499"/>
      <c r="AP62" s="499"/>
      <c r="AQ62" s="499"/>
      <c r="AR62" s="499"/>
      <c r="AS62" s="499"/>
      <c r="AT62" s="527"/>
      <c r="AU62" s="499"/>
      <c r="AV62" s="499"/>
      <c r="AW62" s="499"/>
      <c r="AX62" s="499"/>
      <c r="AY62" s="499"/>
      <c r="AZ62" s="499"/>
      <c r="BA62" s="526"/>
      <c r="BB62" s="529"/>
      <c r="BC62" s="499"/>
      <c r="BD62" s="499"/>
      <c r="BE62" s="499"/>
      <c r="BF62" s="499"/>
      <c r="BG62" s="499"/>
      <c r="BH62" s="527"/>
      <c r="BI62" s="527"/>
      <c r="BJ62" s="499"/>
      <c r="BK62" s="499"/>
      <c r="BL62" s="499"/>
      <c r="BM62" s="499"/>
      <c r="BN62" s="499"/>
      <c r="BO62" s="527"/>
      <c r="BP62" s="530"/>
      <c r="BQ62" s="499"/>
      <c r="BR62" s="499"/>
      <c r="BS62" s="499"/>
      <c r="BT62" s="499"/>
      <c r="BU62" s="499"/>
      <c r="BV62" s="527"/>
      <c r="BW62" s="499"/>
      <c r="BX62" s="499"/>
      <c r="BY62" s="499"/>
      <c r="BZ62" s="527"/>
      <c r="CA62" s="528"/>
      <c r="CB62" s="907"/>
      <c r="CD62" s="509">
        <f t="shared" si="4"/>
        <v>0</v>
      </c>
      <c r="CE62" s="510">
        <f t="shared" si="5"/>
        <v>0</v>
      </c>
      <c r="CF62" s="511">
        <f t="shared" si="6"/>
        <v>0</v>
      </c>
      <c r="CG62" s="512">
        <f t="shared" si="7"/>
        <v>0</v>
      </c>
    </row>
    <row r="63" spans="1:85" ht="17.100000000000001" customHeight="1">
      <c r="A63" s="899">
        <v>20</v>
      </c>
      <c r="B63" s="902" t="s">
        <v>328</v>
      </c>
      <c r="C63" s="513" t="s">
        <v>297</v>
      </c>
      <c r="D63" s="478"/>
      <c r="E63" s="478"/>
      <c r="F63" s="474"/>
      <c r="G63" s="474"/>
      <c r="H63" s="475"/>
      <c r="I63" s="476"/>
      <c r="J63" s="419"/>
      <c r="K63" s="478"/>
      <c r="L63" s="487">
        <v>4</v>
      </c>
      <c r="M63" s="419">
        <v>1</v>
      </c>
      <c r="N63" s="419">
        <v>4</v>
      </c>
      <c r="O63" s="419"/>
      <c r="P63" s="419">
        <v>4</v>
      </c>
      <c r="Q63" s="419"/>
      <c r="R63" s="478"/>
      <c r="S63" s="474"/>
      <c r="T63" s="474">
        <v>4</v>
      </c>
      <c r="U63" s="474"/>
      <c r="V63" s="474"/>
      <c r="W63" s="540">
        <v>4</v>
      </c>
      <c r="X63" s="541"/>
      <c r="Y63" s="478"/>
      <c r="Z63" s="478"/>
      <c r="AA63" s="474"/>
      <c r="AB63" s="474"/>
      <c r="AC63" s="474"/>
      <c r="AD63" s="474">
        <v>4</v>
      </c>
      <c r="AE63" s="474"/>
      <c r="AF63" s="478"/>
      <c r="AG63" s="474">
        <v>4</v>
      </c>
      <c r="AH63" s="474">
        <v>4</v>
      </c>
      <c r="AI63" s="474">
        <v>4</v>
      </c>
      <c r="AJ63" s="474"/>
      <c r="AK63" s="474">
        <v>4</v>
      </c>
      <c r="AL63" s="474"/>
      <c r="AM63" s="478"/>
      <c r="AN63" s="478"/>
      <c r="AO63" s="474">
        <v>4</v>
      </c>
      <c r="AP63" s="474">
        <v>4</v>
      </c>
      <c r="AQ63" s="474"/>
      <c r="AR63" s="474">
        <v>4</v>
      </c>
      <c r="AS63" s="474"/>
      <c r="AT63" s="478"/>
      <c r="AU63" s="474"/>
      <c r="AV63" s="474">
        <v>4</v>
      </c>
      <c r="AW63" s="474">
        <v>4</v>
      </c>
      <c r="AX63" s="474"/>
      <c r="AY63" s="474"/>
      <c r="AZ63" s="474"/>
      <c r="BA63" s="473"/>
      <c r="BB63" s="541"/>
      <c r="BC63" s="474">
        <v>4</v>
      </c>
      <c r="BD63" s="474">
        <v>4</v>
      </c>
      <c r="BE63" s="474">
        <v>4</v>
      </c>
      <c r="BF63" s="474"/>
      <c r="BG63" s="474"/>
      <c r="BH63" s="478"/>
      <c r="BI63" s="478"/>
      <c r="BJ63" s="474">
        <v>4</v>
      </c>
      <c r="BK63" s="474">
        <v>4</v>
      </c>
      <c r="BL63" s="474"/>
      <c r="BM63" s="474"/>
      <c r="BN63" s="474"/>
      <c r="BO63" s="478"/>
      <c r="BP63" s="542"/>
      <c r="BQ63" s="474"/>
      <c r="BR63" s="474"/>
      <c r="BS63" s="474"/>
      <c r="BT63" s="474"/>
      <c r="BU63" s="474"/>
      <c r="BV63" s="478"/>
      <c r="BW63" s="474"/>
      <c r="BX63" s="474"/>
      <c r="BY63" s="474"/>
      <c r="BZ63" s="478"/>
      <c r="CA63" s="540"/>
      <c r="CB63" s="905"/>
      <c r="CD63" s="480">
        <f t="shared" si="4"/>
        <v>20</v>
      </c>
      <c r="CE63" s="481">
        <f t="shared" si="5"/>
        <v>0</v>
      </c>
      <c r="CF63" s="482">
        <f t="shared" si="6"/>
        <v>0</v>
      </c>
      <c r="CG63" s="483">
        <f t="shared" si="7"/>
        <v>1</v>
      </c>
    </row>
    <row r="64" spans="1:85" ht="17.100000000000001" customHeight="1">
      <c r="A64" s="900"/>
      <c r="B64" s="903"/>
      <c r="C64" s="484" t="s">
        <v>303</v>
      </c>
      <c r="D64" s="521"/>
      <c r="E64" s="521"/>
      <c r="F64" s="486">
        <v>2</v>
      </c>
      <c r="G64" s="486"/>
      <c r="H64" s="487">
        <v>4</v>
      </c>
      <c r="I64" s="488"/>
      <c r="J64" s="418"/>
      <c r="K64" s="521"/>
      <c r="L64" s="418">
        <v>4</v>
      </c>
      <c r="M64" s="418"/>
      <c r="N64" s="418">
        <v>4</v>
      </c>
      <c r="O64" s="418"/>
      <c r="P64" s="418">
        <v>4</v>
      </c>
      <c r="Q64" s="418"/>
      <c r="R64" s="478"/>
      <c r="S64" s="474"/>
      <c r="T64" s="474">
        <v>4</v>
      </c>
      <c r="U64" s="474"/>
      <c r="V64" s="474"/>
      <c r="W64" s="540">
        <v>4</v>
      </c>
      <c r="X64" s="541"/>
      <c r="Y64" s="478"/>
      <c r="Z64" s="521"/>
      <c r="AA64" s="474">
        <v>2</v>
      </c>
      <c r="AB64" s="474"/>
      <c r="AC64" s="474">
        <v>1</v>
      </c>
      <c r="AD64" s="474">
        <v>4</v>
      </c>
      <c r="AE64" s="474"/>
      <c r="AF64" s="478"/>
      <c r="AG64" s="474">
        <v>4</v>
      </c>
      <c r="AH64" s="474"/>
      <c r="AI64" s="474">
        <v>4</v>
      </c>
      <c r="AJ64" s="474">
        <v>2</v>
      </c>
      <c r="AK64" s="474">
        <v>4</v>
      </c>
      <c r="AL64" s="474"/>
      <c r="AM64" s="478"/>
      <c r="AN64" s="521"/>
      <c r="AO64" s="474">
        <v>4</v>
      </c>
      <c r="AP64" s="474">
        <v>4</v>
      </c>
      <c r="AQ64" s="474">
        <v>4</v>
      </c>
      <c r="AR64" s="474">
        <v>4</v>
      </c>
      <c r="AS64" s="474"/>
      <c r="AT64" s="478"/>
      <c r="AU64" s="474">
        <v>2</v>
      </c>
      <c r="AV64" s="474">
        <v>4</v>
      </c>
      <c r="AW64" s="474">
        <v>4</v>
      </c>
      <c r="AX64" s="474"/>
      <c r="AY64" s="474"/>
      <c r="AZ64" s="474"/>
      <c r="BA64" s="473"/>
      <c r="BB64" s="541"/>
      <c r="BC64" s="474">
        <v>4</v>
      </c>
      <c r="BD64" s="474">
        <v>4</v>
      </c>
      <c r="BE64" s="474"/>
      <c r="BF64" s="474"/>
      <c r="BG64" s="474"/>
      <c r="BH64" s="478"/>
      <c r="BI64" s="521"/>
      <c r="BJ64" s="474">
        <v>4</v>
      </c>
      <c r="BK64" s="474">
        <v>4</v>
      </c>
      <c r="BL64" s="474"/>
      <c r="BM64" s="474"/>
      <c r="BN64" s="474"/>
      <c r="BO64" s="478"/>
      <c r="BP64" s="542">
        <v>4</v>
      </c>
      <c r="BQ64" s="474">
        <v>4</v>
      </c>
      <c r="BR64" s="474"/>
      <c r="BS64" s="474"/>
      <c r="BT64" s="474"/>
      <c r="BU64" s="474"/>
      <c r="BV64" s="478"/>
      <c r="BW64" s="474"/>
      <c r="BX64" s="474"/>
      <c r="BY64" s="474"/>
      <c r="BZ64" s="478"/>
      <c r="CA64" s="540"/>
      <c r="CB64" s="906"/>
      <c r="CD64" s="492">
        <f t="shared" si="4"/>
        <v>22</v>
      </c>
      <c r="CE64" s="493">
        <f t="shared" si="5"/>
        <v>0</v>
      </c>
      <c r="CF64" s="494">
        <f t="shared" si="6"/>
        <v>4</v>
      </c>
      <c r="CG64" s="495">
        <f t="shared" si="7"/>
        <v>1</v>
      </c>
    </row>
    <row r="65" spans="1:85" ht="17.100000000000001" customHeight="1">
      <c r="A65" s="901"/>
      <c r="B65" s="904"/>
      <c r="C65" s="496" t="s">
        <v>304</v>
      </c>
      <c r="D65" s="527"/>
      <c r="E65" s="527"/>
      <c r="F65" s="499"/>
      <c r="G65" s="499"/>
      <c r="H65" s="500"/>
      <c r="I65" s="501"/>
      <c r="J65" s="502"/>
      <c r="K65" s="527"/>
      <c r="L65" s="502"/>
      <c r="M65" s="502"/>
      <c r="N65" s="502"/>
      <c r="O65" s="502"/>
      <c r="P65" s="502"/>
      <c r="Q65" s="502"/>
      <c r="R65" s="543"/>
      <c r="S65" s="544"/>
      <c r="T65" s="544"/>
      <c r="U65" s="544"/>
      <c r="V65" s="544"/>
      <c r="W65" s="545"/>
      <c r="X65" s="546"/>
      <c r="Y65" s="543"/>
      <c r="Z65" s="527"/>
      <c r="AA65" s="544"/>
      <c r="AB65" s="544"/>
      <c r="AC65" s="544"/>
      <c r="AD65" s="544"/>
      <c r="AE65" s="544"/>
      <c r="AF65" s="543"/>
      <c r="AG65" s="544"/>
      <c r="AH65" s="544"/>
      <c r="AI65" s="544"/>
      <c r="AJ65" s="544"/>
      <c r="AK65" s="544"/>
      <c r="AL65" s="544"/>
      <c r="AM65" s="543"/>
      <c r="AN65" s="527"/>
      <c r="AO65" s="544"/>
      <c r="AP65" s="544"/>
      <c r="AQ65" s="544"/>
      <c r="AR65" s="544"/>
      <c r="AS65" s="544"/>
      <c r="AT65" s="543"/>
      <c r="AU65" s="544"/>
      <c r="AV65" s="544"/>
      <c r="AW65" s="544"/>
      <c r="AX65" s="544"/>
      <c r="AY65" s="544"/>
      <c r="AZ65" s="544"/>
      <c r="BA65" s="547"/>
      <c r="BB65" s="546"/>
      <c r="BC65" s="544"/>
      <c r="BD65" s="544"/>
      <c r="BE65" s="544"/>
      <c r="BF65" s="544"/>
      <c r="BG65" s="544"/>
      <c r="BH65" s="543"/>
      <c r="BI65" s="527"/>
      <c r="BJ65" s="544"/>
      <c r="BK65" s="544"/>
      <c r="BL65" s="544"/>
      <c r="BM65" s="544"/>
      <c r="BN65" s="544"/>
      <c r="BO65" s="543"/>
      <c r="BP65" s="548"/>
      <c r="BQ65" s="544"/>
      <c r="BR65" s="544"/>
      <c r="BS65" s="544"/>
      <c r="BT65" s="544"/>
      <c r="BU65" s="544"/>
      <c r="BV65" s="543"/>
      <c r="BW65" s="544"/>
      <c r="BX65" s="544"/>
      <c r="BY65" s="544"/>
      <c r="BZ65" s="543"/>
      <c r="CA65" s="545"/>
      <c r="CB65" s="907"/>
      <c r="CD65" s="509">
        <f t="shared" si="4"/>
        <v>0</v>
      </c>
      <c r="CE65" s="510">
        <f t="shared" si="5"/>
        <v>0</v>
      </c>
      <c r="CF65" s="511">
        <f t="shared" si="6"/>
        <v>0</v>
      </c>
      <c r="CG65" s="512">
        <f t="shared" si="7"/>
        <v>0</v>
      </c>
    </row>
    <row r="66" spans="1:85" ht="5.0999999999999996" customHeight="1">
      <c r="B66" s="69"/>
      <c r="C66" s="69"/>
      <c r="D66" s="72"/>
      <c r="E66" s="72"/>
      <c r="F66" s="72"/>
      <c r="G66" s="72"/>
      <c r="H66" s="72"/>
      <c r="I66" s="72"/>
      <c r="J66" s="72"/>
      <c r="K66" s="72"/>
      <c r="L66" s="72"/>
      <c r="M66" s="72"/>
      <c r="N66" s="72"/>
      <c r="O66" s="72"/>
      <c r="P66" s="72"/>
      <c r="Q66" s="72"/>
      <c r="R66" s="72"/>
      <c r="S66" s="72"/>
      <c r="T66" s="72"/>
      <c r="U66" s="72"/>
      <c r="V66" s="72"/>
      <c r="W66" s="72"/>
      <c r="X66" s="72"/>
      <c r="Y66" s="72"/>
      <c r="Z66" s="72"/>
      <c r="AA66" s="72"/>
      <c r="AB66" s="72"/>
      <c r="AC66" s="72"/>
      <c r="AD66" s="72"/>
      <c r="AE66" s="72"/>
      <c r="AF66" s="72"/>
      <c r="AG66" s="72"/>
      <c r="AH66" s="72"/>
      <c r="AI66" s="72"/>
      <c r="AJ66" s="72"/>
      <c r="AK66" s="72"/>
      <c r="AL66" s="72"/>
      <c r="AM66" s="72"/>
      <c r="AN66" s="72"/>
      <c r="AO66" s="72"/>
      <c r="AP66" s="72"/>
      <c r="AQ66" s="72"/>
      <c r="AR66" s="72"/>
      <c r="AS66" s="72"/>
      <c r="AT66" s="72"/>
      <c r="AU66" s="72"/>
      <c r="AV66" s="72"/>
      <c r="AW66" s="72"/>
      <c r="AX66" s="72"/>
      <c r="AY66" s="72"/>
      <c r="AZ66" s="72"/>
      <c r="BA66" s="72"/>
      <c r="BB66" s="72"/>
      <c r="BC66" s="72"/>
      <c r="BD66" s="72"/>
      <c r="BE66" s="72"/>
      <c r="BF66" s="72"/>
      <c r="BG66" s="72"/>
      <c r="BH66" s="72"/>
      <c r="BI66" s="72"/>
      <c r="BJ66" s="72"/>
      <c r="BK66" s="72"/>
      <c r="BL66" s="72"/>
      <c r="BM66" s="72"/>
      <c r="BN66" s="72"/>
      <c r="BO66" s="72"/>
      <c r="BP66" s="72"/>
      <c r="BQ66" s="72"/>
      <c r="BR66" s="72"/>
      <c r="BS66" s="72"/>
      <c r="BT66" s="72"/>
      <c r="BU66" s="72"/>
      <c r="BV66" s="72"/>
      <c r="BW66" s="72"/>
      <c r="BX66" s="72"/>
      <c r="BY66" s="72"/>
      <c r="BZ66" s="72"/>
      <c r="CA66" s="72"/>
    </row>
    <row r="67" spans="1:85" ht="18.95" customHeight="1">
      <c r="B67" s="88" t="s">
        <v>339</v>
      </c>
      <c r="C67" s="89"/>
      <c r="D67" s="549"/>
      <c r="E67" s="550"/>
      <c r="F67" s="551">
        <f>COUNTIF(F6:F65,"4")</f>
        <v>12</v>
      </c>
      <c r="G67" s="551">
        <f>COUNTIF(G6:G65,"4")</f>
        <v>0</v>
      </c>
      <c r="H67" s="551">
        <f>COUNTIF(H6:H65,"4")</f>
        <v>17</v>
      </c>
      <c r="I67" s="551">
        <f>COUNTIF(I6:I65,"4")</f>
        <v>0</v>
      </c>
      <c r="J67" s="551">
        <f>COUNTIF(J6:J65,"4")</f>
        <v>0</v>
      </c>
      <c r="K67" s="550"/>
      <c r="L67" s="551">
        <f t="shared" ref="L67:Q67" si="8">COUNTIF(L6:L65,"4")</f>
        <v>32</v>
      </c>
      <c r="M67" s="551">
        <f t="shared" si="8"/>
        <v>7</v>
      </c>
      <c r="N67" s="551">
        <f t="shared" si="8"/>
        <v>28</v>
      </c>
      <c r="O67" s="551">
        <f t="shared" si="8"/>
        <v>0</v>
      </c>
      <c r="P67" s="551">
        <f t="shared" si="8"/>
        <v>32</v>
      </c>
      <c r="Q67" s="551">
        <f t="shared" si="8"/>
        <v>0</v>
      </c>
      <c r="R67" s="550"/>
      <c r="S67" s="552">
        <f t="shared" ref="S67:X67" si="9">COUNTIF(S6:S65,"4")</f>
        <v>0</v>
      </c>
      <c r="T67" s="551">
        <f t="shared" si="9"/>
        <v>27</v>
      </c>
      <c r="U67" s="551">
        <f t="shared" si="9"/>
        <v>0</v>
      </c>
      <c r="V67" s="551">
        <f t="shared" si="9"/>
        <v>0</v>
      </c>
      <c r="W67" s="553">
        <f t="shared" si="9"/>
        <v>32</v>
      </c>
      <c r="X67" s="554">
        <f t="shared" si="9"/>
        <v>0</v>
      </c>
      <c r="Y67" s="550"/>
      <c r="Z67" s="550"/>
      <c r="AA67" s="551">
        <f>COUNTIF(AA6:AA65,"4")</f>
        <v>13</v>
      </c>
      <c r="AB67" s="551">
        <f>COUNTIF(AB6:AB65,"4")</f>
        <v>0</v>
      </c>
      <c r="AC67" s="551">
        <f>COUNTIF(AC6:AC65,"4")</f>
        <v>13</v>
      </c>
      <c r="AD67" s="551">
        <f>COUNTIF(AD6:AD65,"4")</f>
        <v>23</v>
      </c>
      <c r="AE67" s="551">
        <f>COUNTIF(AE6:AE65,"4")</f>
        <v>0</v>
      </c>
      <c r="AF67" s="550"/>
      <c r="AG67" s="551">
        <f t="shared" ref="AG67:AL67" si="10">COUNTIF(AG6:AG65,"4")</f>
        <v>27</v>
      </c>
      <c r="AH67" s="551">
        <f t="shared" si="10"/>
        <v>9</v>
      </c>
      <c r="AI67" s="551">
        <f t="shared" si="10"/>
        <v>24</v>
      </c>
      <c r="AJ67" s="551">
        <f t="shared" si="10"/>
        <v>13</v>
      </c>
      <c r="AK67" s="551">
        <f t="shared" si="10"/>
        <v>26</v>
      </c>
      <c r="AL67" s="551">
        <f t="shared" si="10"/>
        <v>0</v>
      </c>
      <c r="AM67" s="550"/>
      <c r="AN67" s="550"/>
      <c r="AO67" s="551">
        <f>COUNTIF(AO6:AO65,"4")</f>
        <v>21</v>
      </c>
      <c r="AP67" s="551">
        <f>COUNTIF(AP6:AP65,"4")</f>
        <v>23</v>
      </c>
      <c r="AQ67" s="551">
        <f>COUNTIF(AQ6:AQ65,"4")</f>
        <v>4</v>
      </c>
      <c r="AR67" s="551">
        <f>COUNTIF(AR6:AR65,"4")</f>
        <v>27</v>
      </c>
      <c r="AS67" s="551">
        <f>COUNTIF(AS6:AS65,"4")</f>
        <v>0</v>
      </c>
      <c r="AT67" s="550"/>
      <c r="AU67" s="551">
        <f t="shared" ref="AU67:AZ67" si="11">COUNTIF(AU6:AU65,"4")</f>
        <v>7</v>
      </c>
      <c r="AV67" s="551">
        <f t="shared" si="11"/>
        <v>29</v>
      </c>
      <c r="AW67" s="551">
        <f t="shared" si="11"/>
        <v>29</v>
      </c>
      <c r="AX67" s="551">
        <f t="shared" si="11"/>
        <v>0</v>
      </c>
      <c r="AY67" s="551">
        <f t="shared" si="11"/>
        <v>0</v>
      </c>
      <c r="AZ67" s="551">
        <f t="shared" si="11"/>
        <v>0</v>
      </c>
      <c r="BA67" s="550"/>
      <c r="BB67" s="555">
        <f t="shared" ref="BB67:BG67" si="12">COUNTIF(BB6:BB65,"4")</f>
        <v>0</v>
      </c>
      <c r="BC67" s="551">
        <f t="shared" si="12"/>
        <v>30</v>
      </c>
      <c r="BD67" s="551">
        <f t="shared" si="12"/>
        <v>27</v>
      </c>
      <c r="BE67" s="551">
        <f t="shared" si="12"/>
        <v>13</v>
      </c>
      <c r="BF67" s="551">
        <f t="shared" si="12"/>
        <v>0</v>
      </c>
      <c r="BG67" s="551">
        <f t="shared" si="12"/>
        <v>0</v>
      </c>
      <c r="BH67" s="550"/>
      <c r="BI67" s="550"/>
      <c r="BJ67" s="551">
        <f>COUNTIF(BJ6:BJ65,"4")</f>
        <v>26</v>
      </c>
      <c r="BK67" s="551">
        <f>COUNTIF(BK6:BK65,"4")</f>
        <v>33</v>
      </c>
      <c r="BL67" s="551">
        <f>COUNTIF(BL6:BL65,"4")</f>
        <v>0</v>
      </c>
      <c r="BM67" s="551">
        <f>COUNTIF(BM6:BM65,"4")</f>
        <v>0</v>
      </c>
      <c r="BN67" s="551">
        <f>COUNTIF(BN6:BN65,"4")</f>
        <v>0</v>
      </c>
      <c r="BO67" s="550"/>
      <c r="BP67" s="551">
        <f t="shared" ref="BP67:BU67" si="13">COUNTIF(BP6:BP65,"4")</f>
        <v>13</v>
      </c>
      <c r="BQ67" s="551">
        <f t="shared" si="13"/>
        <v>17</v>
      </c>
      <c r="BR67" s="551">
        <f t="shared" si="13"/>
        <v>0</v>
      </c>
      <c r="BS67" s="551">
        <f t="shared" si="13"/>
        <v>0</v>
      </c>
      <c r="BT67" s="551">
        <f t="shared" si="13"/>
        <v>0</v>
      </c>
      <c r="BU67" s="551">
        <f t="shared" si="13"/>
        <v>0</v>
      </c>
      <c r="BV67" s="550"/>
      <c r="BW67" s="551">
        <f>COUNTIF(BW6:BW65,"4")</f>
        <v>0</v>
      </c>
      <c r="BX67" s="551">
        <f>COUNTIF(BX6:BX65,"4")</f>
        <v>0</v>
      </c>
      <c r="BY67" s="551">
        <f>COUNTIF(BY6:BY65,"4")</f>
        <v>0</v>
      </c>
      <c r="BZ67" s="550"/>
      <c r="CA67" s="553">
        <f>COUNTIF(CA6:CA65,"4")</f>
        <v>0</v>
      </c>
    </row>
    <row r="68" spans="1:85" ht="18.95" customHeight="1">
      <c r="B68" s="245" t="s">
        <v>340</v>
      </c>
      <c r="C68" s="92"/>
      <c r="D68" s="556"/>
      <c r="E68" s="380"/>
      <c r="F68" s="379">
        <f>COUNTIF(F6:F65,"3")</f>
        <v>0</v>
      </c>
      <c r="G68" s="379">
        <f>COUNTIF(G6:G65,"3")</f>
        <v>0</v>
      </c>
      <c r="H68" s="379">
        <f>COUNTIF(H6:H65,"3")</f>
        <v>2</v>
      </c>
      <c r="I68" s="379">
        <f>COUNTIF(I6:I65,"3")</f>
        <v>0</v>
      </c>
      <c r="J68" s="379">
        <f>COUNTIF(J6:J65,"3")</f>
        <v>0</v>
      </c>
      <c r="K68" s="380"/>
      <c r="L68" s="379">
        <f t="shared" ref="L68:Q68" si="14">COUNTIF(L6:L65,"3")</f>
        <v>0</v>
      </c>
      <c r="M68" s="379">
        <f t="shared" si="14"/>
        <v>8</v>
      </c>
      <c r="N68" s="379">
        <f t="shared" si="14"/>
        <v>0</v>
      </c>
      <c r="O68" s="379">
        <f t="shared" si="14"/>
        <v>0</v>
      </c>
      <c r="P68" s="379">
        <f t="shared" si="14"/>
        <v>1</v>
      </c>
      <c r="Q68" s="379">
        <f t="shared" si="14"/>
        <v>0</v>
      </c>
      <c r="R68" s="380"/>
      <c r="S68" s="557">
        <f t="shared" ref="S68:X68" si="15">COUNTIF(S6:S65,"3")</f>
        <v>0</v>
      </c>
      <c r="T68" s="379">
        <f t="shared" si="15"/>
        <v>2</v>
      </c>
      <c r="U68" s="379">
        <f t="shared" si="15"/>
        <v>0</v>
      </c>
      <c r="V68" s="379">
        <f t="shared" si="15"/>
        <v>0</v>
      </c>
      <c r="W68" s="558">
        <f t="shared" si="15"/>
        <v>2</v>
      </c>
      <c r="X68" s="382">
        <f t="shared" si="15"/>
        <v>0</v>
      </c>
      <c r="Y68" s="380"/>
      <c r="Z68" s="380"/>
      <c r="AA68" s="379">
        <f>COUNTIF(AA6:AA65,"3")</f>
        <v>0</v>
      </c>
      <c r="AB68" s="379">
        <f>COUNTIF(AB6:AB65,"3")</f>
        <v>0</v>
      </c>
      <c r="AC68" s="379">
        <f>COUNTIF(AC6:AC65,"3")</f>
        <v>0</v>
      </c>
      <c r="AD68" s="379">
        <f>COUNTIF(AD6:AD65,"3")</f>
        <v>2</v>
      </c>
      <c r="AE68" s="379">
        <f>COUNTIF(AE6:AE65,"3")</f>
        <v>0</v>
      </c>
      <c r="AF68" s="380"/>
      <c r="AG68" s="379">
        <f t="shared" ref="AG68:AL68" si="16">COUNTIF(AG6:AG65,"3")</f>
        <v>0</v>
      </c>
      <c r="AH68" s="379">
        <f t="shared" si="16"/>
        <v>7</v>
      </c>
      <c r="AI68" s="379">
        <f t="shared" si="16"/>
        <v>0</v>
      </c>
      <c r="AJ68" s="379">
        <f t="shared" si="16"/>
        <v>1</v>
      </c>
      <c r="AK68" s="379">
        <f t="shared" si="16"/>
        <v>5</v>
      </c>
      <c r="AL68" s="379">
        <f t="shared" si="16"/>
        <v>0</v>
      </c>
      <c r="AM68" s="380"/>
      <c r="AN68" s="380"/>
      <c r="AO68" s="379">
        <f>COUNTIF(AO6:AO65,"3")</f>
        <v>6</v>
      </c>
      <c r="AP68" s="379">
        <f>COUNTIF(AP6:AP65,"3")</f>
        <v>0</v>
      </c>
      <c r="AQ68" s="379">
        <f>COUNTIF(AQ6:AQ65,"3")</f>
        <v>13</v>
      </c>
      <c r="AR68" s="379">
        <f>COUNTIF(AR6:AR65,"3")</f>
        <v>2</v>
      </c>
      <c r="AS68" s="379">
        <f>COUNTIF(AS6:AS65,"3")</f>
        <v>0</v>
      </c>
      <c r="AT68" s="380"/>
      <c r="AU68" s="379">
        <f t="shared" ref="AU68:AZ68" si="17">COUNTIF(AU6:AU65,"3")</f>
        <v>3</v>
      </c>
      <c r="AV68" s="379">
        <f t="shared" si="17"/>
        <v>0</v>
      </c>
      <c r="AW68" s="379">
        <f t="shared" si="17"/>
        <v>2</v>
      </c>
      <c r="AX68" s="379">
        <f t="shared" si="17"/>
        <v>0</v>
      </c>
      <c r="AY68" s="379">
        <f t="shared" si="17"/>
        <v>0</v>
      </c>
      <c r="AZ68" s="379">
        <f t="shared" si="17"/>
        <v>0</v>
      </c>
      <c r="BA68" s="380"/>
      <c r="BB68" s="559">
        <f t="shared" ref="BB68:BG68" si="18">COUNTIF(BB6:BB65,"3")</f>
        <v>0</v>
      </c>
      <c r="BC68" s="379">
        <f t="shared" si="18"/>
        <v>0</v>
      </c>
      <c r="BD68" s="379">
        <f t="shared" si="18"/>
        <v>3</v>
      </c>
      <c r="BE68" s="379">
        <f t="shared" si="18"/>
        <v>0</v>
      </c>
      <c r="BF68" s="379">
        <f t="shared" si="18"/>
        <v>0</v>
      </c>
      <c r="BG68" s="379">
        <f t="shared" si="18"/>
        <v>0</v>
      </c>
      <c r="BH68" s="380"/>
      <c r="BI68" s="380"/>
      <c r="BJ68" s="379">
        <f>COUNTIF(BJ6:BJ65,"3")</f>
        <v>2</v>
      </c>
      <c r="BK68" s="379">
        <f>COUNTIF(BK6:BK65,"3")</f>
        <v>0</v>
      </c>
      <c r="BL68" s="379">
        <f>COUNTIF(BL6:BL65,"3")</f>
        <v>0</v>
      </c>
      <c r="BM68" s="379">
        <f>COUNTIF(BM6:BM65,"3")</f>
        <v>0</v>
      </c>
      <c r="BN68" s="379">
        <f>COUNTIF(BN6:BN65,"3")</f>
        <v>0</v>
      </c>
      <c r="BO68" s="380"/>
      <c r="BP68" s="379">
        <f t="shared" ref="BP68:BU68" si="19">COUNTIF(BP6:BP65,"3")</f>
        <v>0</v>
      </c>
      <c r="BQ68" s="379">
        <f t="shared" si="19"/>
        <v>0</v>
      </c>
      <c r="BR68" s="379">
        <f t="shared" si="19"/>
        <v>0</v>
      </c>
      <c r="BS68" s="379">
        <f t="shared" si="19"/>
        <v>0</v>
      </c>
      <c r="BT68" s="379">
        <f t="shared" si="19"/>
        <v>0</v>
      </c>
      <c r="BU68" s="379">
        <f t="shared" si="19"/>
        <v>0</v>
      </c>
      <c r="BV68" s="380"/>
      <c r="BW68" s="379">
        <f>COUNTIF(BW6:BW65,"3")</f>
        <v>0</v>
      </c>
      <c r="BX68" s="379">
        <f>COUNTIF(BX6:BX65,"3")</f>
        <v>0</v>
      </c>
      <c r="BY68" s="379">
        <f>COUNTIF(BY6:BY65,"3")</f>
        <v>0</v>
      </c>
      <c r="BZ68" s="380"/>
      <c r="CA68" s="558">
        <f>COUNTIF(CA6:CA65,"3")</f>
        <v>0</v>
      </c>
    </row>
    <row r="69" spans="1:85" ht="18.95" customHeight="1">
      <c r="B69" s="90" t="s">
        <v>341</v>
      </c>
      <c r="C69" s="91"/>
      <c r="D69" s="556"/>
      <c r="E69" s="380"/>
      <c r="F69" s="379">
        <f>COUNTIF(F6:F65,"2")</f>
        <v>8</v>
      </c>
      <c r="G69" s="379">
        <f>COUNTIF(G6:G65,"2")</f>
        <v>0</v>
      </c>
      <c r="H69" s="379">
        <f>COUNTIF(H6:H65,"2")</f>
        <v>1</v>
      </c>
      <c r="I69" s="379">
        <f>COUNTIF(I6:I65,"2")</f>
        <v>0</v>
      </c>
      <c r="J69" s="379">
        <f>COUNTIF(J6:J65,"2")</f>
        <v>0</v>
      </c>
      <c r="K69" s="380"/>
      <c r="L69" s="379">
        <f t="shared" ref="L69:Q69" si="20">COUNTIF(L6:L65,"2")</f>
        <v>8</v>
      </c>
      <c r="M69" s="379">
        <f t="shared" si="20"/>
        <v>2</v>
      </c>
      <c r="N69" s="379">
        <f t="shared" si="20"/>
        <v>12</v>
      </c>
      <c r="O69" s="379">
        <f t="shared" si="20"/>
        <v>0</v>
      </c>
      <c r="P69" s="379">
        <f t="shared" si="20"/>
        <v>6</v>
      </c>
      <c r="Q69" s="379">
        <f t="shared" si="20"/>
        <v>0</v>
      </c>
      <c r="R69" s="380"/>
      <c r="S69" s="557">
        <f t="shared" ref="S69:X69" si="21">COUNTIF(S6:S65,"2")</f>
        <v>0</v>
      </c>
      <c r="T69" s="379">
        <f t="shared" si="21"/>
        <v>10</v>
      </c>
      <c r="U69" s="379">
        <f t="shared" si="21"/>
        <v>0</v>
      </c>
      <c r="V69" s="379">
        <f t="shared" si="21"/>
        <v>0</v>
      </c>
      <c r="W69" s="558">
        <f t="shared" si="21"/>
        <v>6</v>
      </c>
      <c r="X69" s="382">
        <f t="shared" si="21"/>
        <v>0</v>
      </c>
      <c r="Y69" s="380"/>
      <c r="Z69" s="380"/>
      <c r="AA69" s="379">
        <f>COUNTIF(AA6:AA65,"2")</f>
        <v>7</v>
      </c>
      <c r="AB69" s="379">
        <f>COUNTIF(AB6:AB65,"2")</f>
        <v>0</v>
      </c>
      <c r="AC69" s="379">
        <f>COUNTIF(AC6:AC65,"2")</f>
        <v>4</v>
      </c>
      <c r="AD69" s="379">
        <f>COUNTIF(AD6:AD65,"2")</f>
        <v>15</v>
      </c>
      <c r="AE69" s="379">
        <f>COUNTIF(AE6:AE65,"2")</f>
        <v>0</v>
      </c>
      <c r="AF69" s="380"/>
      <c r="AG69" s="379">
        <f t="shared" ref="AG69:AL69" si="22">COUNTIF(AG6:AG65,"2")</f>
        <v>13</v>
      </c>
      <c r="AH69" s="379">
        <f t="shared" si="22"/>
        <v>4</v>
      </c>
      <c r="AI69" s="379">
        <f t="shared" si="22"/>
        <v>16</v>
      </c>
      <c r="AJ69" s="379">
        <f t="shared" si="22"/>
        <v>6</v>
      </c>
      <c r="AK69" s="379">
        <f t="shared" si="22"/>
        <v>9</v>
      </c>
      <c r="AL69" s="379">
        <f t="shared" si="22"/>
        <v>0</v>
      </c>
      <c r="AM69" s="380"/>
      <c r="AN69" s="380"/>
      <c r="AO69" s="379">
        <f>COUNTIF(AO6:AO65,"2")</f>
        <v>10</v>
      </c>
      <c r="AP69" s="379">
        <f>COUNTIF(AP6:AP65,"2")</f>
        <v>17</v>
      </c>
      <c r="AQ69" s="379">
        <f>COUNTIF(AQ6:AQ65,"2")</f>
        <v>3</v>
      </c>
      <c r="AR69" s="379">
        <f>COUNTIF(AR6:AR65,"2")</f>
        <v>8</v>
      </c>
      <c r="AS69" s="379">
        <f>COUNTIF(AS6:AS65,"2")</f>
        <v>0</v>
      </c>
      <c r="AT69" s="380"/>
      <c r="AU69" s="379">
        <f t="shared" ref="AU69:AZ69" si="23">COUNTIF(AU6:AU65,"2")</f>
        <v>10</v>
      </c>
      <c r="AV69" s="379">
        <f t="shared" si="23"/>
        <v>11</v>
      </c>
      <c r="AW69" s="379">
        <f t="shared" si="23"/>
        <v>9</v>
      </c>
      <c r="AX69" s="379">
        <f t="shared" si="23"/>
        <v>0</v>
      </c>
      <c r="AY69" s="379">
        <f t="shared" si="23"/>
        <v>0</v>
      </c>
      <c r="AZ69" s="379">
        <f t="shared" si="23"/>
        <v>0</v>
      </c>
      <c r="BA69" s="380"/>
      <c r="BB69" s="559">
        <f t="shared" ref="BB69:BG69" si="24">COUNTIF(BB6:BB65,"2")</f>
        <v>0</v>
      </c>
      <c r="BC69" s="379">
        <f t="shared" si="24"/>
        <v>10</v>
      </c>
      <c r="BD69" s="379">
        <f t="shared" si="24"/>
        <v>10</v>
      </c>
      <c r="BE69" s="379">
        <f t="shared" si="24"/>
        <v>7</v>
      </c>
      <c r="BF69" s="379">
        <f t="shared" si="24"/>
        <v>0</v>
      </c>
      <c r="BG69" s="379">
        <f t="shared" si="24"/>
        <v>0</v>
      </c>
      <c r="BH69" s="380"/>
      <c r="BI69" s="380"/>
      <c r="BJ69" s="379">
        <f>COUNTIF(BJ6:BJ65,"2")</f>
        <v>11</v>
      </c>
      <c r="BK69" s="379">
        <f>COUNTIF(BK6:BK65,"2")</f>
        <v>7</v>
      </c>
      <c r="BL69" s="379">
        <f>COUNTIF(BL6:BL65,"2")</f>
        <v>0</v>
      </c>
      <c r="BM69" s="379">
        <f>COUNTIF(BM6:BM65,"2")</f>
        <v>0</v>
      </c>
      <c r="BN69" s="379">
        <f>COUNTIF(BN6:BN65,"2")</f>
        <v>0</v>
      </c>
      <c r="BO69" s="380"/>
      <c r="BP69" s="379">
        <f t="shared" ref="BP69:BU69" si="25">COUNTIF(BP6:BP65,"2")</f>
        <v>5</v>
      </c>
      <c r="BQ69" s="379">
        <f t="shared" si="25"/>
        <v>3</v>
      </c>
      <c r="BR69" s="379">
        <f t="shared" si="25"/>
        <v>0</v>
      </c>
      <c r="BS69" s="379">
        <f t="shared" si="25"/>
        <v>0</v>
      </c>
      <c r="BT69" s="379">
        <f t="shared" si="25"/>
        <v>0</v>
      </c>
      <c r="BU69" s="379">
        <f t="shared" si="25"/>
        <v>0</v>
      </c>
      <c r="BV69" s="380"/>
      <c r="BW69" s="379">
        <f>COUNTIF(BW6:BW65,"2")</f>
        <v>0</v>
      </c>
      <c r="BX69" s="379">
        <f>COUNTIF(BX6:BX65,"2")</f>
        <v>0</v>
      </c>
      <c r="BY69" s="379">
        <f>COUNTIF(BY6:BY65,"2")</f>
        <v>0</v>
      </c>
      <c r="BZ69" s="380"/>
      <c r="CA69" s="558">
        <f>COUNTIF(CA6:CA65,"2")</f>
        <v>0</v>
      </c>
    </row>
    <row r="70" spans="1:85" ht="18.95" customHeight="1">
      <c r="B70" s="86" t="s">
        <v>342</v>
      </c>
      <c r="C70" s="87"/>
      <c r="D70" s="560"/>
      <c r="E70" s="561"/>
      <c r="F70" s="562">
        <f>COUNTIF(F6:F65,"1")</f>
        <v>0</v>
      </c>
      <c r="G70" s="562">
        <f>COUNTIF(G6:G65,"1")</f>
        <v>0</v>
      </c>
      <c r="H70" s="562">
        <f>COUNTIF(H6:H65,"1")</f>
        <v>0</v>
      </c>
      <c r="I70" s="562">
        <f>COUNTIF(I6:I65,"1")</f>
        <v>0</v>
      </c>
      <c r="J70" s="562">
        <f>COUNTIF(J6:J65,"1")</f>
        <v>0</v>
      </c>
      <c r="K70" s="561"/>
      <c r="L70" s="562">
        <f t="shared" ref="L70:Q70" si="26">COUNTIF(L6:L65,"1")</f>
        <v>0</v>
      </c>
      <c r="M70" s="562">
        <f t="shared" si="26"/>
        <v>3</v>
      </c>
      <c r="N70" s="562">
        <f t="shared" si="26"/>
        <v>0</v>
      </c>
      <c r="O70" s="562">
        <f t="shared" si="26"/>
        <v>0</v>
      </c>
      <c r="P70" s="562">
        <f t="shared" si="26"/>
        <v>0</v>
      </c>
      <c r="Q70" s="562">
        <f t="shared" si="26"/>
        <v>0</v>
      </c>
      <c r="R70" s="561"/>
      <c r="S70" s="563">
        <f t="shared" ref="S70:X70" si="27">COUNTIF(S6:S65,"1")</f>
        <v>0</v>
      </c>
      <c r="T70" s="562">
        <f t="shared" si="27"/>
        <v>1</v>
      </c>
      <c r="U70" s="562">
        <f t="shared" si="27"/>
        <v>0</v>
      </c>
      <c r="V70" s="562">
        <f t="shared" si="27"/>
        <v>0</v>
      </c>
      <c r="W70" s="564">
        <f t="shared" si="27"/>
        <v>0</v>
      </c>
      <c r="X70" s="565">
        <f t="shared" si="27"/>
        <v>0</v>
      </c>
      <c r="Y70" s="561"/>
      <c r="Z70" s="561"/>
      <c r="AA70" s="562">
        <f>COUNTIF(AA6:AA65,"1")</f>
        <v>0</v>
      </c>
      <c r="AB70" s="562">
        <f>COUNTIF(AB6:AB65,"1")</f>
        <v>0</v>
      </c>
      <c r="AC70" s="562">
        <f>COUNTIF(AC6:AC65,"1")</f>
        <v>3</v>
      </c>
      <c r="AD70" s="562">
        <f>COUNTIF(AD6:AD65,"1")</f>
        <v>0</v>
      </c>
      <c r="AE70" s="562">
        <f>COUNTIF(AE6:AE65,"1")</f>
        <v>0</v>
      </c>
      <c r="AF70" s="561"/>
      <c r="AG70" s="562">
        <f t="shared" ref="AG70:AL70" si="28">COUNTIF(AG6:AG65,"1")</f>
        <v>0</v>
      </c>
      <c r="AH70" s="562">
        <f t="shared" si="28"/>
        <v>0</v>
      </c>
      <c r="AI70" s="562">
        <f t="shared" si="28"/>
        <v>0</v>
      </c>
      <c r="AJ70" s="562">
        <f t="shared" si="28"/>
        <v>0</v>
      </c>
      <c r="AK70" s="562">
        <f t="shared" si="28"/>
        <v>0</v>
      </c>
      <c r="AL70" s="562">
        <f t="shared" si="28"/>
        <v>0</v>
      </c>
      <c r="AM70" s="561"/>
      <c r="AN70" s="561"/>
      <c r="AO70" s="562">
        <f>COUNTIF(AO6:AO65,"1")</f>
        <v>3</v>
      </c>
      <c r="AP70" s="562">
        <f>COUNTIF(AP6:AP65,"1")</f>
        <v>0</v>
      </c>
      <c r="AQ70" s="562">
        <f>COUNTIF(AQ6:AQ65,"1")</f>
        <v>0</v>
      </c>
      <c r="AR70" s="562">
        <f>COUNTIF(AR6:AR65,"1")</f>
        <v>3</v>
      </c>
      <c r="AS70" s="562">
        <f>COUNTIF(AS6:AS65,"1")</f>
        <v>0</v>
      </c>
      <c r="AT70" s="561"/>
      <c r="AU70" s="562">
        <f t="shared" ref="AU70:AZ70" si="29">COUNTIF(AU6:AU65,"1")</f>
        <v>0</v>
      </c>
      <c r="AV70" s="562">
        <f t="shared" si="29"/>
        <v>0</v>
      </c>
      <c r="AW70" s="562">
        <f t="shared" si="29"/>
        <v>0</v>
      </c>
      <c r="AX70" s="562">
        <f t="shared" si="29"/>
        <v>0</v>
      </c>
      <c r="AY70" s="562">
        <f t="shared" si="29"/>
        <v>0</v>
      </c>
      <c r="AZ70" s="562">
        <f t="shared" si="29"/>
        <v>0</v>
      </c>
      <c r="BA70" s="561"/>
      <c r="BB70" s="566">
        <f t="shared" ref="BB70:BG70" si="30">COUNTIF(BB6:BB65,"1")</f>
        <v>0</v>
      </c>
      <c r="BC70" s="562">
        <f t="shared" si="30"/>
        <v>0</v>
      </c>
      <c r="BD70" s="562">
        <f t="shared" si="30"/>
        <v>0</v>
      </c>
      <c r="BE70" s="562">
        <f t="shared" si="30"/>
        <v>0</v>
      </c>
      <c r="BF70" s="562">
        <f t="shared" si="30"/>
        <v>0</v>
      </c>
      <c r="BG70" s="562">
        <f t="shared" si="30"/>
        <v>0</v>
      </c>
      <c r="BH70" s="561"/>
      <c r="BI70" s="561"/>
      <c r="BJ70" s="562">
        <f>COUNTIF(BJ6:BJ65,"1")</f>
        <v>0</v>
      </c>
      <c r="BK70" s="562">
        <f>COUNTIF(BK6:BK65,"1")</f>
        <v>0</v>
      </c>
      <c r="BL70" s="562">
        <f>COUNTIF(BL6:BL65,"1")</f>
        <v>0</v>
      </c>
      <c r="BM70" s="562">
        <f>COUNTIF(BM6:BM65,"1")</f>
        <v>0</v>
      </c>
      <c r="BN70" s="562">
        <f>COUNTIF(BN6:BN65,"1")</f>
        <v>0</v>
      </c>
      <c r="BO70" s="561"/>
      <c r="BP70" s="562">
        <f t="shared" ref="BP70:BU70" si="31">COUNTIF(BP6:BP65,"1")</f>
        <v>0</v>
      </c>
      <c r="BQ70" s="562">
        <f t="shared" si="31"/>
        <v>0</v>
      </c>
      <c r="BR70" s="562">
        <f t="shared" si="31"/>
        <v>0</v>
      </c>
      <c r="BS70" s="562">
        <f t="shared" si="31"/>
        <v>0</v>
      </c>
      <c r="BT70" s="562">
        <f t="shared" si="31"/>
        <v>0</v>
      </c>
      <c r="BU70" s="562">
        <f t="shared" si="31"/>
        <v>0</v>
      </c>
      <c r="BV70" s="561"/>
      <c r="BW70" s="562">
        <f>COUNTIF(BW6:BW65,"1")</f>
        <v>0</v>
      </c>
      <c r="BX70" s="562">
        <f>COUNTIF(BX6:BX65,"1")</f>
        <v>0</v>
      </c>
      <c r="BY70" s="562">
        <f>COUNTIF(BY6:BY65,"1")</f>
        <v>0</v>
      </c>
      <c r="BZ70" s="561"/>
      <c r="CA70" s="564">
        <f>COUNTIF(CA6:CA65,"1")</f>
        <v>0</v>
      </c>
    </row>
    <row r="71" spans="1:85" ht="5.0999999999999996" customHeight="1">
      <c r="B71" s="69"/>
      <c r="C71" s="69"/>
      <c r="D71" s="389"/>
      <c r="E71" s="389"/>
      <c r="F71" s="389"/>
      <c r="G71" s="389"/>
      <c r="H71" s="389"/>
      <c r="I71" s="389"/>
      <c r="J71" s="389"/>
      <c r="K71" s="389"/>
      <c r="L71" s="389"/>
      <c r="M71" s="389"/>
      <c r="N71" s="389"/>
      <c r="O71" s="389"/>
      <c r="P71" s="389"/>
      <c r="Q71" s="389"/>
      <c r="R71" s="389"/>
      <c r="S71" s="72"/>
      <c r="T71" s="389"/>
      <c r="U71" s="389"/>
      <c r="V71" s="389"/>
      <c r="W71" s="389"/>
      <c r="X71" s="389"/>
      <c r="Y71" s="389"/>
      <c r="Z71" s="389"/>
      <c r="AA71" s="389"/>
      <c r="AB71" s="389"/>
      <c r="AC71" s="389"/>
      <c r="AD71" s="389"/>
      <c r="AE71" s="389"/>
      <c r="AF71" s="389"/>
      <c r="AG71" s="389"/>
      <c r="AH71" s="389"/>
      <c r="AI71" s="389"/>
      <c r="AJ71" s="389"/>
      <c r="AK71" s="389"/>
      <c r="AL71" s="389"/>
      <c r="AM71" s="389"/>
      <c r="AN71" s="389"/>
      <c r="AO71" s="389"/>
      <c r="AP71" s="389"/>
      <c r="AQ71" s="389"/>
      <c r="AR71" s="389"/>
      <c r="AS71" s="389"/>
      <c r="AT71" s="389"/>
      <c r="AU71" s="389"/>
      <c r="AV71" s="389"/>
      <c r="AW71" s="389"/>
      <c r="AX71" s="389"/>
      <c r="AY71" s="389"/>
      <c r="AZ71" s="389"/>
      <c r="BA71" s="389"/>
      <c r="BB71" s="389"/>
      <c r="BC71" s="389"/>
      <c r="BD71" s="389"/>
      <c r="BE71" s="389"/>
      <c r="BF71" s="389"/>
      <c r="BG71" s="389"/>
      <c r="BH71" s="389"/>
      <c r="BI71" s="389"/>
      <c r="BJ71" s="389"/>
      <c r="BK71" s="389"/>
      <c r="BL71" s="389"/>
      <c r="BM71" s="389"/>
      <c r="BN71" s="389"/>
      <c r="BO71" s="389"/>
      <c r="BP71" s="389"/>
      <c r="BQ71" s="389"/>
      <c r="BR71" s="389"/>
      <c r="BS71" s="389"/>
      <c r="BT71" s="389"/>
      <c r="BU71" s="389"/>
      <c r="BV71" s="389"/>
      <c r="BW71" s="389"/>
      <c r="BX71" s="389"/>
      <c r="BY71" s="389"/>
      <c r="BZ71" s="389"/>
      <c r="CA71" s="389"/>
    </row>
    <row r="72" spans="1:85" ht="18.95" customHeight="1">
      <c r="B72" s="88" t="s">
        <v>343</v>
      </c>
      <c r="C72" s="89"/>
      <c r="D72" s="567"/>
      <c r="E72" s="568"/>
      <c r="F72" s="334"/>
      <c r="G72" s="334"/>
      <c r="H72" s="334"/>
      <c r="I72" s="334"/>
      <c r="J72" s="334"/>
      <c r="K72" s="568"/>
      <c r="L72" s="334"/>
      <c r="M72" s="334"/>
      <c r="N72" s="334"/>
      <c r="O72" s="334"/>
      <c r="P72" s="334"/>
      <c r="Q72" s="334"/>
      <c r="R72" s="568"/>
      <c r="S72" s="334"/>
      <c r="T72" s="334"/>
      <c r="U72" s="334"/>
      <c r="V72" s="334"/>
      <c r="W72" s="569"/>
      <c r="X72" s="186"/>
      <c r="Y72" s="568"/>
      <c r="Z72" s="568"/>
      <c r="AA72" s="334"/>
      <c r="AB72" s="334"/>
      <c r="AC72" s="334"/>
      <c r="AD72" s="334"/>
      <c r="AE72" s="334"/>
      <c r="AF72" s="568"/>
      <c r="AG72" s="334"/>
      <c r="AH72" s="334"/>
      <c r="AI72" s="334"/>
      <c r="AJ72" s="334"/>
      <c r="AK72" s="334"/>
      <c r="AL72" s="334"/>
      <c r="AM72" s="568"/>
      <c r="AN72" s="568"/>
      <c r="AO72" s="334"/>
      <c r="AP72" s="334"/>
      <c r="AQ72" s="334"/>
      <c r="AR72" s="334"/>
      <c r="AS72" s="334"/>
      <c r="AT72" s="568"/>
      <c r="AU72" s="334"/>
      <c r="AV72" s="334"/>
      <c r="AW72" s="334"/>
      <c r="AX72" s="334"/>
      <c r="AY72" s="334"/>
      <c r="AZ72" s="334"/>
      <c r="BA72" s="568"/>
      <c r="BB72" s="570"/>
      <c r="BC72" s="334"/>
      <c r="BD72" s="334"/>
      <c r="BE72" s="334"/>
      <c r="BF72" s="334"/>
      <c r="BG72" s="334"/>
      <c r="BH72" s="568"/>
      <c r="BI72" s="568"/>
      <c r="BJ72" s="334"/>
      <c r="BK72" s="334"/>
      <c r="BL72" s="334"/>
      <c r="BM72" s="334"/>
      <c r="BN72" s="334"/>
      <c r="BO72" s="568"/>
      <c r="BP72" s="334"/>
      <c r="BQ72" s="334"/>
      <c r="BR72" s="334"/>
      <c r="BS72" s="334"/>
      <c r="BT72" s="334"/>
      <c r="BU72" s="334"/>
      <c r="BV72" s="568"/>
      <c r="BW72" s="334"/>
      <c r="BX72" s="334"/>
      <c r="BY72" s="334"/>
      <c r="BZ72" s="568"/>
      <c r="CA72" s="569"/>
    </row>
    <row r="73" spans="1:85" ht="18.95" customHeight="1">
      <c r="B73" s="90" t="s">
        <v>345</v>
      </c>
      <c r="C73" s="91"/>
      <c r="D73" s="571"/>
      <c r="E73" s="298"/>
      <c r="F73" s="299"/>
      <c r="G73" s="299"/>
      <c r="H73" s="336"/>
      <c r="I73" s="572"/>
      <c r="J73" s="299"/>
      <c r="K73" s="298"/>
      <c r="L73" s="299"/>
      <c r="M73" s="299"/>
      <c r="N73" s="299"/>
      <c r="O73" s="299"/>
      <c r="P73" s="299"/>
      <c r="Q73" s="299"/>
      <c r="R73" s="298"/>
      <c r="S73" s="299"/>
      <c r="T73" s="299"/>
      <c r="U73" s="299"/>
      <c r="V73" s="299"/>
      <c r="W73" s="573"/>
      <c r="X73" s="182"/>
      <c r="Y73" s="151"/>
      <c r="Z73" s="151"/>
      <c r="AA73" s="182"/>
      <c r="AB73" s="182"/>
      <c r="AC73" s="182"/>
      <c r="AD73" s="182"/>
      <c r="AE73" s="182"/>
      <c r="AF73" s="151"/>
      <c r="AG73" s="182"/>
      <c r="AH73" s="182"/>
      <c r="AI73" s="182"/>
      <c r="AJ73" s="182"/>
      <c r="AK73" s="182"/>
      <c r="AL73" s="182"/>
      <c r="AM73" s="151"/>
      <c r="AN73" s="151"/>
      <c r="AO73" s="182"/>
      <c r="AP73" s="182"/>
      <c r="AQ73" s="182"/>
      <c r="AR73" s="182"/>
      <c r="AS73" s="182"/>
      <c r="AT73" s="151"/>
      <c r="AU73" s="182"/>
      <c r="AV73" s="182"/>
      <c r="AW73" s="182"/>
      <c r="AX73" s="182"/>
      <c r="AY73" s="182"/>
      <c r="AZ73" s="182"/>
      <c r="BA73" s="339"/>
      <c r="BB73" s="574"/>
      <c r="BC73" s="182"/>
      <c r="BD73" s="182"/>
      <c r="BE73" s="182"/>
      <c r="BF73" s="182"/>
      <c r="BG73" s="182"/>
      <c r="BH73" s="151"/>
      <c r="BI73" s="151"/>
      <c r="BJ73" s="182"/>
      <c r="BK73" s="182"/>
      <c r="BL73" s="182"/>
      <c r="BM73" s="182"/>
      <c r="BN73" s="182"/>
      <c r="BO73" s="151"/>
      <c r="BP73" s="182"/>
      <c r="BQ73" s="182"/>
      <c r="BR73" s="182"/>
      <c r="BS73" s="182"/>
      <c r="BT73" s="182"/>
      <c r="BU73" s="182"/>
      <c r="BV73" s="151"/>
      <c r="BW73" s="182"/>
      <c r="BX73" s="182"/>
      <c r="BY73" s="398"/>
      <c r="BZ73" s="151"/>
      <c r="CA73" s="148"/>
    </row>
    <row r="74" spans="1:85" ht="18.95" customHeight="1">
      <c r="B74" s="90" t="s">
        <v>346</v>
      </c>
      <c r="C74" s="91"/>
      <c r="D74" s="918">
        <f>COUNTIF(D72:W72,"1")</f>
        <v>0</v>
      </c>
      <c r="E74" s="887"/>
      <c r="F74" s="887"/>
      <c r="G74" s="887"/>
      <c r="H74" s="887"/>
      <c r="I74" s="887"/>
      <c r="J74" s="887"/>
      <c r="K74" s="887"/>
      <c r="L74" s="887"/>
      <c r="M74" s="887"/>
      <c r="N74" s="887"/>
      <c r="O74" s="887"/>
      <c r="P74" s="887"/>
      <c r="Q74" s="887"/>
      <c r="R74" s="887"/>
      <c r="S74" s="887"/>
      <c r="T74" s="887"/>
      <c r="U74" s="887"/>
      <c r="V74" s="887"/>
      <c r="W74" s="919"/>
      <c r="X74" s="920">
        <f>COUNTIF(X72:BA72,"1")</f>
        <v>0</v>
      </c>
      <c r="Y74" s="920"/>
      <c r="Z74" s="920"/>
      <c r="AA74" s="920"/>
      <c r="AB74" s="920"/>
      <c r="AC74" s="920"/>
      <c r="AD74" s="920"/>
      <c r="AE74" s="920"/>
      <c r="AF74" s="920"/>
      <c r="AG74" s="920"/>
      <c r="AH74" s="920"/>
      <c r="AI74" s="920"/>
      <c r="AJ74" s="920"/>
      <c r="AK74" s="920"/>
      <c r="AL74" s="920"/>
      <c r="AM74" s="920"/>
      <c r="AN74" s="920"/>
      <c r="AO74" s="920"/>
      <c r="AP74" s="920"/>
      <c r="AQ74" s="920"/>
      <c r="AR74" s="920"/>
      <c r="AS74" s="920"/>
      <c r="AT74" s="920"/>
      <c r="AU74" s="920"/>
      <c r="AV74" s="920"/>
      <c r="AW74" s="920"/>
      <c r="AX74" s="920"/>
      <c r="AY74" s="920"/>
      <c r="AZ74" s="920"/>
      <c r="BA74" s="921"/>
      <c r="BB74" s="922">
        <f>COUNTIF(BB72:CA72,"1")</f>
        <v>0</v>
      </c>
      <c r="BC74" s="920"/>
      <c r="BD74" s="920"/>
      <c r="BE74" s="920"/>
      <c r="BF74" s="920"/>
      <c r="BG74" s="920"/>
      <c r="BH74" s="920"/>
      <c r="BI74" s="920"/>
      <c r="BJ74" s="920"/>
      <c r="BK74" s="920"/>
      <c r="BL74" s="920"/>
      <c r="BM74" s="920"/>
      <c r="BN74" s="920"/>
      <c r="BO74" s="920"/>
      <c r="BP74" s="920"/>
      <c r="BQ74" s="920"/>
      <c r="BR74" s="920"/>
      <c r="BS74" s="920"/>
      <c r="BT74" s="920"/>
      <c r="BU74" s="920"/>
      <c r="BV74" s="920"/>
      <c r="BW74" s="920"/>
      <c r="BX74" s="920"/>
      <c r="BY74" s="920"/>
      <c r="BZ74" s="920"/>
      <c r="CA74" s="921"/>
    </row>
    <row r="75" spans="1:85" ht="18.95" customHeight="1">
      <c r="B75" s="86" t="s">
        <v>347</v>
      </c>
      <c r="C75" s="87"/>
      <c r="D75" s="923">
        <f>COUNTIF(D72:W72,"0")</f>
        <v>0</v>
      </c>
      <c r="E75" s="924"/>
      <c r="F75" s="924"/>
      <c r="G75" s="924"/>
      <c r="H75" s="924"/>
      <c r="I75" s="924"/>
      <c r="J75" s="924"/>
      <c r="K75" s="924"/>
      <c r="L75" s="924"/>
      <c r="M75" s="924"/>
      <c r="N75" s="924"/>
      <c r="O75" s="924"/>
      <c r="P75" s="924"/>
      <c r="Q75" s="924"/>
      <c r="R75" s="924"/>
      <c r="S75" s="924"/>
      <c r="T75" s="924"/>
      <c r="U75" s="924"/>
      <c r="V75" s="924"/>
      <c r="W75" s="925"/>
      <c r="X75" s="752">
        <f>COUNTIF(X72:BA72,"0")</f>
        <v>0</v>
      </c>
      <c r="Y75" s="752"/>
      <c r="Z75" s="752"/>
      <c r="AA75" s="752"/>
      <c r="AB75" s="752"/>
      <c r="AC75" s="752"/>
      <c r="AD75" s="752"/>
      <c r="AE75" s="752"/>
      <c r="AF75" s="752"/>
      <c r="AG75" s="752"/>
      <c r="AH75" s="752"/>
      <c r="AI75" s="752"/>
      <c r="AJ75" s="752"/>
      <c r="AK75" s="752"/>
      <c r="AL75" s="752"/>
      <c r="AM75" s="752"/>
      <c r="AN75" s="752"/>
      <c r="AO75" s="752"/>
      <c r="AP75" s="752"/>
      <c r="AQ75" s="752"/>
      <c r="AR75" s="752"/>
      <c r="AS75" s="752"/>
      <c r="AT75" s="752"/>
      <c r="AU75" s="752"/>
      <c r="AV75" s="752"/>
      <c r="AW75" s="752"/>
      <c r="AX75" s="752"/>
      <c r="AY75" s="752"/>
      <c r="AZ75" s="752"/>
      <c r="BA75" s="926"/>
      <c r="BB75" s="923">
        <f>COUNTIF(BB72:CA72,"0")</f>
        <v>0</v>
      </c>
      <c r="BC75" s="924"/>
      <c r="BD75" s="924"/>
      <c r="BE75" s="924"/>
      <c r="BF75" s="924"/>
      <c r="BG75" s="924"/>
      <c r="BH75" s="924"/>
      <c r="BI75" s="924"/>
      <c r="BJ75" s="924"/>
      <c r="BK75" s="924"/>
      <c r="BL75" s="924"/>
      <c r="BM75" s="924"/>
      <c r="BN75" s="924"/>
      <c r="BO75" s="924"/>
      <c r="BP75" s="924"/>
      <c r="BQ75" s="924"/>
      <c r="BR75" s="924"/>
      <c r="BS75" s="924"/>
      <c r="BT75" s="924"/>
      <c r="BU75" s="924"/>
      <c r="BV75" s="924"/>
      <c r="BW75" s="924"/>
      <c r="BX75" s="924"/>
      <c r="BY75" s="924"/>
      <c r="BZ75" s="924"/>
      <c r="CA75" s="925"/>
    </row>
    <row r="76" spans="1:85" ht="15.75" customHeight="1">
      <c r="B76" s="67"/>
      <c r="C76" s="67"/>
      <c r="D76" s="68"/>
      <c r="E76" s="68"/>
      <c r="F76" s="68"/>
      <c r="G76" s="68"/>
      <c r="H76" s="68"/>
      <c r="I76" s="68"/>
      <c r="J76" s="68"/>
      <c r="K76" s="68"/>
      <c r="L76" s="68"/>
      <c r="M76" s="68"/>
      <c r="N76" s="68"/>
      <c r="O76" s="68"/>
      <c r="P76" s="68"/>
      <c r="Q76" s="68"/>
      <c r="R76" s="68"/>
      <c r="S76" s="68"/>
      <c r="T76" s="68"/>
      <c r="U76" s="68"/>
      <c r="V76" s="68"/>
      <c r="W76" s="68"/>
      <c r="X76" s="68"/>
      <c r="Y76" s="68"/>
      <c r="Z76" s="68"/>
      <c r="AA76" s="68"/>
      <c r="AB76" s="68"/>
      <c r="AC76" s="68"/>
      <c r="AD76" s="68"/>
      <c r="AE76" s="68"/>
      <c r="AF76" s="68"/>
      <c r="AG76" s="68"/>
      <c r="AH76" s="68"/>
      <c r="AI76" s="68"/>
      <c r="AJ76" s="68"/>
      <c r="AK76" s="68"/>
      <c r="AL76" s="68"/>
      <c r="AM76" s="68"/>
      <c r="AN76" s="68"/>
      <c r="AO76" s="68"/>
      <c r="AP76" s="68"/>
      <c r="AQ76" s="68"/>
      <c r="AR76" s="68"/>
      <c r="AS76" s="68"/>
      <c r="AT76" s="68"/>
      <c r="AU76" s="68"/>
      <c r="AV76" s="68"/>
      <c r="AW76" s="68"/>
      <c r="AX76" s="68"/>
      <c r="AY76" s="68"/>
      <c r="AZ76" s="68"/>
      <c r="BA76" s="68"/>
      <c r="BB76" s="68"/>
      <c r="BC76" s="68"/>
      <c r="BD76" s="68"/>
      <c r="BE76" s="68"/>
      <c r="BF76" s="68"/>
      <c r="BG76" s="68"/>
      <c r="BH76" s="68"/>
      <c r="BI76" s="68"/>
      <c r="BJ76" s="68"/>
      <c r="BK76" s="68"/>
      <c r="BL76" s="68"/>
      <c r="BM76" s="68"/>
      <c r="BN76" s="68"/>
      <c r="BO76" s="68"/>
      <c r="BP76" s="68"/>
      <c r="BQ76" s="68"/>
      <c r="BR76" s="68"/>
      <c r="BS76" s="68"/>
      <c r="BT76" s="68"/>
      <c r="BU76" s="68"/>
      <c r="BV76" s="68"/>
      <c r="BW76" s="68"/>
      <c r="BX76" s="68"/>
      <c r="BY76" s="68"/>
      <c r="BZ76" s="68"/>
      <c r="CA76" s="68"/>
    </row>
    <row r="77" spans="1:85" ht="15.75" customHeight="1">
      <c r="B77" s="300"/>
      <c r="C77" s="73"/>
      <c r="D77" s="74">
        <v>1</v>
      </c>
      <c r="E77" s="75" t="s">
        <v>348</v>
      </c>
      <c r="F77" s="75"/>
      <c r="G77" s="75"/>
      <c r="H77" s="75"/>
      <c r="I77" s="75"/>
      <c r="J77" s="75"/>
      <c r="K77" s="75"/>
      <c r="L77" s="75"/>
      <c r="M77" s="75"/>
      <c r="N77" s="75"/>
      <c r="O77" s="75"/>
      <c r="P77" s="75"/>
      <c r="Q77" s="75"/>
      <c r="R77" s="75"/>
      <c r="S77" s="75"/>
      <c r="T77" s="75"/>
      <c r="U77" s="75"/>
      <c r="V77" s="75"/>
      <c r="W77" s="68"/>
      <c r="X77" s="68"/>
      <c r="Y77" s="68"/>
      <c r="Z77" s="68"/>
      <c r="AA77" s="68"/>
      <c r="AB77" s="68"/>
      <c r="AC77" s="68"/>
      <c r="AD77" s="68"/>
      <c r="AE77" s="68"/>
      <c r="AF77" s="68"/>
      <c r="AG77" s="68"/>
      <c r="AH77" s="68"/>
      <c r="AI77" s="68"/>
      <c r="AJ77" s="68"/>
      <c r="AK77" s="68"/>
      <c r="AL77" s="68"/>
      <c r="AM77" s="68"/>
      <c r="AN77" s="68"/>
      <c r="AO77" s="68"/>
      <c r="AP77" s="68"/>
      <c r="AQ77" s="68"/>
      <c r="AR77" s="68"/>
      <c r="AS77" s="68"/>
      <c r="AT77" s="68"/>
      <c r="AU77" s="68"/>
      <c r="AV77" s="68"/>
      <c r="AW77" s="68"/>
      <c r="AX77" s="68"/>
      <c r="AY77" s="68"/>
      <c r="AZ77" s="68"/>
      <c r="BA77" s="68"/>
      <c r="BB77" s="68"/>
      <c r="BC77" s="68"/>
      <c r="BD77" s="68"/>
      <c r="BE77" s="68"/>
      <c r="BF77" s="68"/>
      <c r="BG77" s="68"/>
      <c r="BH77" s="68"/>
      <c r="BI77" s="68"/>
      <c r="BJ77" s="68"/>
      <c r="BK77" s="68"/>
      <c r="BL77" s="68"/>
      <c r="BM77" s="68"/>
      <c r="BN77" s="68"/>
      <c r="BO77" s="68"/>
      <c r="BP77" s="68"/>
      <c r="BQ77" s="68"/>
      <c r="BR77" s="68"/>
      <c r="BS77" s="68"/>
      <c r="BT77" s="68"/>
      <c r="BU77" s="68"/>
      <c r="BV77" s="68"/>
      <c r="BW77" s="68"/>
      <c r="BX77" s="68"/>
      <c r="BY77" s="68"/>
      <c r="BZ77" s="68"/>
      <c r="CA77" s="68"/>
    </row>
    <row r="78" spans="1:85" ht="15.75" customHeight="1">
      <c r="B78" s="300"/>
      <c r="C78" s="73"/>
      <c r="D78" s="74">
        <v>2</v>
      </c>
      <c r="E78" s="75" t="s">
        <v>349</v>
      </c>
      <c r="F78" s="75"/>
      <c r="G78" s="75"/>
      <c r="H78" s="75"/>
      <c r="I78" s="75"/>
      <c r="J78" s="75"/>
      <c r="K78" s="75"/>
      <c r="L78" s="75"/>
      <c r="M78" s="75"/>
      <c r="N78" s="75"/>
      <c r="O78" s="75"/>
      <c r="P78" s="75"/>
      <c r="Q78" s="75"/>
      <c r="R78" s="75"/>
      <c r="S78" s="75"/>
      <c r="T78" s="75"/>
      <c r="U78" s="75"/>
      <c r="V78" s="75"/>
      <c r="W78" s="68"/>
      <c r="X78" s="68"/>
      <c r="Y78" s="68"/>
      <c r="Z78" s="68"/>
      <c r="AA78" s="68"/>
      <c r="AB78" s="68"/>
      <c r="AC78" s="68"/>
      <c r="AD78" s="68"/>
      <c r="AE78" s="68"/>
      <c r="AF78" s="68"/>
      <c r="AG78" s="68"/>
      <c r="AH78" s="68"/>
      <c r="AI78" s="68"/>
      <c r="AJ78" s="68"/>
      <c r="AK78" s="68"/>
      <c r="AL78" s="68"/>
      <c r="AM78" s="68"/>
      <c r="AN78" s="68"/>
      <c r="AO78" s="68"/>
      <c r="AP78" s="68"/>
      <c r="AQ78" s="68"/>
      <c r="AR78" s="68"/>
      <c r="AS78" s="68"/>
      <c r="AT78" s="68"/>
      <c r="AU78" s="68"/>
      <c r="AV78" s="68"/>
      <c r="AW78" s="68"/>
      <c r="AX78" s="68"/>
      <c r="AY78" s="68"/>
      <c r="AZ78" s="68"/>
      <c r="BA78" s="68"/>
      <c r="BB78" s="68"/>
      <c r="BC78" s="68"/>
      <c r="BD78" s="68"/>
      <c r="BE78" s="68"/>
      <c r="BF78" s="68"/>
      <c r="BG78" s="68"/>
      <c r="BH78" s="68"/>
      <c r="BI78" s="68"/>
      <c r="BJ78" s="68"/>
      <c r="BK78" s="68"/>
      <c r="BL78" s="68"/>
      <c r="BM78" s="68"/>
      <c r="BN78" s="68"/>
      <c r="BO78" s="68"/>
      <c r="BP78" s="68"/>
      <c r="BQ78" s="68"/>
      <c r="BR78" s="68"/>
      <c r="BS78" s="68"/>
      <c r="BT78" s="68"/>
      <c r="BU78" s="68"/>
      <c r="BV78" s="68"/>
      <c r="BW78" s="68"/>
      <c r="BX78" s="68"/>
      <c r="BY78" s="68"/>
      <c r="BZ78" s="68"/>
      <c r="CA78" s="68"/>
    </row>
    <row r="79" spans="1:85" ht="15.75" customHeight="1">
      <c r="B79" s="262"/>
      <c r="C79" s="73"/>
      <c r="D79" s="74">
        <v>3</v>
      </c>
      <c r="E79" s="75" t="s">
        <v>350</v>
      </c>
      <c r="F79" s="75"/>
      <c r="G79" s="75"/>
      <c r="H79" s="75"/>
      <c r="I79" s="75"/>
      <c r="J79" s="75"/>
      <c r="K79" s="75"/>
      <c r="L79" s="75"/>
      <c r="M79" s="75"/>
      <c r="N79" s="75"/>
      <c r="O79" s="75"/>
      <c r="P79" s="75"/>
      <c r="Q79" s="75"/>
      <c r="R79" s="75"/>
      <c r="S79" s="75"/>
      <c r="T79" s="75"/>
      <c r="U79" s="75"/>
      <c r="V79" s="75"/>
      <c r="W79" s="68"/>
      <c r="X79" s="68"/>
      <c r="Y79" s="68"/>
      <c r="Z79" s="68"/>
      <c r="AA79" s="68"/>
      <c r="AB79" s="68"/>
      <c r="AC79" s="68"/>
      <c r="AD79" s="68"/>
      <c r="AE79" s="68"/>
      <c r="AF79" s="68"/>
      <c r="AG79" s="68"/>
      <c r="AH79" s="68"/>
      <c r="AI79" s="68"/>
      <c r="AJ79" s="68"/>
      <c r="AK79" s="68"/>
      <c r="AL79" s="68"/>
      <c r="AM79" s="68"/>
      <c r="AN79" s="68"/>
      <c r="AO79" s="68"/>
      <c r="AP79" s="68"/>
      <c r="AQ79" s="68"/>
      <c r="AR79" s="68"/>
      <c r="AS79" s="68"/>
      <c r="AT79" s="68"/>
      <c r="AU79" s="68"/>
      <c r="AV79" s="68"/>
      <c r="AW79" s="68"/>
      <c r="AX79" s="68"/>
      <c r="AY79" s="68"/>
      <c r="AZ79" s="68"/>
      <c r="BA79" s="68"/>
      <c r="BB79" s="68"/>
      <c r="BC79" s="68"/>
      <c r="BD79" s="68"/>
      <c r="BE79" s="68"/>
      <c r="BF79" s="68"/>
      <c r="BG79" s="68"/>
      <c r="BH79" s="68"/>
      <c r="BI79" s="68"/>
      <c r="BJ79" s="68"/>
      <c r="BK79" s="68"/>
      <c r="BL79" s="68"/>
      <c r="BM79" s="68"/>
      <c r="BN79" s="68"/>
      <c r="BO79" s="68"/>
      <c r="BP79" s="68"/>
      <c r="BQ79" s="68"/>
      <c r="BR79" s="68"/>
      <c r="BS79" s="68"/>
      <c r="BT79" s="68"/>
      <c r="BU79" s="68"/>
      <c r="BV79" s="68"/>
      <c r="BW79" s="68"/>
      <c r="BX79" s="68"/>
      <c r="BY79" s="68"/>
      <c r="BZ79" s="68"/>
      <c r="CA79" s="68"/>
    </row>
    <row r="80" spans="1:85" ht="15.75" customHeight="1">
      <c r="B80" s="262"/>
      <c r="C80" s="73"/>
      <c r="D80" s="74">
        <v>4</v>
      </c>
      <c r="E80" s="75" t="s">
        <v>351</v>
      </c>
      <c r="F80" s="75"/>
      <c r="G80" s="75"/>
      <c r="H80" s="75"/>
      <c r="I80" s="75"/>
      <c r="J80" s="75"/>
      <c r="K80" s="75"/>
      <c r="L80" s="75"/>
      <c r="M80" s="75"/>
      <c r="N80" s="75"/>
      <c r="O80" s="75"/>
      <c r="P80" s="75"/>
      <c r="Q80" s="75"/>
      <c r="R80" s="75"/>
      <c r="S80" s="75"/>
      <c r="T80" s="75"/>
      <c r="U80" s="75"/>
      <c r="V80" s="75"/>
      <c r="W80" s="68"/>
      <c r="X80" s="68"/>
      <c r="Y80" s="68"/>
      <c r="Z80" s="68"/>
      <c r="AA80" s="68"/>
      <c r="AB80" s="68"/>
      <c r="AC80" s="68"/>
      <c r="AD80" s="68"/>
      <c r="AE80" s="68"/>
      <c r="AF80" s="68"/>
      <c r="AG80" s="68"/>
      <c r="AH80" s="68"/>
      <c r="AI80" s="68"/>
      <c r="AJ80" s="68"/>
      <c r="AK80" s="68"/>
      <c r="AL80" s="68"/>
      <c r="AM80" s="68"/>
      <c r="AN80" s="68"/>
      <c r="AO80" s="68"/>
      <c r="AP80" s="68"/>
      <c r="AQ80" s="68"/>
      <c r="AR80" s="68"/>
      <c r="AS80" s="68"/>
      <c r="AT80" s="68"/>
      <c r="AU80" s="68"/>
      <c r="AV80" s="68"/>
      <c r="AW80" s="68"/>
      <c r="AX80" s="68"/>
      <c r="AY80" s="68"/>
      <c r="AZ80" s="68"/>
      <c r="BA80" s="68"/>
      <c r="BB80" s="68"/>
      <c r="BC80" s="68"/>
      <c r="BD80" s="68"/>
      <c r="BE80" s="68"/>
      <c r="BF80" s="68"/>
      <c r="BG80" s="68"/>
      <c r="BH80" s="68"/>
      <c r="BI80" s="68"/>
      <c r="BJ80" s="68"/>
      <c r="BK80" s="68"/>
      <c r="BL80" s="68"/>
      <c r="BM80" s="68"/>
      <c r="BN80" s="68"/>
      <c r="BO80" s="68"/>
      <c r="BP80" s="68"/>
      <c r="BQ80" s="68"/>
      <c r="BR80" s="68"/>
      <c r="BS80" s="68"/>
      <c r="BT80" s="68"/>
      <c r="BU80" s="68"/>
      <c r="BV80" s="68"/>
      <c r="BW80" s="68"/>
      <c r="BX80" s="68"/>
      <c r="BY80" s="68"/>
      <c r="BZ80" s="68"/>
      <c r="CA80" s="68"/>
    </row>
    <row r="81" spans="2:79" ht="15.75" customHeight="1">
      <c r="B81" s="262"/>
      <c r="C81" s="73"/>
      <c r="D81" s="77">
        <v>5</v>
      </c>
      <c r="E81" s="75" t="s">
        <v>352</v>
      </c>
      <c r="F81" s="75"/>
      <c r="G81" s="76"/>
      <c r="H81" s="75"/>
      <c r="I81" s="76"/>
      <c r="J81" s="76"/>
      <c r="K81" s="75"/>
      <c r="L81" s="75"/>
      <c r="M81" s="76"/>
      <c r="N81" s="75"/>
      <c r="O81" s="76"/>
      <c r="P81" s="76"/>
      <c r="Q81" s="76"/>
      <c r="R81" s="76"/>
      <c r="S81" s="76"/>
      <c r="T81" s="76"/>
      <c r="U81" s="76"/>
      <c r="V81" s="76"/>
      <c r="W81" s="68"/>
      <c r="X81" s="68"/>
      <c r="Y81" s="68"/>
      <c r="Z81" s="68"/>
      <c r="AA81" s="68"/>
      <c r="AB81" s="68"/>
      <c r="AC81" s="68"/>
      <c r="AD81" s="68"/>
      <c r="AE81" s="68"/>
      <c r="AF81" s="68"/>
      <c r="AG81" s="68"/>
      <c r="AH81" s="68"/>
      <c r="AI81" s="68"/>
      <c r="AJ81" s="68"/>
      <c r="AK81" s="68"/>
      <c r="AL81" s="68"/>
      <c r="AM81" s="68"/>
      <c r="AN81" s="68"/>
      <c r="AO81" s="68"/>
      <c r="AP81" s="68"/>
      <c r="AQ81" s="68"/>
      <c r="AR81" s="68"/>
      <c r="AS81" s="68"/>
      <c r="AT81" s="68"/>
      <c r="AU81" s="68"/>
      <c r="AV81" s="68"/>
      <c r="AW81" s="68"/>
      <c r="AX81" s="68"/>
      <c r="AY81" s="68"/>
      <c r="AZ81" s="68"/>
      <c r="BA81" s="68"/>
      <c r="BB81" s="68"/>
      <c r="BC81" s="68"/>
      <c r="BD81" s="68"/>
      <c r="BE81" s="68"/>
      <c r="BF81" s="68"/>
      <c r="BG81" s="68"/>
      <c r="BH81" s="68"/>
      <c r="BI81" s="68"/>
      <c r="BJ81" s="68"/>
      <c r="BK81" s="68"/>
      <c r="BL81" s="68"/>
      <c r="BM81" s="68"/>
      <c r="BN81" s="68"/>
      <c r="BO81" s="68"/>
      <c r="BP81" s="68"/>
      <c r="BQ81" s="68"/>
      <c r="BR81" s="68"/>
      <c r="BS81" s="68"/>
      <c r="BT81" s="68"/>
      <c r="BU81" s="68"/>
      <c r="BV81" s="68"/>
      <c r="BW81" s="68"/>
      <c r="BX81" s="68"/>
      <c r="BY81" s="68"/>
      <c r="BZ81" s="68"/>
      <c r="CA81" s="68"/>
    </row>
    <row r="82" spans="2:79" ht="15.75" customHeight="1">
      <c r="D82" s="400">
        <v>6</v>
      </c>
      <c r="E82" s="401" t="s">
        <v>353</v>
      </c>
      <c r="F82" s="402"/>
      <c r="G82" s="402"/>
      <c r="H82" s="402"/>
      <c r="I82" s="402"/>
      <c r="J82" s="402"/>
      <c r="K82" s="402"/>
      <c r="L82" s="402"/>
      <c r="M82" s="402"/>
      <c r="N82" s="402"/>
      <c r="O82" s="402"/>
      <c r="P82" s="402"/>
      <c r="Q82" s="402"/>
      <c r="R82" s="402"/>
      <c r="S82" s="402"/>
      <c r="T82" s="402"/>
      <c r="U82" s="402"/>
      <c r="V82" s="402"/>
    </row>
    <row r="83" spans="2:79" ht="15.75" customHeight="1">
      <c r="D83" s="400">
        <v>7</v>
      </c>
      <c r="E83" s="401" t="s">
        <v>354</v>
      </c>
      <c r="F83" s="402"/>
      <c r="G83" s="402"/>
      <c r="H83" s="402"/>
      <c r="I83" s="402"/>
      <c r="J83" s="402"/>
      <c r="K83" s="402"/>
      <c r="L83" s="402"/>
      <c r="M83" s="402"/>
      <c r="N83" s="402"/>
      <c r="O83" s="402"/>
      <c r="P83" s="402"/>
      <c r="Q83" s="402"/>
      <c r="R83" s="402"/>
      <c r="S83" s="402"/>
      <c r="T83" s="402"/>
      <c r="U83" s="402"/>
      <c r="V83" s="402"/>
    </row>
  </sheetData>
  <mergeCells count="79">
    <mergeCell ref="D74:W74"/>
    <mergeCell ref="X74:BA74"/>
    <mergeCell ref="BB74:CA74"/>
    <mergeCell ref="D75:W75"/>
    <mergeCell ref="X75:BA75"/>
    <mergeCell ref="BB75:CA75"/>
    <mergeCell ref="A63:A65"/>
    <mergeCell ref="B63:B65"/>
    <mergeCell ref="CB63:CB65"/>
    <mergeCell ref="A57:A59"/>
    <mergeCell ref="B57:B59"/>
    <mergeCell ref="CB57:CB59"/>
    <mergeCell ref="A60:A62"/>
    <mergeCell ref="B60:B62"/>
    <mergeCell ref="CB60:CB62"/>
    <mergeCell ref="A45:A47"/>
    <mergeCell ref="B45:B47"/>
    <mergeCell ref="CB45:CB47"/>
    <mergeCell ref="A48:A50"/>
    <mergeCell ref="B48:B50"/>
    <mergeCell ref="CB48:CB50"/>
    <mergeCell ref="A51:A53"/>
    <mergeCell ref="B51:B53"/>
    <mergeCell ref="CB51:CB53"/>
    <mergeCell ref="A54:A56"/>
    <mergeCell ref="B54:B56"/>
    <mergeCell ref="CB54:CB56"/>
    <mergeCell ref="A33:A35"/>
    <mergeCell ref="B33:B35"/>
    <mergeCell ref="CB33:CB35"/>
    <mergeCell ref="A36:A38"/>
    <mergeCell ref="B36:B38"/>
    <mergeCell ref="CB36:CB38"/>
    <mergeCell ref="A39:A41"/>
    <mergeCell ref="B39:B41"/>
    <mergeCell ref="CB39:CB41"/>
    <mergeCell ref="A42:A44"/>
    <mergeCell ref="B42:B44"/>
    <mergeCell ref="CB42:CB44"/>
    <mergeCell ref="A21:A23"/>
    <mergeCell ref="B21:B23"/>
    <mergeCell ref="CB21:CB23"/>
    <mergeCell ref="A24:A26"/>
    <mergeCell ref="B24:B26"/>
    <mergeCell ref="CB24:CB26"/>
    <mergeCell ref="A27:A29"/>
    <mergeCell ref="B27:B29"/>
    <mergeCell ref="CB27:CB29"/>
    <mergeCell ref="A30:A32"/>
    <mergeCell ref="B30:B32"/>
    <mergeCell ref="CB30:CB32"/>
    <mergeCell ref="A9:A11"/>
    <mergeCell ref="B9:B11"/>
    <mergeCell ref="CB9:CB11"/>
    <mergeCell ref="A12:A14"/>
    <mergeCell ref="B12:B14"/>
    <mergeCell ref="CB12:CB14"/>
    <mergeCell ref="A15:A17"/>
    <mergeCell ref="B15:B17"/>
    <mergeCell ref="CB15:CB17"/>
    <mergeCell ref="A18:A20"/>
    <mergeCell ref="B18:B20"/>
    <mergeCell ref="CB18:CB20"/>
    <mergeCell ref="A1:CB1"/>
    <mergeCell ref="A2:CB2"/>
    <mergeCell ref="A3:A5"/>
    <mergeCell ref="B3:B5"/>
    <mergeCell ref="C3:C5"/>
    <mergeCell ref="D3:W3"/>
    <mergeCell ref="X3:BA3"/>
    <mergeCell ref="BB3:CA3"/>
    <mergeCell ref="CB3:CB5"/>
    <mergeCell ref="CD4:CD5"/>
    <mergeCell ref="CE4:CE5"/>
    <mergeCell ref="CF4:CF5"/>
    <mergeCell ref="CG4:CG5"/>
    <mergeCell ref="A6:A8"/>
    <mergeCell ref="B6:B8"/>
    <mergeCell ref="CB6:CB8"/>
  </mergeCells>
  <dataValidations count="4">
    <dataValidation type="list" allowBlank="1" showInputMessage="1" showErrorMessage="1" sqref="BJ73:BN73 AG73:AL73 F73:J73 L73:Q73 S73:X73 AA73:AE73 AO73:AS73 AU73:AZ73 BP73:BU73 BX73:BY73 CA73 BB73:BG73 D73" xr:uid="{9DB6203C-E5CC-487D-8DA9-162B49AB1BE8}">
      <formula1>"1,2,3,4,5,6,7"</formula1>
    </dataValidation>
    <dataValidation type="list" allowBlank="1" showInputMessage="1" showErrorMessage="1" sqref="BB72:BG72 AG72:AL72 F72:J72 BW72:BY72 S72:X72 AA72:AE72 AO72:AS72 AU72:AZ72 BJ72:BN72 BP72:BU72 L72:Q72 CA72 D72" xr:uid="{4E6D9745-4324-477A-B183-13B188281448}">
      <formula1>"Si,No"</formula1>
    </dataValidation>
    <dataValidation allowBlank="1" showInputMessage="1" showErrorMessage="1" sqref="E72:E73 BZ72:BZ73 BO72:BO73 AT72:AT73 AF72:AF73 Y72:Z73 BW73 BA72:BA73 BH72:BI73 AM72:AN73 K72:K73 R72:R73 BV72:BV73" xr:uid="{899185F0-27A7-4560-B440-0A81DF47E067}"/>
    <dataValidation type="list" allowBlank="1" showInputMessage="1" showErrorMessage="1" sqref="D6:CA65" xr:uid="{CEFE29CA-C88B-42FD-BBDC-4C9895ABB002}">
      <formula1>$CD$4:$CG$4</formula1>
    </dataValidation>
  </dataValidations>
  <pageMargins left="0.25" right="0.25" top="0.75" bottom="0.75" header="0" footer="0"/>
  <pageSetup paperSize="9" scale="67" orientation="landscape"/>
  <drawing r:id="rId1"/>
  <legacyDrawing r:id="rId2"/>
  <extLst>
    <ext xmlns:x14="http://schemas.microsoft.com/office/spreadsheetml/2009/9/main" uri="{78C0D931-6437-407d-A8EE-F0AAD7539E65}">
      <x14:conditionalFormattings>
        <x14:conditionalFormatting xmlns:xm="http://schemas.microsoft.com/office/excel/2006/main">
          <x14:cfRule type="iconSet" priority="1629" id="{A9D9CAF8-C9BE-4E49-B7E1-27E270A89F4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D6:BV65</xm:sqref>
        </x14:conditionalFormatting>
        <x14:conditionalFormatting xmlns:xm="http://schemas.microsoft.com/office/excel/2006/main">
          <x14:cfRule type="iconSet" priority="4" id="{65BF461F-3B82-4117-8F7C-00599A16D85F}">
            <x14:iconSet iconSet="3Symbols2" showValue="0" custom="1">
              <x14:cfvo type="percent">
                <xm:f>0</xm:f>
              </x14:cfvo>
              <x14:cfvo type="num" gte="0">
                <xm:f>0</xm:f>
              </x14:cfvo>
              <x14:cfvo type="num" gte="0">
                <xm:f>0</xm:f>
              </x14:cfvo>
              <x14:cfIcon iconSet="3Symbols2" iconId="0"/>
              <x14:cfIcon iconSet="3Symbols2" iconId="0"/>
              <x14:cfIcon iconSet="3Symbols2" iconId="2"/>
            </x14:iconSet>
          </x14:cfRule>
          <xm:sqref>D72:CA72</xm:sqref>
        </x14:conditionalFormatting>
        <x14:conditionalFormatting xmlns:xm="http://schemas.microsoft.com/office/excel/2006/main">
          <x14:cfRule type="iconSet" priority="1626" id="{528BBB77-34B2-4F1F-987F-B3AD9756E71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BW6:BY65 CA6:CA65</xm:sqref>
        </x14:conditionalFormatting>
        <x14:conditionalFormatting xmlns:xm="http://schemas.microsoft.com/office/excel/2006/main">
          <x14:cfRule type="iconSet" priority="1628" id="{91146515-D370-4FF0-BC5F-0C023C05E52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BZ6:BZ65</xm:sqref>
        </x14:conditionalFormatting>
      </x14:conditionalFormatting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F8F0B3-532B-47DE-BD94-07F834F9EAB5}">
  <sheetPr>
    <pageSetUpPr fitToPage="1"/>
  </sheetPr>
  <dimension ref="A1:GQ74"/>
  <sheetViews>
    <sheetView showGridLines="0" topLeftCell="A2" zoomScale="90" zoomScaleNormal="90" workbookViewId="0">
      <pane xSplit="3" ySplit="4" topLeftCell="BS6" activePane="bottomRight" state="frozen"/>
      <selection pane="bottomRight" activeCell="BY18" sqref="BY18:BY20"/>
      <selection pane="bottomLeft" activeCell="A6" sqref="A6"/>
      <selection pane="topRight" activeCell="D2" sqref="D2"/>
    </sheetView>
  </sheetViews>
  <sheetFormatPr defaultColWidth="0" defaultRowHeight="0" customHeight="1" zeroHeight="1"/>
  <cols>
    <col min="1" max="1" width="4.7109375" style="52" customWidth="1"/>
    <col min="2" max="2" width="35.5703125" style="52" customWidth="1"/>
    <col min="3" max="3" width="3.85546875" style="52" customWidth="1"/>
    <col min="4" max="76" width="3.7109375" style="52" customWidth="1"/>
    <col min="77" max="77" width="35.7109375" style="52" customWidth="1"/>
    <col min="78" max="78" width="1.7109375" style="52" customWidth="1"/>
    <col min="79" max="82" width="21.7109375" style="52" customWidth="1"/>
    <col min="83" max="83" width="14.42578125" style="52" customWidth="1"/>
    <col min="84" max="94" width="14.42578125" style="52" hidden="1" customWidth="1"/>
    <col min="95" max="96" width="0" style="52" hidden="1" customWidth="1"/>
    <col min="97" max="199" width="14.42578125" style="52" hidden="1" customWidth="1"/>
    <col min="200" max="16371" width="9.140625" style="52"/>
    <col min="16372" max="16384" width="9.140625" style="52" customWidth="1"/>
  </cols>
  <sheetData>
    <row r="1" spans="1:82" ht="50.1" customHeight="1">
      <c r="A1" s="769" t="s">
        <v>286</v>
      </c>
      <c r="B1" s="770"/>
      <c r="C1" s="770"/>
      <c r="D1" s="770"/>
      <c r="E1" s="770"/>
      <c r="F1" s="770"/>
      <c r="G1" s="770"/>
      <c r="H1" s="770"/>
      <c r="I1" s="770"/>
      <c r="J1" s="770"/>
      <c r="K1" s="770"/>
      <c r="L1" s="770"/>
      <c r="M1" s="770"/>
      <c r="N1" s="770"/>
      <c r="O1" s="770"/>
      <c r="P1" s="770"/>
      <c r="Q1" s="770"/>
      <c r="R1" s="770"/>
      <c r="S1" s="770"/>
      <c r="T1" s="770"/>
      <c r="U1" s="770"/>
      <c r="V1" s="770"/>
      <c r="W1" s="770"/>
      <c r="X1" s="770"/>
      <c r="Y1" s="770"/>
      <c r="Z1" s="770"/>
      <c r="AA1" s="770"/>
      <c r="AB1" s="770"/>
      <c r="AC1" s="770"/>
      <c r="AD1" s="770"/>
      <c r="AE1" s="770"/>
      <c r="AF1" s="770"/>
      <c r="AG1" s="770"/>
      <c r="AH1" s="770"/>
      <c r="AI1" s="770"/>
      <c r="AJ1" s="770"/>
      <c r="AK1" s="770"/>
      <c r="AL1" s="770"/>
      <c r="AM1" s="770"/>
      <c r="AN1" s="770"/>
      <c r="AO1" s="770"/>
      <c r="AP1" s="770"/>
      <c r="AQ1" s="770"/>
      <c r="AR1" s="770"/>
      <c r="AS1" s="770"/>
      <c r="AT1" s="770"/>
      <c r="AU1" s="770"/>
      <c r="AV1" s="770"/>
      <c r="AW1" s="770"/>
      <c r="AX1" s="770"/>
      <c r="AY1" s="770"/>
      <c r="AZ1" s="770"/>
      <c r="BA1" s="770"/>
      <c r="BB1" s="770"/>
      <c r="BC1" s="770"/>
      <c r="BD1" s="770"/>
      <c r="BE1" s="770"/>
      <c r="BF1" s="770"/>
      <c r="BG1" s="770"/>
      <c r="BH1" s="770"/>
      <c r="BI1" s="770"/>
      <c r="BJ1" s="770"/>
      <c r="BK1" s="770"/>
      <c r="BL1" s="770"/>
      <c r="BM1" s="770"/>
      <c r="BN1" s="770"/>
      <c r="BO1" s="770"/>
      <c r="BP1" s="770"/>
      <c r="BQ1" s="770"/>
      <c r="BR1" s="770"/>
      <c r="BS1" s="770"/>
      <c r="BT1" s="770"/>
      <c r="BU1" s="770"/>
      <c r="BV1" s="770"/>
      <c r="BW1" s="770"/>
      <c r="BX1" s="770"/>
      <c r="BY1" s="770"/>
      <c r="BZ1" s="770"/>
      <c r="CA1" s="770"/>
      <c r="CB1" s="770"/>
      <c r="CC1" s="770"/>
      <c r="CD1" s="770"/>
    </row>
    <row r="2" spans="1:82" ht="35.1" customHeight="1">
      <c r="A2" s="771" t="s">
        <v>733</v>
      </c>
      <c r="B2" s="772"/>
      <c r="C2" s="772"/>
      <c r="D2" s="772"/>
      <c r="E2" s="772"/>
      <c r="F2" s="772"/>
      <c r="G2" s="772"/>
      <c r="H2" s="772"/>
      <c r="I2" s="772"/>
      <c r="J2" s="772"/>
      <c r="K2" s="772"/>
      <c r="L2" s="772"/>
      <c r="M2" s="772"/>
      <c r="N2" s="772"/>
      <c r="O2" s="772"/>
      <c r="P2" s="772"/>
      <c r="Q2" s="772"/>
      <c r="R2" s="772"/>
      <c r="S2" s="772"/>
      <c r="T2" s="772"/>
      <c r="U2" s="772"/>
      <c r="V2" s="772"/>
      <c r="W2" s="772"/>
      <c r="X2" s="772"/>
      <c r="Y2" s="772"/>
      <c r="Z2" s="772"/>
      <c r="AA2" s="772"/>
      <c r="AB2" s="772"/>
      <c r="AC2" s="772"/>
      <c r="AD2" s="772"/>
      <c r="AE2" s="772"/>
      <c r="AF2" s="772"/>
      <c r="AG2" s="772"/>
      <c r="AH2" s="772"/>
      <c r="AI2" s="772"/>
      <c r="AJ2" s="772"/>
      <c r="AK2" s="772"/>
      <c r="AL2" s="772"/>
      <c r="AM2" s="772"/>
      <c r="AN2" s="772"/>
      <c r="AO2" s="772"/>
      <c r="AP2" s="772"/>
      <c r="AQ2" s="772"/>
      <c r="AR2" s="772"/>
      <c r="AS2" s="772"/>
      <c r="AT2" s="772"/>
      <c r="AU2" s="772"/>
      <c r="AV2" s="772"/>
      <c r="AW2" s="772"/>
      <c r="AX2" s="772"/>
      <c r="AY2" s="772"/>
      <c r="AZ2" s="772"/>
      <c r="BA2" s="772"/>
      <c r="BB2" s="772"/>
      <c r="BC2" s="772"/>
      <c r="BD2" s="772"/>
      <c r="BE2" s="772"/>
      <c r="BF2" s="772"/>
      <c r="BG2" s="772"/>
      <c r="BH2" s="772"/>
      <c r="BI2" s="772"/>
      <c r="BJ2" s="772"/>
      <c r="BK2" s="772"/>
      <c r="BL2" s="772"/>
      <c r="BM2" s="772"/>
      <c r="BN2" s="772"/>
      <c r="BO2" s="772"/>
      <c r="BP2" s="772"/>
      <c r="BQ2" s="772"/>
      <c r="BR2" s="772"/>
      <c r="BS2" s="772"/>
      <c r="BT2" s="772"/>
      <c r="BU2" s="772"/>
      <c r="BV2" s="772"/>
      <c r="BW2" s="772"/>
      <c r="BX2" s="772"/>
      <c r="BY2" s="773"/>
      <c r="CA2" s="350"/>
      <c r="CB2" s="350"/>
      <c r="CC2" s="54"/>
      <c r="CD2" s="54"/>
    </row>
    <row r="3" spans="1:82" ht="21" customHeight="1">
      <c r="A3" s="774" t="s">
        <v>288</v>
      </c>
      <c r="B3" s="777" t="s">
        <v>289</v>
      </c>
      <c r="C3" s="780" t="s">
        <v>290</v>
      </c>
      <c r="D3" s="832" t="s">
        <v>687</v>
      </c>
      <c r="E3" s="790"/>
      <c r="F3" s="790"/>
      <c r="G3" s="790"/>
      <c r="H3" s="790"/>
      <c r="I3" s="790"/>
      <c r="J3" s="790"/>
      <c r="K3" s="790"/>
      <c r="L3" s="790"/>
      <c r="M3" s="790"/>
      <c r="N3" s="790"/>
      <c r="O3" s="790"/>
      <c r="P3" s="790"/>
      <c r="Q3" s="790"/>
      <c r="R3" s="790"/>
      <c r="S3" s="790"/>
      <c r="T3" s="790"/>
      <c r="U3" s="790"/>
      <c r="V3" s="790"/>
      <c r="W3" s="790"/>
      <c r="X3" s="790"/>
      <c r="Y3" s="790"/>
      <c r="Z3" s="790"/>
      <c r="AA3" s="790"/>
      <c r="AB3" s="790"/>
      <c r="AC3" s="790"/>
      <c r="AD3" s="790"/>
      <c r="AE3" s="790"/>
      <c r="AF3" s="832" t="s">
        <v>688</v>
      </c>
      <c r="AG3" s="790"/>
      <c r="AH3" s="790"/>
      <c r="AI3" s="790"/>
      <c r="AJ3" s="790"/>
      <c r="AK3" s="790"/>
      <c r="AL3" s="790"/>
      <c r="AM3" s="790"/>
      <c r="AN3" s="790"/>
      <c r="AO3" s="790"/>
      <c r="AP3" s="790"/>
      <c r="AQ3" s="790"/>
      <c r="AR3" s="790"/>
      <c r="AS3" s="790"/>
      <c r="AT3" s="790"/>
      <c r="AU3" s="790"/>
      <c r="AV3" s="790"/>
      <c r="AW3" s="790"/>
      <c r="AX3" s="790"/>
      <c r="AY3" s="790"/>
      <c r="AZ3" s="790"/>
      <c r="BA3" s="790"/>
      <c r="BB3" s="790"/>
      <c r="BC3" s="790"/>
      <c r="BD3" s="790"/>
      <c r="BE3" s="790"/>
      <c r="BF3" s="790"/>
      <c r="BG3" s="790"/>
      <c r="BH3" s="790"/>
      <c r="BI3" s="790"/>
      <c r="BJ3" s="790"/>
      <c r="BK3" s="832" t="s">
        <v>689</v>
      </c>
      <c r="BL3" s="790"/>
      <c r="BM3" s="790"/>
      <c r="BN3" s="790"/>
      <c r="BO3" s="790"/>
      <c r="BP3" s="790"/>
      <c r="BQ3" s="790"/>
      <c r="BR3" s="790"/>
      <c r="BS3" s="790"/>
      <c r="BT3" s="790"/>
      <c r="BU3" s="790"/>
      <c r="BV3" s="790"/>
      <c r="BW3" s="790"/>
      <c r="BX3" s="791"/>
      <c r="BY3" s="578" t="s">
        <v>294</v>
      </c>
      <c r="CA3" s="452"/>
      <c r="CB3" s="453"/>
      <c r="CC3" s="306"/>
      <c r="CD3" s="307"/>
    </row>
    <row r="4" spans="1:82" ht="21" customHeight="1">
      <c r="A4" s="775"/>
      <c r="B4" s="778"/>
      <c r="C4" s="909"/>
      <c r="D4" s="581" t="s">
        <v>295</v>
      </c>
      <c r="E4" s="281" t="s">
        <v>296</v>
      </c>
      <c r="F4" s="281" t="s">
        <v>297</v>
      </c>
      <c r="G4" s="282" t="s">
        <v>297</v>
      </c>
      <c r="H4" s="282" t="s">
        <v>298</v>
      </c>
      <c r="I4" s="282" t="s">
        <v>299</v>
      </c>
      <c r="J4" s="282" t="s">
        <v>300</v>
      </c>
      <c r="K4" s="352" t="s">
        <v>295</v>
      </c>
      <c r="L4" s="281" t="s">
        <v>296</v>
      </c>
      <c r="M4" s="281" t="s">
        <v>297</v>
      </c>
      <c r="N4" s="282" t="s">
        <v>297</v>
      </c>
      <c r="O4" s="282" t="s">
        <v>298</v>
      </c>
      <c r="P4" s="582" t="s">
        <v>299</v>
      </c>
      <c r="Q4" s="471" t="s">
        <v>300</v>
      </c>
      <c r="R4" s="352" t="s">
        <v>295</v>
      </c>
      <c r="S4" s="281" t="s">
        <v>296</v>
      </c>
      <c r="T4" s="281" t="s">
        <v>297</v>
      </c>
      <c r="U4" s="282" t="s">
        <v>297</v>
      </c>
      <c r="V4" s="282" t="s">
        <v>298</v>
      </c>
      <c r="W4" s="282" t="s">
        <v>299</v>
      </c>
      <c r="X4" s="282" t="s">
        <v>300</v>
      </c>
      <c r="Y4" s="462" t="s">
        <v>295</v>
      </c>
      <c r="Z4" s="463" t="s">
        <v>296</v>
      </c>
      <c r="AA4" s="281" t="s">
        <v>297</v>
      </c>
      <c r="AB4" s="282" t="s">
        <v>297</v>
      </c>
      <c r="AC4" s="282" t="s">
        <v>298</v>
      </c>
      <c r="AD4" s="582" t="s">
        <v>299</v>
      </c>
      <c r="AE4" s="471" t="s">
        <v>300</v>
      </c>
      <c r="AF4" s="581" t="s">
        <v>295</v>
      </c>
      <c r="AG4" s="281" t="s">
        <v>296</v>
      </c>
      <c r="AH4" s="281" t="s">
        <v>297</v>
      </c>
      <c r="AI4" s="282" t="s">
        <v>297</v>
      </c>
      <c r="AJ4" s="282" t="s">
        <v>298</v>
      </c>
      <c r="AK4" s="282" t="s">
        <v>299</v>
      </c>
      <c r="AL4" s="282" t="s">
        <v>300</v>
      </c>
      <c r="AM4" s="352" t="s">
        <v>295</v>
      </c>
      <c r="AN4" s="281" t="s">
        <v>296</v>
      </c>
      <c r="AO4" s="281" t="s">
        <v>297</v>
      </c>
      <c r="AP4" s="282" t="s">
        <v>297</v>
      </c>
      <c r="AQ4" s="282" t="s">
        <v>298</v>
      </c>
      <c r="AR4" s="282" t="s">
        <v>299</v>
      </c>
      <c r="AS4" s="282" t="s">
        <v>300</v>
      </c>
      <c r="AT4" s="462" t="s">
        <v>295</v>
      </c>
      <c r="AU4" s="463" t="s">
        <v>296</v>
      </c>
      <c r="AV4" s="281" t="s">
        <v>297</v>
      </c>
      <c r="AW4" s="282" t="s">
        <v>297</v>
      </c>
      <c r="AX4" s="282" t="s">
        <v>298</v>
      </c>
      <c r="AY4" s="282" t="s">
        <v>299</v>
      </c>
      <c r="AZ4" s="282" t="s">
        <v>300</v>
      </c>
      <c r="BA4" s="462" t="s">
        <v>295</v>
      </c>
      <c r="BB4" s="352" t="s">
        <v>296</v>
      </c>
      <c r="BC4" s="281" t="s">
        <v>297</v>
      </c>
      <c r="BD4" s="282" t="s">
        <v>297</v>
      </c>
      <c r="BE4" s="282" t="s">
        <v>298</v>
      </c>
      <c r="BF4" s="282" t="s">
        <v>299</v>
      </c>
      <c r="BG4" s="282" t="s">
        <v>300</v>
      </c>
      <c r="BH4" s="462" t="s">
        <v>295</v>
      </c>
      <c r="BI4" s="463" t="s">
        <v>296</v>
      </c>
      <c r="BJ4" s="583" t="s">
        <v>297</v>
      </c>
      <c r="BK4" s="471" t="s">
        <v>297</v>
      </c>
      <c r="BL4" s="352" t="s">
        <v>298</v>
      </c>
      <c r="BM4" s="352" t="s">
        <v>299</v>
      </c>
      <c r="BN4" s="282" t="s">
        <v>300</v>
      </c>
      <c r="BO4" s="352" t="s">
        <v>295</v>
      </c>
      <c r="BP4" s="281" t="s">
        <v>296</v>
      </c>
      <c r="BQ4" s="282" t="s">
        <v>297</v>
      </c>
      <c r="BR4" s="279" t="s">
        <v>297</v>
      </c>
      <c r="BS4" s="281" t="s">
        <v>298</v>
      </c>
      <c r="BT4" s="282" t="s">
        <v>299</v>
      </c>
      <c r="BU4" s="282" t="s">
        <v>300</v>
      </c>
      <c r="BV4" s="462" t="s">
        <v>295</v>
      </c>
      <c r="BW4" s="463" t="s">
        <v>296</v>
      </c>
      <c r="BX4" s="583" t="s">
        <v>297</v>
      </c>
      <c r="BY4" s="579"/>
      <c r="CA4" s="792">
        <v>4</v>
      </c>
      <c r="CB4" s="794">
        <v>3</v>
      </c>
      <c r="CC4" s="796">
        <v>2</v>
      </c>
      <c r="CD4" s="798">
        <v>1</v>
      </c>
    </row>
    <row r="5" spans="1:82" ht="21" customHeight="1">
      <c r="A5" s="776"/>
      <c r="B5" s="779"/>
      <c r="C5" s="910"/>
      <c r="D5" s="584">
        <v>1</v>
      </c>
      <c r="E5" s="100">
        <v>2</v>
      </c>
      <c r="F5" s="100">
        <v>3</v>
      </c>
      <c r="G5" s="100">
        <v>4</v>
      </c>
      <c r="H5" s="100">
        <v>5</v>
      </c>
      <c r="I5" s="100">
        <v>6</v>
      </c>
      <c r="J5" s="100">
        <v>7</v>
      </c>
      <c r="K5" s="465">
        <v>8</v>
      </c>
      <c r="L5" s="100">
        <v>9</v>
      </c>
      <c r="M5" s="100">
        <v>10</v>
      </c>
      <c r="N5" s="100">
        <v>11</v>
      </c>
      <c r="O5" s="100">
        <v>12</v>
      </c>
      <c r="P5" s="466">
        <v>13</v>
      </c>
      <c r="Q5" s="585">
        <v>14</v>
      </c>
      <c r="R5" s="352">
        <v>15</v>
      </c>
      <c r="S5" s="100">
        <v>16</v>
      </c>
      <c r="T5" s="279">
        <v>17</v>
      </c>
      <c r="U5" s="279">
        <v>18</v>
      </c>
      <c r="V5" s="279">
        <v>19</v>
      </c>
      <c r="W5" s="279">
        <v>20</v>
      </c>
      <c r="X5" s="279">
        <v>21</v>
      </c>
      <c r="Y5" s="462">
        <v>22</v>
      </c>
      <c r="Z5" s="467">
        <v>23</v>
      </c>
      <c r="AA5" s="468">
        <v>24</v>
      </c>
      <c r="AB5" s="468">
        <v>25</v>
      </c>
      <c r="AC5" s="468">
        <v>26</v>
      </c>
      <c r="AD5" s="468">
        <v>27</v>
      </c>
      <c r="AE5" s="471">
        <v>28</v>
      </c>
      <c r="AF5" s="581">
        <v>1</v>
      </c>
      <c r="AG5" s="279">
        <v>2</v>
      </c>
      <c r="AH5" s="279">
        <v>3</v>
      </c>
      <c r="AI5" s="279">
        <v>4</v>
      </c>
      <c r="AJ5" s="279">
        <v>5</v>
      </c>
      <c r="AK5" s="279">
        <v>6</v>
      </c>
      <c r="AL5" s="279">
        <v>7</v>
      </c>
      <c r="AM5" s="352">
        <v>8</v>
      </c>
      <c r="AN5" s="279">
        <v>9</v>
      </c>
      <c r="AO5" s="279">
        <v>10</v>
      </c>
      <c r="AP5" s="279">
        <v>11</v>
      </c>
      <c r="AQ5" s="279">
        <v>12</v>
      </c>
      <c r="AR5" s="279">
        <v>13</v>
      </c>
      <c r="AS5" s="279">
        <v>14</v>
      </c>
      <c r="AT5" s="462">
        <v>15</v>
      </c>
      <c r="AU5" s="471">
        <v>16</v>
      </c>
      <c r="AV5" s="279">
        <v>17</v>
      </c>
      <c r="AW5" s="279">
        <v>18</v>
      </c>
      <c r="AX5" s="279">
        <v>19</v>
      </c>
      <c r="AY5" s="279">
        <v>20</v>
      </c>
      <c r="AZ5" s="279">
        <v>21</v>
      </c>
      <c r="BA5" s="462">
        <v>22</v>
      </c>
      <c r="BB5" s="465">
        <v>23</v>
      </c>
      <c r="BC5" s="279">
        <v>24</v>
      </c>
      <c r="BD5" s="279">
        <v>25</v>
      </c>
      <c r="BE5" s="279">
        <v>26</v>
      </c>
      <c r="BF5" s="279">
        <v>27</v>
      </c>
      <c r="BG5" s="279">
        <v>28</v>
      </c>
      <c r="BH5" s="462">
        <v>29</v>
      </c>
      <c r="BI5" s="471">
        <v>30</v>
      </c>
      <c r="BJ5" s="586">
        <v>31</v>
      </c>
      <c r="BK5" s="471">
        <v>1</v>
      </c>
      <c r="BL5" s="352">
        <v>2</v>
      </c>
      <c r="BM5" s="352">
        <v>3</v>
      </c>
      <c r="BN5" s="279">
        <v>4</v>
      </c>
      <c r="BO5" s="352">
        <v>5</v>
      </c>
      <c r="BP5" s="279">
        <v>6</v>
      </c>
      <c r="BQ5" s="279">
        <v>7</v>
      </c>
      <c r="BR5" s="100">
        <v>8</v>
      </c>
      <c r="BS5" s="279">
        <v>9</v>
      </c>
      <c r="BT5" s="279">
        <v>10</v>
      </c>
      <c r="BU5" s="279">
        <v>11</v>
      </c>
      <c r="BV5" s="462">
        <v>12</v>
      </c>
      <c r="BW5" s="471">
        <v>13</v>
      </c>
      <c r="BX5" s="586">
        <v>14</v>
      </c>
      <c r="BY5" s="580"/>
      <c r="CA5" s="793"/>
      <c r="CB5" s="795"/>
      <c r="CC5" s="797"/>
      <c r="CD5" s="799"/>
    </row>
    <row r="6" spans="1:82" ht="17.100000000000001" customHeight="1">
      <c r="A6" s="899">
        <v>1</v>
      </c>
      <c r="B6" s="902" t="s">
        <v>305</v>
      </c>
      <c r="C6" s="587" t="s">
        <v>297</v>
      </c>
      <c r="D6" s="588"/>
      <c r="E6" s="419">
        <v>4</v>
      </c>
      <c r="F6" s="419">
        <v>4</v>
      </c>
      <c r="G6" s="419">
        <v>4</v>
      </c>
      <c r="H6" s="419"/>
      <c r="I6" s="419">
        <v>4</v>
      </c>
      <c r="J6" s="419"/>
      <c r="K6" s="214"/>
      <c r="L6" s="419">
        <v>4</v>
      </c>
      <c r="M6" s="419">
        <v>4</v>
      </c>
      <c r="N6" s="419">
        <v>4</v>
      </c>
      <c r="O6" s="419"/>
      <c r="P6" s="542">
        <v>1</v>
      </c>
      <c r="Q6" s="419"/>
      <c r="R6" s="214"/>
      <c r="S6" s="474"/>
      <c r="T6" s="419"/>
      <c r="U6" s="419">
        <v>1</v>
      </c>
      <c r="V6" s="419"/>
      <c r="W6" s="419">
        <v>4</v>
      </c>
      <c r="X6" s="419"/>
      <c r="Y6" s="479"/>
      <c r="Z6" s="419">
        <v>4</v>
      </c>
      <c r="AA6" s="419">
        <v>4</v>
      </c>
      <c r="AB6" s="419">
        <v>4</v>
      </c>
      <c r="AC6" s="419"/>
      <c r="AD6" s="542">
        <v>4</v>
      </c>
      <c r="AE6" s="475"/>
      <c r="AF6" s="588"/>
      <c r="AG6" s="474"/>
      <c r="AH6" s="474">
        <v>4</v>
      </c>
      <c r="AI6" s="419"/>
      <c r="AJ6" s="419"/>
      <c r="AK6" s="419">
        <v>4</v>
      </c>
      <c r="AL6" s="419"/>
      <c r="AM6" s="214"/>
      <c r="AN6" s="419">
        <v>4</v>
      </c>
      <c r="AO6" s="419">
        <v>4</v>
      </c>
      <c r="AP6" s="419">
        <v>4</v>
      </c>
      <c r="AQ6" s="419"/>
      <c r="AR6" s="419">
        <v>4</v>
      </c>
      <c r="AS6" s="419"/>
      <c r="AT6" s="479"/>
      <c r="AU6" s="419">
        <v>4</v>
      </c>
      <c r="AV6" s="474">
        <v>4</v>
      </c>
      <c r="AW6" s="419">
        <v>4</v>
      </c>
      <c r="AX6" s="419"/>
      <c r="AY6" s="419">
        <v>4</v>
      </c>
      <c r="AZ6" s="419"/>
      <c r="BA6" s="214"/>
      <c r="BB6" s="478"/>
      <c r="BC6" s="419">
        <v>4</v>
      </c>
      <c r="BD6" s="419">
        <v>1</v>
      </c>
      <c r="BE6" s="419"/>
      <c r="BF6" s="419">
        <v>4</v>
      </c>
      <c r="BG6" s="419"/>
      <c r="BH6" s="214"/>
      <c r="BI6" s="419"/>
      <c r="BJ6" s="589"/>
      <c r="BK6" s="419"/>
      <c r="BL6" s="214"/>
      <c r="BM6" s="214"/>
      <c r="BN6" s="419"/>
      <c r="BO6" s="214"/>
      <c r="BP6" s="419">
        <v>2</v>
      </c>
      <c r="BQ6" s="474">
        <v>4</v>
      </c>
      <c r="BR6" s="476">
        <v>4</v>
      </c>
      <c r="BS6" s="419"/>
      <c r="BT6" s="476">
        <v>4</v>
      </c>
      <c r="BU6" s="419"/>
      <c r="BV6" s="214"/>
      <c r="BW6" s="419"/>
      <c r="BX6" s="589"/>
      <c r="BY6" s="575"/>
      <c r="CA6" s="480">
        <f>COUNTIF(D6:BX6,"4")</f>
        <v>27</v>
      </c>
      <c r="CB6" s="481">
        <f>COUNTIF(D6:BX6,"3")</f>
        <v>0</v>
      </c>
      <c r="CC6" s="482">
        <f>COUNTIF(D6:BX6,"2")</f>
        <v>1</v>
      </c>
      <c r="CD6" s="483">
        <f>COUNTIF(D6:BX6,"1")</f>
        <v>3</v>
      </c>
    </row>
    <row r="7" spans="1:82" ht="17.100000000000001" customHeight="1">
      <c r="A7" s="900"/>
      <c r="B7" s="903"/>
      <c r="C7" s="590" t="s">
        <v>303</v>
      </c>
      <c r="D7" s="591"/>
      <c r="E7" s="418">
        <v>4</v>
      </c>
      <c r="F7" s="418"/>
      <c r="G7" s="418">
        <v>4</v>
      </c>
      <c r="H7" s="418">
        <v>4</v>
      </c>
      <c r="I7" s="418">
        <v>4</v>
      </c>
      <c r="J7" s="418"/>
      <c r="K7" s="215"/>
      <c r="L7" s="418">
        <v>4</v>
      </c>
      <c r="M7" s="418">
        <v>4</v>
      </c>
      <c r="N7" s="418">
        <v>4</v>
      </c>
      <c r="O7" s="418">
        <v>4</v>
      </c>
      <c r="P7" s="592">
        <v>1</v>
      </c>
      <c r="Q7" s="418"/>
      <c r="R7" s="215"/>
      <c r="S7" s="593"/>
      <c r="T7" s="418"/>
      <c r="U7" s="418">
        <v>4</v>
      </c>
      <c r="V7" s="418"/>
      <c r="W7" s="418">
        <v>4</v>
      </c>
      <c r="X7" s="418"/>
      <c r="Y7" s="491"/>
      <c r="Z7" s="418">
        <v>4</v>
      </c>
      <c r="AA7" s="418">
        <v>4</v>
      </c>
      <c r="AB7" s="418">
        <v>4</v>
      </c>
      <c r="AC7" s="418">
        <v>4</v>
      </c>
      <c r="AD7" s="592">
        <v>4</v>
      </c>
      <c r="AE7" s="487"/>
      <c r="AF7" s="591"/>
      <c r="AG7" s="593"/>
      <c r="AH7" s="593"/>
      <c r="AI7" s="418">
        <v>4</v>
      </c>
      <c r="AJ7" s="418"/>
      <c r="AK7" s="418">
        <v>4</v>
      </c>
      <c r="AL7" s="418"/>
      <c r="AM7" s="215"/>
      <c r="AN7" s="418">
        <v>4</v>
      </c>
      <c r="AO7" s="418"/>
      <c r="AP7" s="418">
        <v>4</v>
      </c>
      <c r="AQ7" s="418">
        <v>4</v>
      </c>
      <c r="AR7" s="418">
        <v>4</v>
      </c>
      <c r="AS7" s="418"/>
      <c r="AT7" s="491"/>
      <c r="AU7" s="418">
        <v>4</v>
      </c>
      <c r="AV7" s="592"/>
      <c r="AW7" s="418">
        <v>4</v>
      </c>
      <c r="AX7" s="418">
        <v>4</v>
      </c>
      <c r="AY7" s="418">
        <v>4</v>
      </c>
      <c r="AZ7" s="418"/>
      <c r="BA7" s="215"/>
      <c r="BB7" s="490"/>
      <c r="BC7" s="418"/>
      <c r="BD7" s="418">
        <v>1</v>
      </c>
      <c r="BE7" s="418">
        <v>4</v>
      </c>
      <c r="BF7" s="418">
        <v>4</v>
      </c>
      <c r="BG7" s="418"/>
      <c r="BH7" s="215"/>
      <c r="BI7" s="418"/>
      <c r="BJ7" s="594"/>
      <c r="BK7" s="418"/>
      <c r="BL7" s="215"/>
      <c r="BM7" s="215"/>
      <c r="BN7" s="418"/>
      <c r="BO7" s="215"/>
      <c r="BP7" s="418">
        <v>2</v>
      </c>
      <c r="BQ7" s="487"/>
      <c r="BR7" s="488">
        <v>4</v>
      </c>
      <c r="BS7" s="418"/>
      <c r="BT7" s="488">
        <v>4</v>
      </c>
      <c r="BU7" s="418"/>
      <c r="BV7" s="215"/>
      <c r="BW7" s="418"/>
      <c r="BX7" s="594"/>
      <c r="BY7" s="576"/>
      <c r="CA7" s="492">
        <f>COUNTIF(D7:BX7,"4")</f>
        <v>29</v>
      </c>
      <c r="CB7" s="493">
        <f>COUNTIF(D7:BX7,"3")</f>
        <v>0</v>
      </c>
      <c r="CC7" s="494">
        <f>COUNTIF(D7:BX7,"2")</f>
        <v>1</v>
      </c>
      <c r="CD7" s="495">
        <f>COUNTIF(D7:BX7,"1")</f>
        <v>2</v>
      </c>
    </row>
    <row r="8" spans="1:82" ht="17.100000000000001" customHeight="1">
      <c r="A8" s="901"/>
      <c r="B8" s="904"/>
      <c r="C8" s="595" t="s">
        <v>304</v>
      </c>
      <c r="D8" s="596"/>
      <c r="E8" s="502"/>
      <c r="F8" s="502"/>
      <c r="G8" s="502"/>
      <c r="H8" s="502"/>
      <c r="I8" s="502"/>
      <c r="J8" s="502"/>
      <c r="K8" s="218"/>
      <c r="L8" s="503"/>
      <c r="M8" s="503"/>
      <c r="N8" s="503"/>
      <c r="O8" s="503"/>
      <c r="P8" s="534"/>
      <c r="Q8" s="503"/>
      <c r="R8" s="218"/>
      <c r="S8" s="531"/>
      <c r="T8" s="503"/>
      <c r="U8" s="503"/>
      <c r="V8" s="503"/>
      <c r="W8" s="503"/>
      <c r="X8" s="503"/>
      <c r="Y8" s="507"/>
      <c r="Z8" s="503"/>
      <c r="AA8" s="503"/>
      <c r="AB8" s="503"/>
      <c r="AC8" s="503"/>
      <c r="AD8" s="534"/>
      <c r="AE8" s="504"/>
      <c r="AF8" s="596"/>
      <c r="AG8" s="531"/>
      <c r="AH8" s="531"/>
      <c r="AI8" s="503"/>
      <c r="AJ8" s="503"/>
      <c r="AK8" s="503"/>
      <c r="AL8" s="503"/>
      <c r="AM8" s="218"/>
      <c r="AN8" s="503"/>
      <c r="AO8" s="503"/>
      <c r="AP8" s="503"/>
      <c r="AQ8" s="503"/>
      <c r="AR8" s="503"/>
      <c r="AS8" s="503"/>
      <c r="AT8" s="507"/>
      <c r="AU8" s="503"/>
      <c r="AV8" s="534"/>
      <c r="AW8" s="503"/>
      <c r="AX8" s="503"/>
      <c r="AY8" s="503"/>
      <c r="AZ8" s="503"/>
      <c r="BA8" s="218"/>
      <c r="BB8" s="506"/>
      <c r="BC8" s="503"/>
      <c r="BD8" s="503"/>
      <c r="BE8" s="503"/>
      <c r="BF8" s="503"/>
      <c r="BG8" s="503"/>
      <c r="BH8" s="218"/>
      <c r="BI8" s="503"/>
      <c r="BJ8" s="597"/>
      <c r="BK8" s="503"/>
      <c r="BL8" s="218"/>
      <c r="BM8" s="218"/>
      <c r="BN8" s="503"/>
      <c r="BO8" s="218"/>
      <c r="BP8" s="503"/>
      <c r="BQ8" s="504"/>
      <c r="BR8" s="508"/>
      <c r="BS8" s="503"/>
      <c r="BT8" s="508"/>
      <c r="BU8" s="503"/>
      <c r="BV8" s="218"/>
      <c r="BW8" s="503"/>
      <c r="BX8" s="597"/>
      <c r="BY8" s="577"/>
      <c r="CA8" s="509">
        <f>COUNTIF(D8:BX8,"4")</f>
        <v>0</v>
      </c>
      <c r="CB8" s="510">
        <f>COUNTIF(D8:BX8,"3")</f>
        <v>0</v>
      </c>
      <c r="CC8" s="511">
        <f>COUNTIF(D8:BX8,"2")</f>
        <v>0</v>
      </c>
      <c r="CD8" s="512">
        <f>COUNTIF(D8:BX8,"1")</f>
        <v>0</v>
      </c>
    </row>
    <row r="9" spans="1:82" ht="17.100000000000001" customHeight="1">
      <c r="A9" s="899">
        <v>2</v>
      </c>
      <c r="B9" s="902" t="s">
        <v>311</v>
      </c>
      <c r="C9" s="598" t="s">
        <v>297</v>
      </c>
      <c r="D9" s="599"/>
      <c r="E9" s="419">
        <v>4</v>
      </c>
      <c r="F9" s="419">
        <v>4</v>
      </c>
      <c r="G9" s="419">
        <v>4</v>
      </c>
      <c r="H9" s="419"/>
      <c r="I9" s="419">
        <v>4</v>
      </c>
      <c r="J9" s="419"/>
      <c r="K9" s="515"/>
      <c r="L9" s="516">
        <v>4</v>
      </c>
      <c r="M9" s="516">
        <v>2</v>
      </c>
      <c r="N9" s="516">
        <v>4</v>
      </c>
      <c r="O9" s="516"/>
      <c r="P9" s="516">
        <v>2</v>
      </c>
      <c r="Q9" s="519"/>
      <c r="R9" s="515"/>
      <c r="S9" s="517"/>
      <c r="T9" s="516"/>
      <c r="U9" s="516">
        <v>4</v>
      </c>
      <c r="V9" s="516"/>
      <c r="W9" s="516">
        <v>4</v>
      </c>
      <c r="X9" s="516"/>
      <c r="Y9" s="515"/>
      <c r="Z9" s="516">
        <v>2</v>
      </c>
      <c r="AA9" s="516">
        <v>4</v>
      </c>
      <c r="AB9" s="516">
        <v>1</v>
      </c>
      <c r="AC9" s="516"/>
      <c r="AD9" s="516">
        <v>4</v>
      </c>
      <c r="AE9" s="600"/>
      <c r="AF9" s="599"/>
      <c r="AG9" s="517"/>
      <c r="AH9" s="517">
        <v>4</v>
      </c>
      <c r="AI9" s="516">
        <v>4</v>
      </c>
      <c r="AJ9" s="516"/>
      <c r="AK9" s="516">
        <v>4</v>
      </c>
      <c r="AL9" s="516"/>
      <c r="AM9" s="515"/>
      <c r="AN9" s="516">
        <v>1</v>
      </c>
      <c r="AO9" s="516">
        <v>4</v>
      </c>
      <c r="AP9" s="516">
        <v>4</v>
      </c>
      <c r="AQ9" s="516"/>
      <c r="AR9" s="516">
        <v>1</v>
      </c>
      <c r="AS9" s="516"/>
      <c r="AT9" s="515"/>
      <c r="AU9" s="519">
        <v>4</v>
      </c>
      <c r="AV9" s="516">
        <v>4</v>
      </c>
      <c r="AW9" s="519">
        <v>4</v>
      </c>
      <c r="AX9" s="516"/>
      <c r="AY9" s="516">
        <v>4</v>
      </c>
      <c r="AZ9" s="516"/>
      <c r="BA9" s="515"/>
      <c r="BB9" s="514"/>
      <c r="BC9" s="516">
        <v>2</v>
      </c>
      <c r="BD9" s="516">
        <v>4</v>
      </c>
      <c r="BE9" s="516"/>
      <c r="BF9" s="516">
        <v>4</v>
      </c>
      <c r="BG9" s="516"/>
      <c r="BH9" s="515"/>
      <c r="BI9" s="519"/>
      <c r="BJ9" s="601"/>
      <c r="BK9" s="519"/>
      <c r="BL9" s="515"/>
      <c r="BM9" s="515"/>
      <c r="BN9" s="516"/>
      <c r="BO9" s="515"/>
      <c r="BP9" s="516">
        <v>1</v>
      </c>
      <c r="BQ9" s="516">
        <v>1</v>
      </c>
      <c r="BR9" s="516">
        <v>1</v>
      </c>
      <c r="BS9" s="516"/>
      <c r="BT9" s="516">
        <v>4</v>
      </c>
      <c r="BU9" s="516"/>
      <c r="BV9" s="515"/>
      <c r="BW9" s="519"/>
      <c r="BX9" s="601"/>
      <c r="BY9" s="575"/>
      <c r="CA9" s="480">
        <f t="shared" ref="CA9:CA56" si="0">COUNTIF(D9:BX9,"4")</f>
        <v>22</v>
      </c>
      <c r="CB9" s="481">
        <f t="shared" ref="CB9:CB56" si="1">COUNTIF(D9:BX9,"3")</f>
        <v>0</v>
      </c>
      <c r="CC9" s="482">
        <f t="shared" ref="CC9:CC56" si="2">COUNTIF(D9:BX9,"2")</f>
        <v>4</v>
      </c>
      <c r="CD9" s="483">
        <f t="shared" ref="CD9:CD56" si="3">COUNTIF(D9:BX9,"1")</f>
        <v>6</v>
      </c>
    </row>
    <row r="10" spans="1:82" ht="17.100000000000001" customHeight="1">
      <c r="A10" s="900"/>
      <c r="B10" s="903"/>
      <c r="C10" s="590" t="s">
        <v>303</v>
      </c>
      <c r="D10" s="602"/>
      <c r="E10" s="418">
        <v>4</v>
      </c>
      <c r="F10" s="418"/>
      <c r="G10" s="418">
        <v>4</v>
      </c>
      <c r="H10" s="418">
        <v>4</v>
      </c>
      <c r="I10" s="418">
        <v>4</v>
      </c>
      <c r="J10" s="418"/>
      <c r="K10" s="521"/>
      <c r="L10" s="522">
        <v>4</v>
      </c>
      <c r="M10" s="522">
        <v>4</v>
      </c>
      <c r="N10" s="522">
        <v>4</v>
      </c>
      <c r="O10" s="522">
        <v>4</v>
      </c>
      <c r="P10" s="522">
        <v>2</v>
      </c>
      <c r="Q10" s="525"/>
      <c r="R10" s="521"/>
      <c r="S10" s="523"/>
      <c r="T10" s="522"/>
      <c r="U10" s="522">
        <v>4</v>
      </c>
      <c r="V10" s="418"/>
      <c r="W10" s="522">
        <v>4</v>
      </c>
      <c r="X10" s="522"/>
      <c r="Y10" s="521"/>
      <c r="Z10" s="522">
        <v>2</v>
      </c>
      <c r="AA10" s="522">
        <v>4</v>
      </c>
      <c r="AB10" s="522">
        <v>4</v>
      </c>
      <c r="AC10" s="522">
        <v>4</v>
      </c>
      <c r="AD10" s="522">
        <v>4</v>
      </c>
      <c r="AE10" s="603"/>
      <c r="AF10" s="602"/>
      <c r="AG10" s="523"/>
      <c r="AH10" s="523"/>
      <c r="AI10" s="522">
        <v>4</v>
      </c>
      <c r="AJ10" s="522"/>
      <c r="AK10" s="522">
        <v>4</v>
      </c>
      <c r="AL10" s="522"/>
      <c r="AM10" s="521"/>
      <c r="AN10" s="522">
        <v>1</v>
      </c>
      <c r="AO10" s="522"/>
      <c r="AP10" s="522">
        <v>4</v>
      </c>
      <c r="AQ10" s="522"/>
      <c r="AR10" s="522">
        <v>1</v>
      </c>
      <c r="AS10" s="522"/>
      <c r="AT10" s="521"/>
      <c r="AU10" s="525">
        <v>4</v>
      </c>
      <c r="AV10" s="522"/>
      <c r="AW10" s="522">
        <v>4</v>
      </c>
      <c r="AX10" s="522">
        <v>4</v>
      </c>
      <c r="AY10" s="522">
        <v>4</v>
      </c>
      <c r="AZ10" s="522"/>
      <c r="BA10" s="521"/>
      <c r="BB10" s="520"/>
      <c r="BC10" s="522"/>
      <c r="BD10" s="522">
        <v>4</v>
      </c>
      <c r="BE10" s="522">
        <v>4</v>
      </c>
      <c r="BF10" s="522">
        <v>4</v>
      </c>
      <c r="BG10" s="522"/>
      <c r="BH10" s="521"/>
      <c r="BI10" s="525"/>
      <c r="BJ10" s="604"/>
      <c r="BK10" s="525"/>
      <c r="BL10" s="521"/>
      <c r="BM10" s="521"/>
      <c r="BN10" s="522"/>
      <c r="BO10" s="521"/>
      <c r="BP10" s="522">
        <v>1</v>
      </c>
      <c r="BQ10" s="522"/>
      <c r="BR10" s="522">
        <v>1</v>
      </c>
      <c r="BS10" s="522"/>
      <c r="BT10" s="522">
        <v>4</v>
      </c>
      <c r="BU10" s="522"/>
      <c r="BV10" s="521"/>
      <c r="BW10" s="525"/>
      <c r="BX10" s="604"/>
      <c r="BY10" s="576"/>
      <c r="CA10" s="492">
        <f t="shared" si="0"/>
        <v>25</v>
      </c>
      <c r="CB10" s="493">
        <f t="shared" si="1"/>
        <v>0</v>
      </c>
      <c r="CC10" s="494">
        <f t="shared" si="2"/>
        <v>2</v>
      </c>
      <c r="CD10" s="495">
        <f t="shared" si="3"/>
        <v>4</v>
      </c>
    </row>
    <row r="11" spans="1:82" ht="17.100000000000001" customHeight="1">
      <c r="A11" s="901"/>
      <c r="B11" s="904"/>
      <c r="C11" s="595" t="s">
        <v>304</v>
      </c>
      <c r="D11" s="605"/>
      <c r="E11" s="502"/>
      <c r="F11" s="502"/>
      <c r="G11" s="502"/>
      <c r="H11" s="502"/>
      <c r="I11" s="502"/>
      <c r="J11" s="502"/>
      <c r="K11" s="527"/>
      <c r="L11" s="499"/>
      <c r="M11" s="499"/>
      <c r="N11" s="499"/>
      <c r="O11" s="499"/>
      <c r="P11" s="499"/>
      <c r="Q11" s="530"/>
      <c r="R11" s="527"/>
      <c r="S11" s="528"/>
      <c r="T11" s="499"/>
      <c r="U11" s="499"/>
      <c r="V11" s="499"/>
      <c r="W11" s="499"/>
      <c r="X11" s="499"/>
      <c r="Y11" s="527"/>
      <c r="Z11" s="499"/>
      <c r="AA11" s="499"/>
      <c r="AB11" s="499"/>
      <c r="AC11" s="499"/>
      <c r="AD11" s="499"/>
      <c r="AE11" s="606"/>
      <c r="AF11" s="605"/>
      <c r="AG11" s="528"/>
      <c r="AH11" s="528"/>
      <c r="AI11" s="499"/>
      <c r="AJ11" s="499"/>
      <c r="AK11" s="499"/>
      <c r="AL11" s="499"/>
      <c r="AM11" s="527"/>
      <c r="AN11" s="499"/>
      <c r="AO11" s="499"/>
      <c r="AP11" s="499"/>
      <c r="AQ11" s="499"/>
      <c r="AR11" s="499"/>
      <c r="AS11" s="499"/>
      <c r="AT11" s="527"/>
      <c r="AU11" s="530"/>
      <c r="AV11" s="499"/>
      <c r="AW11" s="499"/>
      <c r="AX11" s="499"/>
      <c r="AY11" s="499"/>
      <c r="AZ11" s="499"/>
      <c r="BA11" s="527"/>
      <c r="BB11" s="526"/>
      <c r="BC11" s="499"/>
      <c r="BD11" s="499"/>
      <c r="BE11" s="499"/>
      <c r="BF11" s="499"/>
      <c r="BG11" s="499"/>
      <c r="BH11" s="527"/>
      <c r="BI11" s="530"/>
      <c r="BJ11" s="607"/>
      <c r="BK11" s="530"/>
      <c r="BL11" s="527"/>
      <c r="BM11" s="527"/>
      <c r="BN11" s="499"/>
      <c r="BO11" s="527"/>
      <c r="BP11" s="499"/>
      <c r="BQ11" s="499"/>
      <c r="BR11" s="499"/>
      <c r="BS11" s="499"/>
      <c r="BT11" s="499"/>
      <c r="BU11" s="499"/>
      <c r="BV11" s="527"/>
      <c r="BW11" s="530"/>
      <c r="BX11" s="607"/>
      <c r="BY11" s="577"/>
      <c r="CA11" s="509">
        <f t="shared" si="0"/>
        <v>0</v>
      </c>
      <c r="CB11" s="510">
        <f t="shared" si="1"/>
        <v>0</v>
      </c>
      <c r="CC11" s="511">
        <f t="shared" si="2"/>
        <v>0</v>
      </c>
      <c r="CD11" s="512">
        <f t="shared" si="3"/>
        <v>0</v>
      </c>
    </row>
    <row r="12" spans="1:82" ht="17.100000000000001" customHeight="1">
      <c r="A12" s="899">
        <v>3</v>
      </c>
      <c r="B12" s="902" t="s">
        <v>312</v>
      </c>
      <c r="C12" s="598" t="s">
        <v>297</v>
      </c>
      <c r="D12" s="608"/>
      <c r="E12" s="419">
        <v>4</v>
      </c>
      <c r="F12" s="419">
        <v>4</v>
      </c>
      <c r="G12" s="419">
        <v>4</v>
      </c>
      <c r="H12" s="419"/>
      <c r="I12" s="419">
        <v>4</v>
      </c>
      <c r="J12" s="419"/>
      <c r="K12" s="506"/>
      <c r="L12" s="531">
        <v>4</v>
      </c>
      <c r="M12" s="531">
        <v>4</v>
      </c>
      <c r="N12" s="531">
        <v>4</v>
      </c>
      <c r="O12" s="531"/>
      <c r="P12" s="531">
        <v>4</v>
      </c>
      <c r="Q12" s="534"/>
      <c r="R12" s="506"/>
      <c r="S12" s="532"/>
      <c r="T12" s="531"/>
      <c r="U12" s="531">
        <v>4</v>
      </c>
      <c r="V12" s="531"/>
      <c r="W12" s="531">
        <v>4</v>
      </c>
      <c r="X12" s="531"/>
      <c r="Y12" s="506"/>
      <c r="Z12" s="531">
        <v>2</v>
      </c>
      <c r="AA12" s="531">
        <v>3</v>
      </c>
      <c r="AB12" s="531">
        <v>3</v>
      </c>
      <c r="AC12" s="531"/>
      <c r="AD12" s="531">
        <v>4</v>
      </c>
      <c r="AE12" s="504"/>
      <c r="AF12" s="608"/>
      <c r="AG12" s="532"/>
      <c r="AH12" s="532">
        <v>2</v>
      </c>
      <c r="AI12" s="531">
        <v>4</v>
      </c>
      <c r="AJ12" s="531"/>
      <c r="AK12" s="531">
        <v>4</v>
      </c>
      <c r="AL12" s="531"/>
      <c r="AM12" s="506"/>
      <c r="AN12" s="531">
        <v>4</v>
      </c>
      <c r="AO12" s="531">
        <v>4</v>
      </c>
      <c r="AP12" s="531">
        <v>4</v>
      </c>
      <c r="AQ12" s="531"/>
      <c r="AR12" s="531">
        <v>4</v>
      </c>
      <c r="AS12" s="531"/>
      <c r="AT12" s="506"/>
      <c r="AU12" s="534">
        <v>4</v>
      </c>
      <c r="AV12" s="474">
        <v>4</v>
      </c>
      <c r="AW12" s="531">
        <v>4</v>
      </c>
      <c r="AX12" s="531"/>
      <c r="AY12" s="531">
        <v>4</v>
      </c>
      <c r="AZ12" s="531"/>
      <c r="BA12" s="506"/>
      <c r="BB12" s="498"/>
      <c r="BC12" s="531">
        <v>4</v>
      </c>
      <c r="BD12" s="531">
        <v>4</v>
      </c>
      <c r="BE12" s="531"/>
      <c r="BF12" s="531">
        <v>4</v>
      </c>
      <c r="BG12" s="531"/>
      <c r="BH12" s="506"/>
      <c r="BI12" s="534"/>
      <c r="BJ12" s="609"/>
      <c r="BK12" s="534"/>
      <c r="BL12" s="506"/>
      <c r="BM12" s="506"/>
      <c r="BN12" s="531"/>
      <c r="BO12" s="506"/>
      <c r="BP12" s="531">
        <v>4</v>
      </c>
      <c r="BQ12" s="474">
        <v>4</v>
      </c>
      <c r="BR12" s="531">
        <v>4</v>
      </c>
      <c r="BS12" s="531"/>
      <c r="BT12" s="531">
        <v>4</v>
      </c>
      <c r="BU12" s="531"/>
      <c r="BV12" s="506"/>
      <c r="BW12" s="534"/>
      <c r="BX12" s="609"/>
      <c r="BY12" s="575"/>
      <c r="CA12" s="480">
        <f t="shared" si="0"/>
        <v>28</v>
      </c>
      <c r="CB12" s="481">
        <f t="shared" si="1"/>
        <v>2</v>
      </c>
      <c r="CC12" s="482">
        <f t="shared" si="2"/>
        <v>2</v>
      </c>
      <c r="CD12" s="483">
        <f t="shared" si="3"/>
        <v>0</v>
      </c>
    </row>
    <row r="13" spans="1:82" ht="17.100000000000001" customHeight="1">
      <c r="A13" s="900"/>
      <c r="B13" s="903"/>
      <c r="C13" s="590" t="s">
        <v>303</v>
      </c>
      <c r="D13" s="610"/>
      <c r="E13" s="418">
        <v>4</v>
      </c>
      <c r="F13" s="418"/>
      <c r="G13" s="418">
        <v>4</v>
      </c>
      <c r="H13" s="418">
        <v>4</v>
      </c>
      <c r="I13" s="418">
        <v>4</v>
      </c>
      <c r="J13" s="418"/>
      <c r="K13" s="536"/>
      <c r="L13" s="486">
        <v>4</v>
      </c>
      <c r="M13" s="486">
        <v>4</v>
      </c>
      <c r="N13" s="486">
        <v>4</v>
      </c>
      <c r="O13" s="486">
        <v>3</v>
      </c>
      <c r="P13" s="486">
        <v>4</v>
      </c>
      <c r="Q13" s="539"/>
      <c r="R13" s="536"/>
      <c r="S13" s="537"/>
      <c r="T13" s="486"/>
      <c r="U13" s="486">
        <v>4</v>
      </c>
      <c r="V13" s="486"/>
      <c r="W13" s="486">
        <v>4</v>
      </c>
      <c r="X13" s="486"/>
      <c r="Y13" s="536"/>
      <c r="Z13" s="486">
        <v>4</v>
      </c>
      <c r="AA13" s="486">
        <v>4</v>
      </c>
      <c r="AB13" s="486">
        <v>4</v>
      </c>
      <c r="AC13" s="486">
        <v>3</v>
      </c>
      <c r="AD13" s="486">
        <v>4</v>
      </c>
      <c r="AE13" s="611"/>
      <c r="AF13" s="610"/>
      <c r="AG13" s="537"/>
      <c r="AH13" s="537"/>
      <c r="AI13" s="486">
        <v>4</v>
      </c>
      <c r="AJ13" s="486"/>
      <c r="AK13" s="486">
        <v>4</v>
      </c>
      <c r="AL13" s="486"/>
      <c r="AM13" s="536"/>
      <c r="AN13" s="486">
        <v>4</v>
      </c>
      <c r="AO13" s="486"/>
      <c r="AP13" s="486">
        <v>4</v>
      </c>
      <c r="AQ13" s="486">
        <v>4</v>
      </c>
      <c r="AR13" s="486">
        <v>4</v>
      </c>
      <c r="AS13" s="486"/>
      <c r="AT13" s="536"/>
      <c r="AU13" s="539">
        <v>2</v>
      </c>
      <c r="AV13" s="486"/>
      <c r="AW13" s="486">
        <v>2</v>
      </c>
      <c r="AX13" s="486">
        <v>4</v>
      </c>
      <c r="AY13" s="486">
        <v>4</v>
      </c>
      <c r="AZ13" s="486"/>
      <c r="BA13" s="536"/>
      <c r="BB13" s="535"/>
      <c r="BC13" s="486"/>
      <c r="BD13" s="486">
        <v>4</v>
      </c>
      <c r="BE13" s="486">
        <v>4</v>
      </c>
      <c r="BF13" s="486">
        <v>4</v>
      </c>
      <c r="BG13" s="486"/>
      <c r="BH13" s="536"/>
      <c r="BI13" s="539"/>
      <c r="BJ13" s="612"/>
      <c r="BK13" s="539"/>
      <c r="BL13" s="536"/>
      <c r="BM13" s="536"/>
      <c r="BN13" s="486"/>
      <c r="BO13" s="536"/>
      <c r="BP13" s="486">
        <v>4</v>
      </c>
      <c r="BQ13" s="486"/>
      <c r="BR13" s="486">
        <v>4</v>
      </c>
      <c r="BS13" s="486"/>
      <c r="BT13" s="486">
        <v>3</v>
      </c>
      <c r="BU13" s="486"/>
      <c r="BV13" s="536"/>
      <c r="BW13" s="539"/>
      <c r="BX13" s="612"/>
      <c r="BY13" s="576"/>
      <c r="CA13" s="492">
        <f t="shared" si="0"/>
        <v>27</v>
      </c>
      <c r="CB13" s="493">
        <f t="shared" si="1"/>
        <v>3</v>
      </c>
      <c r="CC13" s="494">
        <f t="shared" si="2"/>
        <v>2</v>
      </c>
      <c r="CD13" s="495">
        <f t="shared" si="3"/>
        <v>0</v>
      </c>
    </row>
    <row r="14" spans="1:82" ht="17.100000000000001" customHeight="1">
      <c r="A14" s="901"/>
      <c r="B14" s="904"/>
      <c r="C14" s="595" t="s">
        <v>304</v>
      </c>
      <c r="D14" s="605"/>
      <c r="E14" s="502"/>
      <c r="F14" s="502"/>
      <c r="G14" s="502"/>
      <c r="H14" s="502"/>
      <c r="I14" s="502"/>
      <c r="J14" s="502"/>
      <c r="K14" s="527"/>
      <c r="L14" s="499"/>
      <c r="M14" s="499"/>
      <c r="N14" s="499"/>
      <c r="O14" s="499"/>
      <c r="P14" s="499"/>
      <c r="Q14" s="530"/>
      <c r="R14" s="527"/>
      <c r="S14" s="528"/>
      <c r="T14" s="499"/>
      <c r="U14" s="499"/>
      <c r="V14" s="499"/>
      <c r="W14" s="499"/>
      <c r="X14" s="499"/>
      <c r="Y14" s="527"/>
      <c r="Z14" s="499"/>
      <c r="AA14" s="499"/>
      <c r="AB14" s="499"/>
      <c r="AC14" s="499"/>
      <c r="AD14" s="499"/>
      <c r="AE14" s="606"/>
      <c r="AF14" s="605"/>
      <c r="AG14" s="528"/>
      <c r="AH14" s="528"/>
      <c r="AI14" s="499"/>
      <c r="AJ14" s="499"/>
      <c r="AK14" s="499"/>
      <c r="AL14" s="499"/>
      <c r="AM14" s="527"/>
      <c r="AN14" s="499"/>
      <c r="AO14" s="499"/>
      <c r="AP14" s="499"/>
      <c r="AQ14" s="499"/>
      <c r="AR14" s="499"/>
      <c r="AS14" s="499"/>
      <c r="AT14" s="527"/>
      <c r="AU14" s="530"/>
      <c r="AV14" s="499"/>
      <c r="AW14" s="499"/>
      <c r="AX14" s="499"/>
      <c r="AY14" s="499"/>
      <c r="AZ14" s="499"/>
      <c r="BA14" s="527"/>
      <c r="BB14" s="526"/>
      <c r="BC14" s="499"/>
      <c r="BD14" s="499"/>
      <c r="BE14" s="499"/>
      <c r="BF14" s="499"/>
      <c r="BG14" s="499"/>
      <c r="BH14" s="527"/>
      <c r="BI14" s="530"/>
      <c r="BJ14" s="607"/>
      <c r="BK14" s="530"/>
      <c r="BL14" s="527"/>
      <c r="BM14" s="527"/>
      <c r="BN14" s="499"/>
      <c r="BO14" s="527"/>
      <c r="BP14" s="499"/>
      <c r="BQ14" s="499"/>
      <c r="BR14" s="499"/>
      <c r="BS14" s="499"/>
      <c r="BT14" s="499"/>
      <c r="BU14" s="499"/>
      <c r="BV14" s="527"/>
      <c r="BW14" s="530"/>
      <c r="BX14" s="607"/>
      <c r="BY14" s="577"/>
      <c r="CA14" s="509">
        <f t="shared" si="0"/>
        <v>0</v>
      </c>
      <c r="CB14" s="510">
        <f t="shared" si="1"/>
        <v>0</v>
      </c>
      <c r="CC14" s="511">
        <f t="shared" si="2"/>
        <v>0</v>
      </c>
      <c r="CD14" s="512">
        <f t="shared" si="3"/>
        <v>0</v>
      </c>
    </row>
    <row r="15" spans="1:82" ht="17.100000000000001" customHeight="1">
      <c r="A15" s="899">
        <v>4</v>
      </c>
      <c r="B15" s="902" t="s">
        <v>313</v>
      </c>
      <c r="C15" s="598" t="s">
        <v>297</v>
      </c>
      <c r="D15" s="608"/>
      <c r="E15" s="419">
        <v>4</v>
      </c>
      <c r="F15" s="419">
        <v>4</v>
      </c>
      <c r="G15" s="419">
        <v>4</v>
      </c>
      <c r="H15" s="419"/>
      <c r="I15" s="419">
        <v>2</v>
      </c>
      <c r="J15" s="419"/>
      <c r="K15" s="478"/>
      <c r="L15" s="474">
        <v>4</v>
      </c>
      <c r="M15" s="474">
        <v>4</v>
      </c>
      <c r="N15" s="474">
        <v>4</v>
      </c>
      <c r="O15" s="474"/>
      <c r="P15" s="474">
        <v>2</v>
      </c>
      <c r="Q15" s="542"/>
      <c r="R15" s="478"/>
      <c r="S15" s="474"/>
      <c r="T15" s="474"/>
      <c r="U15" s="474">
        <v>4</v>
      </c>
      <c r="V15" s="474"/>
      <c r="W15" s="474">
        <v>4</v>
      </c>
      <c r="X15" s="474"/>
      <c r="Y15" s="478"/>
      <c r="Z15" s="474">
        <v>2</v>
      </c>
      <c r="AA15" s="474">
        <v>4</v>
      </c>
      <c r="AB15" s="474"/>
      <c r="AC15" s="474"/>
      <c r="AD15" s="474">
        <v>4</v>
      </c>
      <c r="AE15" s="475"/>
      <c r="AF15" s="613"/>
      <c r="AG15" s="474"/>
      <c r="AH15" s="474">
        <v>3</v>
      </c>
      <c r="AI15" s="474">
        <v>4</v>
      </c>
      <c r="AJ15" s="474"/>
      <c r="AK15" s="474">
        <v>3</v>
      </c>
      <c r="AL15" s="474"/>
      <c r="AM15" s="478"/>
      <c r="AN15" s="474">
        <v>4</v>
      </c>
      <c r="AO15" s="474">
        <v>2</v>
      </c>
      <c r="AP15" s="474">
        <v>4</v>
      </c>
      <c r="AQ15" s="474"/>
      <c r="AR15" s="474">
        <v>4</v>
      </c>
      <c r="AS15" s="474"/>
      <c r="AT15" s="478"/>
      <c r="AU15" s="542">
        <v>4</v>
      </c>
      <c r="AV15" s="474">
        <v>4</v>
      </c>
      <c r="AW15" s="474">
        <v>4</v>
      </c>
      <c r="AX15" s="474"/>
      <c r="AY15" s="474">
        <v>4</v>
      </c>
      <c r="AZ15" s="474"/>
      <c r="BA15" s="478"/>
      <c r="BB15" s="478"/>
      <c r="BC15" s="474">
        <v>4</v>
      </c>
      <c r="BD15" s="474">
        <v>4</v>
      </c>
      <c r="BE15" s="474"/>
      <c r="BF15" s="474">
        <v>4</v>
      </c>
      <c r="BG15" s="474"/>
      <c r="BH15" s="478"/>
      <c r="BI15" s="542"/>
      <c r="BJ15" s="614"/>
      <c r="BK15" s="542"/>
      <c r="BL15" s="478"/>
      <c r="BM15" s="478"/>
      <c r="BN15" s="474"/>
      <c r="BO15" s="478"/>
      <c r="BP15" s="474">
        <v>2</v>
      </c>
      <c r="BQ15" s="474">
        <v>2</v>
      </c>
      <c r="BR15" s="474"/>
      <c r="BS15" s="474"/>
      <c r="BT15" s="474">
        <v>4</v>
      </c>
      <c r="BU15" s="474"/>
      <c r="BV15" s="478"/>
      <c r="BW15" s="542"/>
      <c r="BX15" s="614"/>
      <c r="BY15" s="575"/>
      <c r="CA15" s="480">
        <f t="shared" si="0"/>
        <v>22</v>
      </c>
      <c r="CB15" s="481">
        <f t="shared" si="1"/>
        <v>2</v>
      </c>
      <c r="CC15" s="482">
        <f t="shared" si="2"/>
        <v>6</v>
      </c>
      <c r="CD15" s="483">
        <f t="shared" si="3"/>
        <v>0</v>
      </c>
    </row>
    <row r="16" spans="1:82" ht="17.100000000000001" customHeight="1">
      <c r="A16" s="900"/>
      <c r="B16" s="903"/>
      <c r="C16" s="590" t="s">
        <v>303</v>
      </c>
      <c r="D16" s="610"/>
      <c r="E16" s="418">
        <v>4</v>
      </c>
      <c r="F16" s="418"/>
      <c r="G16" s="418">
        <v>4</v>
      </c>
      <c r="H16" s="418">
        <v>4</v>
      </c>
      <c r="I16" s="418">
        <v>4</v>
      </c>
      <c r="J16" s="418"/>
      <c r="K16" s="536"/>
      <c r="L16" s="486">
        <v>4</v>
      </c>
      <c r="M16" s="486">
        <v>4</v>
      </c>
      <c r="N16" s="486">
        <v>4</v>
      </c>
      <c r="O16" s="486">
        <v>4</v>
      </c>
      <c r="P16" s="486">
        <v>4</v>
      </c>
      <c r="Q16" s="539"/>
      <c r="R16" s="536"/>
      <c r="S16" s="486"/>
      <c r="T16" s="486"/>
      <c r="U16" s="486">
        <v>4</v>
      </c>
      <c r="V16" s="486"/>
      <c r="W16" s="486">
        <v>4</v>
      </c>
      <c r="X16" s="486"/>
      <c r="Y16" s="536"/>
      <c r="Z16" s="486">
        <v>2</v>
      </c>
      <c r="AA16" s="486">
        <v>4</v>
      </c>
      <c r="AB16" s="486">
        <v>4</v>
      </c>
      <c r="AC16" s="486">
        <v>4</v>
      </c>
      <c r="AD16" s="486">
        <v>4</v>
      </c>
      <c r="AE16" s="611"/>
      <c r="AF16" s="610"/>
      <c r="AG16" s="486"/>
      <c r="AH16" s="486"/>
      <c r="AI16" s="486">
        <v>2</v>
      </c>
      <c r="AJ16" s="486"/>
      <c r="AK16" s="486">
        <v>4</v>
      </c>
      <c r="AL16" s="486"/>
      <c r="AM16" s="536"/>
      <c r="AN16" s="486">
        <v>4</v>
      </c>
      <c r="AO16" s="486"/>
      <c r="AP16" s="486">
        <v>4</v>
      </c>
      <c r="AQ16" s="486">
        <v>4</v>
      </c>
      <c r="AR16" s="486">
        <v>4</v>
      </c>
      <c r="AS16" s="486"/>
      <c r="AT16" s="536"/>
      <c r="AU16" s="539">
        <v>2</v>
      </c>
      <c r="AV16" s="486"/>
      <c r="AW16" s="486">
        <v>4</v>
      </c>
      <c r="AX16" s="486">
        <v>4</v>
      </c>
      <c r="AY16" s="486">
        <v>4</v>
      </c>
      <c r="AZ16" s="486"/>
      <c r="BA16" s="536"/>
      <c r="BB16" s="536"/>
      <c r="BC16" s="486"/>
      <c r="BD16" s="486">
        <v>4</v>
      </c>
      <c r="BE16" s="486">
        <v>2</v>
      </c>
      <c r="BF16" s="486">
        <v>4</v>
      </c>
      <c r="BG16" s="486"/>
      <c r="BH16" s="536"/>
      <c r="BI16" s="539"/>
      <c r="BJ16" s="612"/>
      <c r="BK16" s="539"/>
      <c r="BL16" s="536"/>
      <c r="BM16" s="536"/>
      <c r="BN16" s="486"/>
      <c r="BO16" s="536"/>
      <c r="BP16" s="486">
        <v>2</v>
      </c>
      <c r="BQ16" s="486"/>
      <c r="BR16" s="486">
        <v>2</v>
      </c>
      <c r="BS16" s="486"/>
      <c r="BT16" s="486">
        <v>4</v>
      </c>
      <c r="BU16" s="486"/>
      <c r="BV16" s="536"/>
      <c r="BW16" s="539"/>
      <c r="BX16" s="612"/>
      <c r="BY16" s="576"/>
      <c r="CA16" s="492">
        <f t="shared" si="0"/>
        <v>26</v>
      </c>
      <c r="CB16" s="493">
        <f t="shared" si="1"/>
        <v>0</v>
      </c>
      <c r="CC16" s="494">
        <f t="shared" si="2"/>
        <v>6</v>
      </c>
      <c r="CD16" s="495">
        <f t="shared" si="3"/>
        <v>0</v>
      </c>
    </row>
    <row r="17" spans="1:82" ht="17.100000000000001" customHeight="1">
      <c r="A17" s="901"/>
      <c r="B17" s="904"/>
      <c r="C17" s="595" t="s">
        <v>304</v>
      </c>
      <c r="D17" s="605"/>
      <c r="E17" s="502"/>
      <c r="F17" s="502"/>
      <c r="G17" s="502"/>
      <c r="H17" s="502"/>
      <c r="I17" s="502"/>
      <c r="J17" s="502"/>
      <c r="K17" s="527"/>
      <c r="L17" s="499"/>
      <c r="M17" s="499"/>
      <c r="N17" s="499"/>
      <c r="O17" s="499"/>
      <c r="P17" s="499"/>
      <c r="Q17" s="530"/>
      <c r="R17" s="527"/>
      <c r="S17" s="499"/>
      <c r="T17" s="499"/>
      <c r="U17" s="499"/>
      <c r="V17" s="499"/>
      <c r="W17" s="499"/>
      <c r="X17" s="499"/>
      <c r="Y17" s="527"/>
      <c r="Z17" s="499"/>
      <c r="AA17" s="499"/>
      <c r="AB17" s="499"/>
      <c r="AC17" s="499"/>
      <c r="AD17" s="499"/>
      <c r="AE17" s="606"/>
      <c r="AF17" s="605"/>
      <c r="AG17" s="499"/>
      <c r="AH17" s="499"/>
      <c r="AI17" s="499"/>
      <c r="AJ17" s="499"/>
      <c r="AK17" s="499"/>
      <c r="AL17" s="499"/>
      <c r="AM17" s="527"/>
      <c r="AN17" s="499"/>
      <c r="AO17" s="499"/>
      <c r="AP17" s="499"/>
      <c r="AQ17" s="499"/>
      <c r="AR17" s="499"/>
      <c r="AS17" s="499"/>
      <c r="AT17" s="527"/>
      <c r="AU17" s="530"/>
      <c r="AV17" s="499"/>
      <c r="AW17" s="499"/>
      <c r="AX17" s="499"/>
      <c r="AY17" s="499"/>
      <c r="AZ17" s="499"/>
      <c r="BA17" s="527"/>
      <c r="BB17" s="527"/>
      <c r="BC17" s="499"/>
      <c r="BD17" s="499"/>
      <c r="BE17" s="499"/>
      <c r="BF17" s="499"/>
      <c r="BG17" s="499"/>
      <c r="BH17" s="527"/>
      <c r="BI17" s="530"/>
      <c r="BJ17" s="607"/>
      <c r="BK17" s="530"/>
      <c r="BL17" s="527"/>
      <c r="BM17" s="527"/>
      <c r="BN17" s="499"/>
      <c r="BO17" s="527"/>
      <c r="BP17" s="499"/>
      <c r="BQ17" s="499"/>
      <c r="BR17" s="499"/>
      <c r="BS17" s="499"/>
      <c r="BT17" s="499"/>
      <c r="BU17" s="499"/>
      <c r="BV17" s="527"/>
      <c r="BW17" s="530"/>
      <c r="BX17" s="607"/>
      <c r="BY17" s="577"/>
      <c r="CA17" s="509">
        <f t="shared" si="0"/>
        <v>0</v>
      </c>
      <c r="CB17" s="510">
        <f t="shared" si="1"/>
        <v>0</v>
      </c>
      <c r="CC17" s="511">
        <f t="shared" si="2"/>
        <v>0</v>
      </c>
      <c r="CD17" s="512">
        <f t="shared" si="3"/>
        <v>0</v>
      </c>
    </row>
    <row r="18" spans="1:82" ht="17.100000000000001" customHeight="1">
      <c r="A18" s="899">
        <v>5</v>
      </c>
      <c r="B18" s="933" t="s">
        <v>314</v>
      </c>
      <c r="C18" s="598" t="s">
        <v>297</v>
      </c>
      <c r="D18" s="608"/>
      <c r="E18" s="419">
        <v>4</v>
      </c>
      <c r="F18" s="419">
        <v>4</v>
      </c>
      <c r="G18" s="419">
        <v>2</v>
      </c>
      <c r="H18" s="419"/>
      <c r="I18" s="419">
        <v>4</v>
      </c>
      <c r="J18" s="419"/>
      <c r="K18" s="478"/>
      <c r="L18" s="474">
        <v>2</v>
      </c>
      <c r="M18" s="474">
        <v>2</v>
      </c>
      <c r="N18" s="474">
        <v>2</v>
      </c>
      <c r="O18" s="474"/>
      <c r="P18" s="474">
        <v>2</v>
      </c>
      <c r="Q18" s="542"/>
      <c r="R18" s="478"/>
      <c r="S18" s="531"/>
      <c r="T18" s="474"/>
      <c r="U18" s="474">
        <v>2</v>
      </c>
      <c r="V18" s="474"/>
      <c r="W18" s="474">
        <v>2</v>
      </c>
      <c r="X18" s="474"/>
      <c r="Y18" s="478"/>
      <c r="Z18" s="474">
        <v>2</v>
      </c>
      <c r="AA18" s="474">
        <v>2</v>
      </c>
      <c r="AB18" s="474">
        <v>2</v>
      </c>
      <c r="AC18" s="474"/>
      <c r="AD18" s="474">
        <v>2</v>
      </c>
      <c r="AE18" s="475"/>
      <c r="AF18" s="613"/>
      <c r="AG18" s="531"/>
      <c r="AH18" s="531">
        <v>2</v>
      </c>
      <c r="AI18" s="474">
        <v>2</v>
      </c>
      <c r="AJ18" s="474"/>
      <c r="AK18" s="474">
        <v>2</v>
      </c>
      <c r="AL18" s="474"/>
      <c r="AM18" s="478"/>
      <c r="AN18" s="474">
        <v>2</v>
      </c>
      <c r="AO18" s="474">
        <v>2</v>
      </c>
      <c r="AP18" s="474">
        <v>2</v>
      </c>
      <c r="AQ18" s="474"/>
      <c r="AR18" s="474">
        <v>2</v>
      </c>
      <c r="AS18" s="474"/>
      <c r="AT18" s="478"/>
      <c r="AU18" s="542">
        <v>2</v>
      </c>
      <c r="AV18" s="474">
        <v>2</v>
      </c>
      <c r="AW18" s="474">
        <v>2</v>
      </c>
      <c r="AX18" s="474"/>
      <c r="AY18" s="474">
        <v>2</v>
      </c>
      <c r="AZ18" s="474"/>
      <c r="BA18" s="478"/>
      <c r="BB18" s="506"/>
      <c r="BC18" s="474">
        <v>2</v>
      </c>
      <c r="BD18" s="474">
        <v>2</v>
      </c>
      <c r="BE18" s="474"/>
      <c r="BF18" s="474">
        <v>2</v>
      </c>
      <c r="BG18" s="474"/>
      <c r="BH18" s="478"/>
      <c r="BI18" s="542"/>
      <c r="BJ18" s="614"/>
      <c r="BK18" s="542"/>
      <c r="BL18" s="478"/>
      <c r="BM18" s="478"/>
      <c r="BN18" s="474"/>
      <c r="BO18" s="478"/>
      <c r="BP18" s="474">
        <v>2</v>
      </c>
      <c r="BQ18" s="474">
        <v>2</v>
      </c>
      <c r="BR18" s="474">
        <v>2</v>
      </c>
      <c r="BS18" s="474"/>
      <c r="BT18" s="474">
        <v>2</v>
      </c>
      <c r="BU18" s="474"/>
      <c r="BV18" s="478"/>
      <c r="BW18" s="542"/>
      <c r="BX18" s="614"/>
      <c r="BY18" s="905"/>
      <c r="CA18" s="480">
        <f t="shared" si="0"/>
        <v>3</v>
      </c>
      <c r="CB18" s="481">
        <f t="shared" si="1"/>
        <v>0</v>
      </c>
      <c r="CC18" s="482">
        <f t="shared" si="2"/>
        <v>29</v>
      </c>
      <c r="CD18" s="483">
        <f t="shared" si="3"/>
        <v>0</v>
      </c>
    </row>
    <row r="19" spans="1:82" ht="17.100000000000001" customHeight="1">
      <c r="A19" s="900"/>
      <c r="B19" s="934"/>
      <c r="C19" s="590" t="s">
        <v>303</v>
      </c>
      <c r="D19" s="610"/>
      <c r="E19" s="418">
        <v>4</v>
      </c>
      <c r="F19" s="418"/>
      <c r="G19" s="418">
        <v>2</v>
      </c>
      <c r="H19" s="418">
        <v>2</v>
      </c>
      <c r="I19" s="418">
        <v>2</v>
      </c>
      <c r="J19" s="418"/>
      <c r="K19" s="506"/>
      <c r="L19" s="531">
        <v>2</v>
      </c>
      <c r="M19" s="531">
        <v>2</v>
      </c>
      <c r="N19" s="531">
        <v>4</v>
      </c>
      <c r="O19" s="531">
        <v>4</v>
      </c>
      <c r="P19" s="531">
        <v>2</v>
      </c>
      <c r="Q19" s="534"/>
      <c r="R19" s="506"/>
      <c r="S19" s="486"/>
      <c r="T19" s="531"/>
      <c r="U19" s="531">
        <v>2</v>
      </c>
      <c r="V19" s="531"/>
      <c r="W19" s="531">
        <v>2</v>
      </c>
      <c r="X19" s="531"/>
      <c r="Y19" s="506"/>
      <c r="Z19" s="531">
        <v>2</v>
      </c>
      <c r="AA19" s="531">
        <v>2</v>
      </c>
      <c r="AB19" s="531">
        <v>2</v>
      </c>
      <c r="AC19" s="531">
        <v>2</v>
      </c>
      <c r="AD19" s="531">
        <v>2</v>
      </c>
      <c r="AE19" s="504"/>
      <c r="AF19" s="608"/>
      <c r="AG19" s="486"/>
      <c r="AH19" s="486"/>
      <c r="AI19" s="531">
        <v>2</v>
      </c>
      <c r="AJ19" s="531"/>
      <c r="AK19" s="531">
        <v>2</v>
      </c>
      <c r="AL19" s="531"/>
      <c r="AM19" s="506"/>
      <c r="AN19" s="531">
        <v>2</v>
      </c>
      <c r="AO19" s="531"/>
      <c r="AP19" s="531">
        <v>2</v>
      </c>
      <c r="AQ19" s="531">
        <v>2</v>
      </c>
      <c r="AR19" s="531">
        <v>2</v>
      </c>
      <c r="AS19" s="531"/>
      <c r="AT19" s="506"/>
      <c r="AU19" s="534">
        <v>2</v>
      </c>
      <c r="AV19" s="531"/>
      <c r="AW19" s="531">
        <v>2</v>
      </c>
      <c r="AX19" s="531">
        <v>2</v>
      </c>
      <c r="AY19" s="531">
        <v>2</v>
      </c>
      <c r="AZ19" s="531"/>
      <c r="BA19" s="506"/>
      <c r="BB19" s="536"/>
      <c r="BC19" s="531"/>
      <c r="BD19" s="531">
        <v>2</v>
      </c>
      <c r="BE19" s="531">
        <v>2</v>
      </c>
      <c r="BF19" s="531">
        <v>2</v>
      </c>
      <c r="BG19" s="531"/>
      <c r="BH19" s="506"/>
      <c r="BI19" s="534"/>
      <c r="BJ19" s="609"/>
      <c r="BK19" s="534"/>
      <c r="BL19" s="506"/>
      <c r="BM19" s="506"/>
      <c r="BN19" s="531"/>
      <c r="BO19" s="506"/>
      <c r="BP19" s="531">
        <v>2</v>
      </c>
      <c r="BQ19" s="531"/>
      <c r="BR19" s="531">
        <v>2</v>
      </c>
      <c r="BS19" s="531"/>
      <c r="BT19" s="531">
        <v>2</v>
      </c>
      <c r="BU19" s="531"/>
      <c r="BV19" s="506"/>
      <c r="BW19" s="534"/>
      <c r="BX19" s="609"/>
      <c r="BY19" s="906"/>
      <c r="CA19" s="492">
        <f t="shared" si="0"/>
        <v>3</v>
      </c>
      <c r="CB19" s="493">
        <f t="shared" si="1"/>
        <v>0</v>
      </c>
      <c r="CC19" s="494">
        <f t="shared" si="2"/>
        <v>29</v>
      </c>
      <c r="CD19" s="495">
        <f t="shared" si="3"/>
        <v>0</v>
      </c>
    </row>
    <row r="20" spans="1:82" ht="17.100000000000001" customHeight="1">
      <c r="A20" s="901"/>
      <c r="B20" s="935"/>
      <c r="C20" s="595" t="s">
        <v>304</v>
      </c>
      <c r="D20" s="605"/>
      <c r="E20" s="502"/>
      <c r="F20" s="502"/>
      <c r="G20" s="502"/>
      <c r="H20" s="502"/>
      <c r="I20" s="502"/>
      <c r="J20" s="502"/>
      <c r="K20" s="527"/>
      <c r="L20" s="499"/>
      <c r="M20" s="499"/>
      <c r="N20" s="499"/>
      <c r="O20" s="499"/>
      <c r="P20" s="499"/>
      <c r="Q20" s="530"/>
      <c r="R20" s="527"/>
      <c r="S20" s="499"/>
      <c r="T20" s="499"/>
      <c r="U20" s="499"/>
      <c r="V20" s="499"/>
      <c r="W20" s="499"/>
      <c r="X20" s="499"/>
      <c r="Y20" s="527"/>
      <c r="Z20" s="499"/>
      <c r="AA20" s="499"/>
      <c r="AB20" s="499"/>
      <c r="AC20" s="499"/>
      <c r="AD20" s="499"/>
      <c r="AE20" s="606"/>
      <c r="AF20" s="605"/>
      <c r="AG20" s="499"/>
      <c r="AH20" s="499"/>
      <c r="AI20" s="499"/>
      <c r="AJ20" s="499"/>
      <c r="AK20" s="499"/>
      <c r="AL20" s="499"/>
      <c r="AM20" s="527"/>
      <c r="AN20" s="499"/>
      <c r="AO20" s="499"/>
      <c r="AP20" s="499"/>
      <c r="AQ20" s="499"/>
      <c r="AR20" s="499"/>
      <c r="AS20" s="499"/>
      <c r="AT20" s="527"/>
      <c r="AU20" s="530"/>
      <c r="AV20" s="499"/>
      <c r="AW20" s="499"/>
      <c r="AX20" s="499"/>
      <c r="AY20" s="499"/>
      <c r="AZ20" s="499"/>
      <c r="BA20" s="527"/>
      <c r="BB20" s="527"/>
      <c r="BC20" s="499"/>
      <c r="BD20" s="499"/>
      <c r="BE20" s="499"/>
      <c r="BF20" s="499"/>
      <c r="BG20" s="499"/>
      <c r="BH20" s="527"/>
      <c r="BI20" s="530"/>
      <c r="BJ20" s="607"/>
      <c r="BK20" s="530"/>
      <c r="BL20" s="527"/>
      <c r="BM20" s="527"/>
      <c r="BN20" s="499"/>
      <c r="BO20" s="527"/>
      <c r="BP20" s="499"/>
      <c r="BQ20" s="499"/>
      <c r="BR20" s="499"/>
      <c r="BS20" s="499"/>
      <c r="BT20" s="499"/>
      <c r="BU20" s="499"/>
      <c r="BV20" s="527"/>
      <c r="BW20" s="530"/>
      <c r="BX20" s="607"/>
      <c r="BY20" s="907"/>
      <c r="CA20" s="509">
        <f t="shared" si="0"/>
        <v>0</v>
      </c>
      <c r="CB20" s="510">
        <f t="shared" si="1"/>
        <v>0</v>
      </c>
      <c r="CC20" s="511">
        <f t="shared" si="2"/>
        <v>0</v>
      </c>
      <c r="CD20" s="512">
        <f t="shared" si="3"/>
        <v>0</v>
      </c>
    </row>
    <row r="21" spans="1:82" ht="17.100000000000001" customHeight="1">
      <c r="A21" s="899">
        <v>6</v>
      </c>
      <c r="B21" s="902" t="s">
        <v>315</v>
      </c>
      <c r="C21" s="598" t="s">
        <v>297</v>
      </c>
      <c r="D21" s="608"/>
      <c r="E21" s="419">
        <v>2</v>
      </c>
      <c r="F21" s="419">
        <v>2</v>
      </c>
      <c r="G21" s="419">
        <v>4</v>
      </c>
      <c r="H21" s="419"/>
      <c r="I21" s="419">
        <v>4</v>
      </c>
      <c r="J21" s="419"/>
      <c r="K21" s="478"/>
      <c r="L21" s="474">
        <v>4</v>
      </c>
      <c r="M21" s="474">
        <v>3</v>
      </c>
      <c r="N21" s="474">
        <v>4</v>
      </c>
      <c r="O21" s="474"/>
      <c r="P21" s="474">
        <v>4</v>
      </c>
      <c r="Q21" s="542"/>
      <c r="R21" s="478"/>
      <c r="S21" s="474"/>
      <c r="T21" s="474"/>
      <c r="U21" s="474">
        <v>4</v>
      </c>
      <c r="V21" s="474"/>
      <c r="W21" s="474">
        <v>4</v>
      </c>
      <c r="X21" s="474"/>
      <c r="Y21" s="478"/>
      <c r="Z21" s="474">
        <v>1</v>
      </c>
      <c r="AA21" s="474">
        <v>4</v>
      </c>
      <c r="AB21" s="474">
        <v>4</v>
      </c>
      <c r="AC21" s="474"/>
      <c r="AD21" s="474">
        <v>2</v>
      </c>
      <c r="AE21" s="475"/>
      <c r="AF21" s="613"/>
      <c r="AG21" s="474"/>
      <c r="AH21" s="474">
        <v>2</v>
      </c>
      <c r="AI21" s="474">
        <v>4</v>
      </c>
      <c r="AJ21" s="474"/>
      <c r="AK21" s="474">
        <v>4</v>
      </c>
      <c r="AL21" s="474"/>
      <c r="AM21" s="478"/>
      <c r="AN21" s="474">
        <v>4</v>
      </c>
      <c r="AO21" s="474">
        <v>2</v>
      </c>
      <c r="AP21" s="474">
        <v>4</v>
      </c>
      <c r="AQ21" s="474"/>
      <c r="AR21" s="474">
        <v>4</v>
      </c>
      <c r="AS21" s="474"/>
      <c r="AT21" s="478"/>
      <c r="AU21" s="542">
        <v>2</v>
      </c>
      <c r="AV21" s="474">
        <v>4</v>
      </c>
      <c r="AW21" s="474">
        <v>4</v>
      </c>
      <c r="AX21" s="474"/>
      <c r="AY21" s="474">
        <v>4</v>
      </c>
      <c r="AZ21" s="474"/>
      <c r="BA21" s="478"/>
      <c r="BB21" s="478"/>
      <c r="BC21" s="474">
        <v>4</v>
      </c>
      <c r="BD21" s="474">
        <v>4</v>
      </c>
      <c r="BE21" s="474"/>
      <c r="BF21" s="474">
        <v>4</v>
      </c>
      <c r="BG21" s="474"/>
      <c r="BH21" s="478"/>
      <c r="BI21" s="542"/>
      <c r="BJ21" s="614"/>
      <c r="BK21" s="542"/>
      <c r="BL21" s="478"/>
      <c r="BM21" s="478"/>
      <c r="BN21" s="474"/>
      <c r="BO21" s="478"/>
      <c r="BP21" s="474">
        <v>4</v>
      </c>
      <c r="BQ21" s="474">
        <v>4</v>
      </c>
      <c r="BR21" s="474">
        <v>4</v>
      </c>
      <c r="BS21" s="474"/>
      <c r="BT21" s="474">
        <v>4</v>
      </c>
      <c r="BU21" s="474"/>
      <c r="BV21" s="478"/>
      <c r="BW21" s="542"/>
      <c r="BX21" s="614"/>
      <c r="BY21" s="575"/>
      <c r="CA21" s="480">
        <f t="shared" si="0"/>
        <v>24</v>
      </c>
      <c r="CB21" s="481">
        <f t="shared" si="1"/>
        <v>1</v>
      </c>
      <c r="CC21" s="482">
        <f t="shared" si="2"/>
        <v>6</v>
      </c>
      <c r="CD21" s="483">
        <f t="shared" si="3"/>
        <v>1</v>
      </c>
    </row>
    <row r="22" spans="1:82" ht="17.100000000000001" customHeight="1">
      <c r="A22" s="900"/>
      <c r="B22" s="903"/>
      <c r="C22" s="590" t="s">
        <v>303</v>
      </c>
      <c r="D22" s="610"/>
      <c r="E22" s="418">
        <v>2</v>
      </c>
      <c r="F22" s="418"/>
      <c r="G22" s="418">
        <v>4</v>
      </c>
      <c r="H22" s="418">
        <v>4</v>
      </c>
      <c r="I22" s="418">
        <v>4</v>
      </c>
      <c r="J22" s="418"/>
      <c r="K22" s="506"/>
      <c r="L22" s="531">
        <v>4</v>
      </c>
      <c r="M22" s="531">
        <v>4</v>
      </c>
      <c r="N22" s="531">
        <v>4</v>
      </c>
      <c r="O22" s="531">
        <v>4</v>
      </c>
      <c r="P22" s="531">
        <v>4</v>
      </c>
      <c r="Q22" s="534"/>
      <c r="R22" s="506"/>
      <c r="S22" s="486"/>
      <c r="T22" s="531"/>
      <c r="U22" s="531">
        <v>2</v>
      </c>
      <c r="V22" s="531"/>
      <c r="W22" s="531">
        <v>4</v>
      </c>
      <c r="X22" s="531"/>
      <c r="Y22" s="506"/>
      <c r="Z22" s="531">
        <v>4</v>
      </c>
      <c r="AA22" s="531">
        <v>3</v>
      </c>
      <c r="AB22" s="531">
        <v>4</v>
      </c>
      <c r="AC22" s="531">
        <v>4</v>
      </c>
      <c r="AD22" s="531">
        <v>4</v>
      </c>
      <c r="AE22" s="504"/>
      <c r="AF22" s="608"/>
      <c r="AG22" s="486"/>
      <c r="AH22" s="486"/>
      <c r="AI22" s="531">
        <v>4</v>
      </c>
      <c r="AJ22" s="531"/>
      <c r="AK22" s="531">
        <v>4</v>
      </c>
      <c r="AL22" s="531"/>
      <c r="AM22" s="506"/>
      <c r="AN22" s="531">
        <v>4</v>
      </c>
      <c r="AO22" s="531"/>
      <c r="AP22" s="531">
        <v>4</v>
      </c>
      <c r="AQ22" s="531">
        <v>4</v>
      </c>
      <c r="AR22" s="531">
        <v>4</v>
      </c>
      <c r="AS22" s="531"/>
      <c r="AT22" s="506"/>
      <c r="AU22" s="534">
        <v>4</v>
      </c>
      <c r="AV22" s="531"/>
      <c r="AW22" s="531">
        <v>4</v>
      </c>
      <c r="AX22" s="531">
        <v>4</v>
      </c>
      <c r="AY22" s="531">
        <v>4</v>
      </c>
      <c r="AZ22" s="531"/>
      <c r="BA22" s="506"/>
      <c r="BB22" s="536"/>
      <c r="BC22" s="531"/>
      <c r="BD22" s="531">
        <v>4</v>
      </c>
      <c r="BE22" s="531">
        <v>4</v>
      </c>
      <c r="BF22" s="531">
        <v>4</v>
      </c>
      <c r="BG22" s="531"/>
      <c r="BH22" s="506"/>
      <c r="BI22" s="534"/>
      <c r="BJ22" s="609"/>
      <c r="BK22" s="534"/>
      <c r="BL22" s="506"/>
      <c r="BM22" s="506"/>
      <c r="BN22" s="531"/>
      <c r="BO22" s="506"/>
      <c r="BP22" s="531">
        <v>4</v>
      </c>
      <c r="BQ22" s="531"/>
      <c r="BR22" s="531">
        <v>4</v>
      </c>
      <c r="BS22" s="531"/>
      <c r="BT22" s="531">
        <v>4</v>
      </c>
      <c r="BU22" s="531"/>
      <c r="BV22" s="506"/>
      <c r="BW22" s="534"/>
      <c r="BX22" s="609"/>
      <c r="BY22" s="576"/>
      <c r="CA22" s="492">
        <f t="shared" si="0"/>
        <v>29</v>
      </c>
      <c r="CB22" s="493">
        <f t="shared" si="1"/>
        <v>1</v>
      </c>
      <c r="CC22" s="494">
        <f t="shared" si="2"/>
        <v>2</v>
      </c>
      <c r="CD22" s="495">
        <f t="shared" si="3"/>
        <v>0</v>
      </c>
    </row>
    <row r="23" spans="1:82" ht="17.100000000000001" customHeight="1">
      <c r="A23" s="901"/>
      <c r="B23" s="904"/>
      <c r="C23" s="595" t="s">
        <v>304</v>
      </c>
      <c r="D23" s="605"/>
      <c r="E23" s="502"/>
      <c r="F23" s="502"/>
      <c r="G23" s="502"/>
      <c r="H23" s="502"/>
      <c r="I23" s="502"/>
      <c r="J23" s="502"/>
      <c r="K23" s="527"/>
      <c r="L23" s="499"/>
      <c r="M23" s="499"/>
      <c r="N23" s="499"/>
      <c r="O23" s="499"/>
      <c r="P23" s="499"/>
      <c r="Q23" s="530"/>
      <c r="R23" s="527"/>
      <c r="S23" s="499"/>
      <c r="T23" s="499"/>
      <c r="U23" s="499"/>
      <c r="V23" s="499"/>
      <c r="W23" s="499"/>
      <c r="X23" s="499"/>
      <c r="Y23" s="527"/>
      <c r="Z23" s="499"/>
      <c r="AA23" s="499"/>
      <c r="AB23" s="499"/>
      <c r="AC23" s="499"/>
      <c r="AD23" s="499"/>
      <c r="AE23" s="606"/>
      <c r="AF23" s="605"/>
      <c r="AG23" s="499"/>
      <c r="AH23" s="499"/>
      <c r="AI23" s="499"/>
      <c r="AJ23" s="499"/>
      <c r="AK23" s="499"/>
      <c r="AL23" s="499"/>
      <c r="AM23" s="527"/>
      <c r="AN23" s="499"/>
      <c r="AO23" s="499"/>
      <c r="AP23" s="499"/>
      <c r="AQ23" s="499"/>
      <c r="AR23" s="499"/>
      <c r="AS23" s="499"/>
      <c r="AT23" s="527"/>
      <c r="AU23" s="530"/>
      <c r="AV23" s="499"/>
      <c r="AW23" s="499"/>
      <c r="AX23" s="499"/>
      <c r="AY23" s="499"/>
      <c r="AZ23" s="499"/>
      <c r="BA23" s="527"/>
      <c r="BB23" s="527"/>
      <c r="BC23" s="499"/>
      <c r="BD23" s="499"/>
      <c r="BE23" s="499"/>
      <c r="BF23" s="499"/>
      <c r="BG23" s="499"/>
      <c r="BH23" s="527"/>
      <c r="BI23" s="530"/>
      <c r="BJ23" s="607"/>
      <c r="BK23" s="530"/>
      <c r="BL23" s="527"/>
      <c r="BM23" s="527"/>
      <c r="BN23" s="499"/>
      <c r="BO23" s="527"/>
      <c r="BP23" s="499"/>
      <c r="BQ23" s="499"/>
      <c r="BR23" s="499"/>
      <c r="BS23" s="499"/>
      <c r="BT23" s="499"/>
      <c r="BU23" s="499"/>
      <c r="BV23" s="527"/>
      <c r="BW23" s="530"/>
      <c r="BX23" s="607"/>
      <c r="BY23" s="577"/>
      <c r="CA23" s="509">
        <f t="shared" si="0"/>
        <v>0</v>
      </c>
      <c r="CB23" s="510">
        <f t="shared" si="1"/>
        <v>0</v>
      </c>
      <c r="CC23" s="511">
        <f t="shared" si="2"/>
        <v>0</v>
      </c>
      <c r="CD23" s="512">
        <f t="shared" si="3"/>
        <v>0</v>
      </c>
    </row>
    <row r="24" spans="1:82" ht="17.100000000000001" customHeight="1">
      <c r="A24" s="899">
        <v>7</v>
      </c>
      <c r="B24" s="902" t="s">
        <v>316</v>
      </c>
      <c r="C24" s="598" t="s">
        <v>297</v>
      </c>
      <c r="D24" s="613"/>
      <c r="E24" s="419">
        <v>4</v>
      </c>
      <c r="F24" s="419">
        <v>2</v>
      </c>
      <c r="G24" s="419">
        <v>4</v>
      </c>
      <c r="H24" s="419"/>
      <c r="I24" s="419">
        <v>4</v>
      </c>
      <c r="J24" s="419"/>
      <c r="K24" s="478"/>
      <c r="L24" s="474">
        <v>2</v>
      </c>
      <c r="M24" s="474">
        <v>3</v>
      </c>
      <c r="N24" s="474">
        <v>3</v>
      </c>
      <c r="O24" s="474"/>
      <c r="P24" s="474">
        <v>3</v>
      </c>
      <c r="Q24" s="542"/>
      <c r="R24" s="478"/>
      <c r="S24" s="474"/>
      <c r="T24" s="474"/>
      <c r="U24" s="474">
        <v>4</v>
      </c>
      <c r="V24" s="474"/>
      <c r="W24" s="474">
        <v>4</v>
      </c>
      <c r="X24" s="474"/>
      <c r="Y24" s="478"/>
      <c r="Z24" s="474">
        <v>2</v>
      </c>
      <c r="AA24" s="474">
        <v>1</v>
      </c>
      <c r="AB24" s="474">
        <v>4</v>
      </c>
      <c r="AC24" s="474"/>
      <c r="AD24" s="474">
        <v>4</v>
      </c>
      <c r="AE24" s="475"/>
      <c r="AF24" s="613"/>
      <c r="AG24" s="474"/>
      <c r="AH24" s="474">
        <v>2</v>
      </c>
      <c r="AI24" s="474">
        <v>3</v>
      </c>
      <c r="AJ24" s="474"/>
      <c r="AK24" s="474">
        <v>3</v>
      </c>
      <c r="AL24" s="474"/>
      <c r="AM24" s="478"/>
      <c r="AN24" s="474">
        <v>4</v>
      </c>
      <c r="AO24" s="474">
        <v>4</v>
      </c>
      <c r="AP24" s="474">
        <v>4</v>
      </c>
      <c r="AQ24" s="474"/>
      <c r="AR24" s="474">
        <v>2</v>
      </c>
      <c r="AS24" s="474"/>
      <c r="AT24" s="478"/>
      <c r="AU24" s="542">
        <v>4</v>
      </c>
      <c r="AV24" s="474">
        <v>4</v>
      </c>
      <c r="AW24" s="474">
        <v>4</v>
      </c>
      <c r="AX24" s="474"/>
      <c r="AY24" s="474">
        <v>4</v>
      </c>
      <c r="AZ24" s="474"/>
      <c r="BA24" s="478"/>
      <c r="BB24" s="478"/>
      <c r="BC24" s="474">
        <v>1</v>
      </c>
      <c r="BD24" s="474">
        <v>1</v>
      </c>
      <c r="BE24" s="474"/>
      <c r="BF24" s="474">
        <v>2</v>
      </c>
      <c r="BG24" s="474"/>
      <c r="BH24" s="478"/>
      <c r="BI24" s="542"/>
      <c r="BJ24" s="614"/>
      <c r="BK24" s="542"/>
      <c r="BL24" s="478"/>
      <c r="BM24" s="478"/>
      <c r="BN24" s="474"/>
      <c r="BO24" s="478"/>
      <c r="BP24" s="474">
        <v>2</v>
      </c>
      <c r="BQ24" s="474">
        <v>4</v>
      </c>
      <c r="BR24" s="474">
        <v>4</v>
      </c>
      <c r="BS24" s="474"/>
      <c r="BT24" s="474">
        <v>2</v>
      </c>
      <c r="BU24" s="474"/>
      <c r="BV24" s="478"/>
      <c r="BW24" s="542"/>
      <c r="BX24" s="614"/>
      <c r="BY24" s="575"/>
      <c r="CA24" s="480">
        <f t="shared" si="0"/>
        <v>16</v>
      </c>
      <c r="CB24" s="481">
        <f t="shared" si="1"/>
        <v>5</v>
      </c>
      <c r="CC24" s="482">
        <f t="shared" si="2"/>
        <v>8</v>
      </c>
      <c r="CD24" s="483">
        <f t="shared" si="3"/>
        <v>3</v>
      </c>
    </row>
    <row r="25" spans="1:82" ht="17.100000000000001" customHeight="1">
      <c r="A25" s="900"/>
      <c r="B25" s="903"/>
      <c r="C25" s="590" t="s">
        <v>303</v>
      </c>
      <c r="D25" s="610"/>
      <c r="E25" s="418">
        <v>4</v>
      </c>
      <c r="F25" s="418"/>
      <c r="G25" s="418">
        <v>4</v>
      </c>
      <c r="H25" s="418">
        <v>4</v>
      </c>
      <c r="I25" s="418">
        <v>4</v>
      </c>
      <c r="J25" s="418"/>
      <c r="K25" s="506"/>
      <c r="L25" s="531">
        <v>2</v>
      </c>
      <c r="M25" s="531">
        <v>4</v>
      </c>
      <c r="N25" s="531">
        <v>2</v>
      </c>
      <c r="O25" s="531">
        <v>4</v>
      </c>
      <c r="P25" s="531">
        <v>4</v>
      </c>
      <c r="Q25" s="534"/>
      <c r="R25" s="506"/>
      <c r="S25" s="486"/>
      <c r="T25" s="531"/>
      <c r="U25" s="531">
        <v>4</v>
      </c>
      <c r="V25" s="531"/>
      <c r="W25" s="531">
        <v>4</v>
      </c>
      <c r="X25" s="531"/>
      <c r="Y25" s="506"/>
      <c r="Z25" s="531">
        <v>4</v>
      </c>
      <c r="AA25" s="531">
        <v>1</v>
      </c>
      <c r="AB25" s="531">
        <v>4</v>
      </c>
      <c r="AC25" s="531">
        <v>3</v>
      </c>
      <c r="AD25" s="531">
        <v>4</v>
      </c>
      <c r="AE25" s="504"/>
      <c r="AF25" s="608"/>
      <c r="AG25" s="486"/>
      <c r="AH25" s="486"/>
      <c r="AI25" s="531">
        <v>4</v>
      </c>
      <c r="AJ25" s="531"/>
      <c r="AK25" s="531">
        <v>4</v>
      </c>
      <c r="AL25" s="531"/>
      <c r="AM25" s="506"/>
      <c r="AN25" s="531">
        <v>4</v>
      </c>
      <c r="AO25" s="531"/>
      <c r="AP25" s="531">
        <v>4</v>
      </c>
      <c r="AQ25" s="531">
        <v>4</v>
      </c>
      <c r="AR25" s="531">
        <v>2</v>
      </c>
      <c r="AS25" s="531"/>
      <c r="AT25" s="506"/>
      <c r="AU25" s="534">
        <v>4</v>
      </c>
      <c r="AV25" s="531"/>
      <c r="AW25" s="531">
        <v>1</v>
      </c>
      <c r="AX25" s="531">
        <v>4</v>
      </c>
      <c r="AY25" s="531">
        <v>4</v>
      </c>
      <c r="AZ25" s="531"/>
      <c r="BA25" s="506"/>
      <c r="BB25" s="536"/>
      <c r="BC25" s="531"/>
      <c r="BD25" s="531">
        <v>2</v>
      </c>
      <c r="BE25" s="531">
        <v>1</v>
      </c>
      <c r="BF25" s="531">
        <v>2</v>
      </c>
      <c r="BG25" s="531"/>
      <c r="BH25" s="506"/>
      <c r="BI25" s="534"/>
      <c r="BJ25" s="609"/>
      <c r="BK25" s="534"/>
      <c r="BL25" s="506"/>
      <c r="BM25" s="506"/>
      <c r="BN25" s="531"/>
      <c r="BO25" s="506"/>
      <c r="BP25" s="531">
        <v>2</v>
      </c>
      <c r="BQ25" s="531"/>
      <c r="BR25" s="531">
        <v>4</v>
      </c>
      <c r="BS25" s="531"/>
      <c r="BT25" s="531">
        <v>3</v>
      </c>
      <c r="BU25" s="531"/>
      <c r="BV25" s="506"/>
      <c r="BW25" s="534"/>
      <c r="BX25" s="609"/>
      <c r="BY25" s="576"/>
      <c r="CA25" s="492">
        <f t="shared" si="0"/>
        <v>21</v>
      </c>
      <c r="CB25" s="493">
        <f t="shared" si="1"/>
        <v>2</v>
      </c>
      <c r="CC25" s="494">
        <f t="shared" si="2"/>
        <v>6</v>
      </c>
      <c r="CD25" s="495">
        <f t="shared" si="3"/>
        <v>3</v>
      </c>
    </row>
    <row r="26" spans="1:82" ht="17.100000000000001" customHeight="1">
      <c r="A26" s="901"/>
      <c r="B26" s="904"/>
      <c r="C26" s="595" t="s">
        <v>304</v>
      </c>
      <c r="D26" s="605"/>
      <c r="E26" s="502"/>
      <c r="F26" s="502"/>
      <c r="G26" s="502"/>
      <c r="H26" s="502"/>
      <c r="I26" s="502"/>
      <c r="J26" s="502"/>
      <c r="K26" s="527"/>
      <c r="L26" s="499"/>
      <c r="M26" s="499"/>
      <c r="N26" s="499"/>
      <c r="O26" s="499"/>
      <c r="P26" s="499"/>
      <c r="Q26" s="530"/>
      <c r="R26" s="527"/>
      <c r="S26" s="499"/>
      <c r="T26" s="499"/>
      <c r="U26" s="499"/>
      <c r="V26" s="499"/>
      <c r="W26" s="499"/>
      <c r="X26" s="499"/>
      <c r="Y26" s="527"/>
      <c r="Z26" s="499"/>
      <c r="AA26" s="499"/>
      <c r="AB26" s="499"/>
      <c r="AC26" s="499"/>
      <c r="AD26" s="499"/>
      <c r="AE26" s="606"/>
      <c r="AF26" s="605"/>
      <c r="AG26" s="499"/>
      <c r="AH26" s="499"/>
      <c r="AI26" s="499"/>
      <c r="AJ26" s="499"/>
      <c r="AK26" s="499"/>
      <c r="AL26" s="499"/>
      <c r="AM26" s="527"/>
      <c r="AN26" s="499"/>
      <c r="AO26" s="499"/>
      <c r="AP26" s="499"/>
      <c r="AQ26" s="499"/>
      <c r="AR26" s="499"/>
      <c r="AS26" s="499"/>
      <c r="AT26" s="527"/>
      <c r="AU26" s="530"/>
      <c r="AV26" s="499"/>
      <c r="AW26" s="499"/>
      <c r="AX26" s="499"/>
      <c r="AY26" s="499"/>
      <c r="AZ26" s="499"/>
      <c r="BA26" s="527"/>
      <c r="BB26" s="527"/>
      <c r="BC26" s="499"/>
      <c r="BD26" s="499"/>
      <c r="BE26" s="499"/>
      <c r="BF26" s="499"/>
      <c r="BG26" s="499"/>
      <c r="BH26" s="527"/>
      <c r="BI26" s="530"/>
      <c r="BJ26" s="607"/>
      <c r="BK26" s="530"/>
      <c r="BL26" s="527"/>
      <c r="BM26" s="527"/>
      <c r="BN26" s="499"/>
      <c r="BO26" s="527"/>
      <c r="BP26" s="499"/>
      <c r="BQ26" s="499"/>
      <c r="BR26" s="499"/>
      <c r="BS26" s="499"/>
      <c r="BT26" s="499"/>
      <c r="BU26" s="499"/>
      <c r="BV26" s="527"/>
      <c r="BW26" s="530"/>
      <c r="BX26" s="607"/>
      <c r="BY26" s="577"/>
      <c r="CA26" s="509">
        <f t="shared" si="0"/>
        <v>0</v>
      </c>
      <c r="CB26" s="510">
        <f t="shared" si="1"/>
        <v>0</v>
      </c>
      <c r="CC26" s="511">
        <f t="shared" si="2"/>
        <v>0</v>
      </c>
      <c r="CD26" s="512">
        <f t="shared" si="3"/>
        <v>0</v>
      </c>
    </row>
    <row r="27" spans="1:82" ht="17.100000000000001" customHeight="1">
      <c r="A27" s="899">
        <v>8</v>
      </c>
      <c r="B27" s="902" t="s">
        <v>317</v>
      </c>
      <c r="C27" s="598" t="s">
        <v>297</v>
      </c>
      <c r="D27" s="608"/>
      <c r="E27" s="419">
        <v>2</v>
      </c>
      <c r="F27" s="419">
        <v>3</v>
      </c>
      <c r="G27" s="419">
        <v>4</v>
      </c>
      <c r="H27" s="419"/>
      <c r="I27" s="419">
        <v>2</v>
      </c>
      <c r="J27" s="419"/>
      <c r="K27" s="478"/>
      <c r="L27" s="474">
        <v>4</v>
      </c>
      <c r="M27" s="474">
        <v>3</v>
      </c>
      <c r="N27" s="474">
        <v>4</v>
      </c>
      <c r="O27" s="474"/>
      <c r="P27" s="474">
        <v>4</v>
      </c>
      <c r="Q27" s="542"/>
      <c r="R27" s="478"/>
      <c r="S27" s="474"/>
      <c r="T27" s="474"/>
      <c r="U27" s="474">
        <v>3</v>
      </c>
      <c r="V27" s="474"/>
      <c r="W27" s="474">
        <v>4</v>
      </c>
      <c r="X27" s="474"/>
      <c r="Y27" s="478"/>
      <c r="Z27" s="474">
        <v>4</v>
      </c>
      <c r="AA27" s="474">
        <v>2</v>
      </c>
      <c r="AB27" s="474">
        <v>3</v>
      </c>
      <c r="AC27" s="474"/>
      <c r="AD27" s="474">
        <v>4</v>
      </c>
      <c r="AE27" s="475"/>
      <c r="AF27" s="613"/>
      <c r="AG27" s="474"/>
      <c r="AH27" s="474">
        <v>4</v>
      </c>
      <c r="AI27" s="474">
        <v>4</v>
      </c>
      <c r="AJ27" s="474"/>
      <c r="AK27" s="474">
        <v>3</v>
      </c>
      <c r="AL27" s="474"/>
      <c r="AM27" s="478"/>
      <c r="AN27" s="474">
        <v>4</v>
      </c>
      <c r="AO27" s="474">
        <v>4</v>
      </c>
      <c r="AP27" s="474">
        <v>4</v>
      </c>
      <c r="AQ27" s="474"/>
      <c r="AR27" s="474">
        <v>4</v>
      </c>
      <c r="AS27" s="474"/>
      <c r="AT27" s="478"/>
      <c r="AU27" s="542">
        <v>4</v>
      </c>
      <c r="AV27" s="474">
        <v>4</v>
      </c>
      <c r="AW27" s="474">
        <v>4</v>
      </c>
      <c r="AX27" s="474"/>
      <c r="AY27" s="474">
        <v>4</v>
      </c>
      <c r="AZ27" s="474"/>
      <c r="BA27" s="478"/>
      <c r="BB27" s="478"/>
      <c r="BC27" s="474">
        <v>4</v>
      </c>
      <c r="BD27" s="474">
        <v>4</v>
      </c>
      <c r="BE27" s="474"/>
      <c r="BF27" s="474">
        <v>4</v>
      </c>
      <c r="BG27" s="474"/>
      <c r="BH27" s="478"/>
      <c r="BI27" s="542"/>
      <c r="BJ27" s="614"/>
      <c r="BK27" s="542"/>
      <c r="BL27" s="478"/>
      <c r="BM27" s="478"/>
      <c r="BN27" s="474"/>
      <c r="BO27" s="478"/>
      <c r="BP27" s="474">
        <v>2</v>
      </c>
      <c r="BQ27" s="474">
        <v>4</v>
      </c>
      <c r="BR27" s="474">
        <v>4</v>
      </c>
      <c r="BS27" s="474"/>
      <c r="BT27" s="474">
        <v>4</v>
      </c>
      <c r="BU27" s="474"/>
      <c r="BV27" s="478"/>
      <c r="BW27" s="542"/>
      <c r="BX27" s="614"/>
      <c r="BY27" s="575"/>
      <c r="CA27" s="480">
        <f t="shared" si="0"/>
        <v>23</v>
      </c>
      <c r="CB27" s="481">
        <f t="shared" si="1"/>
        <v>5</v>
      </c>
      <c r="CC27" s="482">
        <f t="shared" si="2"/>
        <v>4</v>
      </c>
      <c r="CD27" s="483">
        <f t="shared" si="3"/>
        <v>0</v>
      </c>
    </row>
    <row r="28" spans="1:82" ht="17.100000000000001" customHeight="1">
      <c r="A28" s="900"/>
      <c r="B28" s="903"/>
      <c r="C28" s="590" t="s">
        <v>303</v>
      </c>
      <c r="D28" s="610"/>
      <c r="E28" s="418">
        <v>2</v>
      </c>
      <c r="F28" s="418"/>
      <c r="G28" s="418">
        <v>4</v>
      </c>
      <c r="H28" s="418">
        <v>4</v>
      </c>
      <c r="I28" s="418">
        <v>2</v>
      </c>
      <c r="J28" s="418"/>
      <c r="K28" s="506"/>
      <c r="L28" s="531">
        <v>4</v>
      </c>
      <c r="M28" s="531">
        <v>4</v>
      </c>
      <c r="N28" s="531">
        <v>4</v>
      </c>
      <c r="O28" s="531">
        <v>3</v>
      </c>
      <c r="P28" s="531">
        <v>4</v>
      </c>
      <c r="Q28" s="534"/>
      <c r="R28" s="506"/>
      <c r="S28" s="486"/>
      <c r="T28" s="531"/>
      <c r="U28" s="531">
        <v>4</v>
      </c>
      <c r="V28" s="531"/>
      <c r="W28" s="531">
        <v>4</v>
      </c>
      <c r="X28" s="531"/>
      <c r="Y28" s="506"/>
      <c r="Z28" s="531">
        <v>4</v>
      </c>
      <c r="AA28" s="531">
        <v>4</v>
      </c>
      <c r="AB28" s="531">
        <v>4</v>
      </c>
      <c r="AC28" s="531">
        <v>3</v>
      </c>
      <c r="AD28" s="531">
        <v>4</v>
      </c>
      <c r="AE28" s="504"/>
      <c r="AF28" s="608"/>
      <c r="AG28" s="486"/>
      <c r="AH28" s="486"/>
      <c r="AI28" s="531">
        <v>4</v>
      </c>
      <c r="AJ28" s="531"/>
      <c r="AK28" s="531">
        <v>4</v>
      </c>
      <c r="AL28" s="531"/>
      <c r="AM28" s="506"/>
      <c r="AN28" s="531">
        <v>4</v>
      </c>
      <c r="AO28" s="531"/>
      <c r="AP28" s="531">
        <v>4</v>
      </c>
      <c r="AQ28" s="531">
        <v>2</v>
      </c>
      <c r="AR28" s="531">
        <v>4</v>
      </c>
      <c r="AS28" s="531"/>
      <c r="AT28" s="506"/>
      <c r="AU28" s="534">
        <v>4</v>
      </c>
      <c r="AV28" s="531"/>
      <c r="AW28" s="531">
        <v>4</v>
      </c>
      <c r="AX28" s="531">
        <v>4</v>
      </c>
      <c r="AY28" s="531">
        <v>4</v>
      </c>
      <c r="AZ28" s="531"/>
      <c r="BA28" s="506"/>
      <c r="BB28" s="536"/>
      <c r="BC28" s="531"/>
      <c r="BD28" s="531">
        <v>4</v>
      </c>
      <c r="BE28" s="531">
        <v>4</v>
      </c>
      <c r="BF28" s="531">
        <v>4</v>
      </c>
      <c r="BG28" s="531"/>
      <c r="BH28" s="506"/>
      <c r="BI28" s="534"/>
      <c r="BJ28" s="609"/>
      <c r="BK28" s="534"/>
      <c r="BL28" s="506"/>
      <c r="BM28" s="506"/>
      <c r="BN28" s="531"/>
      <c r="BO28" s="506"/>
      <c r="BP28" s="531">
        <v>2</v>
      </c>
      <c r="BQ28" s="531"/>
      <c r="BR28" s="531">
        <v>4</v>
      </c>
      <c r="BS28" s="531"/>
      <c r="BT28" s="531">
        <v>4</v>
      </c>
      <c r="BU28" s="531"/>
      <c r="BV28" s="506"/>
      <c r="BW28" s="534"/>
      <c r="BX28" s="609"/>
      <c r="BY28" s="576"/>
      <c r="CA28" s="492">
        <f t="shared" si="0"/>
        <v>26</v>
      </c>
      <c r="CB28" s="493">
        <f t="shared" si="1"/>
        <v>2</v>
      </c>
      <c r="CC28" s="494">
        <f t="shared" si="2"/>
        <v>4</v>
      </c>
      <c r="CD28" s="495">
        <f t="shared" si="3"/>
        <v>0</v>
      </c>
    </row>
    <row r="29" spans="1:82" ht="17.100000000000001" customHeight="1">
      <c r="A29" s="901"/>
      <c r="B29" s="904"/>
      <c r="C29" s="595" t="s">
        <v>304</v>
      </c>
      <c r="D29" s="605"/>
      <c r="E29" s="502"/>
      <c r="F29" s="502"/>
      <c r="G29" s="502"/>
      <c r="H29" s="502"/>
      <c r="I29" s="502"/>
      <c r="J29" s="502"/>
      <c r="K29" s="527"/>
      <c r="L29" s="499"/>
      <c r="M29" s="499"/>
      <c r="N29" s="499"/>
      <c r="O29" s="499"/>
      <c r="P29" s="499"/>
      <c r="Q29" s="530"/>
      <c r="R29" s="527"/>
      <c r="S29" s="499"/>
      <c r="T29" s="499"/>
      <c r="U29" s="499"/>
      <c r="V29" s="499"/>
      <c r="W29" s="499"/>
      <c r="X29" s="499"/>
      <c r="Y29" s="527"/>
      <c r="Z29" s="499"/>
      <c r="AA29" s="499"/>
      <c r="AB29" s="499"/>
      <c r="AC29" s="499"/>
      <c r="AD29" s="499"/>
      <c r="AE29" s="606"/>
      <c r="AF29" s="605"/>
      <c r="AG29" s="499"/>
      <c r="AH29" s="499"/>
      <c r="AI29" s="499"/>
      <c r="AJ29" s="499"/>
      <c r="AK29" s="499"/>
      <c r="AL29" s="499"/>
      <c r="AM29" s="527"/>
      <c r="AN29" s="499"/>
      <c r="AO29" s="499"/>
      <c r="AP29" s="499"/>
      <c r="AQ29" s="499"/>
      <c r="AR29" s="499"/>
      <c r="AS29" s="499"/>
      <c r="AT29" s="527"/>
      <c r="AU29" s="530"/>
      <c r="AV29" s="499"/>
      <c r="AW29" s="499"/>
      <c r="AX29" s="499"/>
      <c r="AY29" s="499"/>
      <c r="AZ29" s="499"/>
      <c r="BA29" s="527"/>
      <c r="BB29" s="527"/>
      <c r="BC29" s="499"/>
      <c r="BD29" s="499"/>
      <c r="BE29" s="499"/>
      <c r="BF29" s="499"/>
      <c r="BG29" s="499"/>
      <c r="BH29" s="527"/>
      <c r="BI29" s="530"/>
      <c r="BJ29" s="607"/>
      <c r="BK29" s="530"/>
      <c r="BL29" s="527"/>
      <c r="BM29" s="527"/>
      <c r="BN29" s="499"/>
      <c r="BO29" s="527"/>
      <c r="BP29" s="499"/>
      <c r="BQ29" s="499"/>
      <c r="BR29" s="499"/>
      <c r="BS29" s="499"/>
      <c r="BT29" s="499"/>
      <c r="BU29" s="499"/>
      <c r="BV29" s="527"/>
      <c r="BW29" s="530"/>
      <c r="BX29" s="607"/>
      <c r="BY29" s="577"/>
      <c r="CA29" s="509">
        <f t="shared" si="0"/>
        <v>0</v>
      </c>
      <c r="CB29" s="510">
        <f t="shared" si="1"/>
        <v>0</v>
      </c>
      <c r="CC29" s="511">
        <f t="shared" si="2"/>
        <v>0</v>
      </c>
      <c r="CD29" s="512">
        <f t="shared" si="3"/>
        <v>0</v>
      </c>
    </row>
    <row r="30" spans="1:82" ht="17.100000000000001" customHeight="1">
      <c r="A30" s="899">
        <v>9</v>
      </c>
      <c r="B30" s="902" t="s">
        <v>319</v>
      </c>
      <c r="C30" s="598" t="s">
        <v>297</v>
      </c>
      <c r="D30" s="608"/>
      <c r="E30" s="419">
        <v>4</v>
      </c>
      <c r="F30" s="419">
        <v>4</v>
      </c>
      <c r="G30" s="419">
        <v>4</v>
      </c>
      <c r="H30" s="419"/>
      <c r="I30" s="419">
        <v>4</v>
      </c>
      <c r="J30" s="419"/>
      <c r="K30" s="478"/>
      <c r="L30" s="474">
        <v>4</v>
      </c>
      <c r="M30" s="474">
        <v>4</v>
      </c>
      <c r="N30" s="474">
        <v>4</v>
      </c>
      <c r="O30" s="474"/>
      <c r="P30" s="474">
        <v>4</v>
      </c>
      <c r="Q30" s="542"/>
      <c r="R30" s="478"/>
      <c r="S30" s="474"/>
      <c r="T30" s="474"/>
      <c r="U30" s="474">
        <v>1</v>
      </c>
      <c r="V30" s="474"/>
      <c r="W30" s="474">
        <v>4</v>
      </c>
      <c r="X30" s="474"/>
      <c r="Y30" s="478"/>
      <c r="Z30" s="474">
        <v>4</v>
      </c>
      <c r="AA30" s="474">
        <v>4</v>
      </c>
      <c r="AB30" s="474">
        <v>4</v>
      </c>
      <c r="AC30" s="474"/>
      <c r="AD30" s="474">
        <v>4</v>
      </c>
      <c r="AE30" s="475"/>
      <c r="AF30" s="613"/>
      <c r="AG30" s="474"/>
      <c r="AH30" s="474">
        <v>4</v>
      </c>
      <c r="AI30" s="474">
        <v>4</v>
      </c>
      <c r="AJ30" s="474"/>
      <c r="AK30" s="474">
        <v>4</v>
      </c>
      <c r="AL30" s="474"/>
      <c r="AM30" s="478"/>
      <c r="AN30" s="474">
        <v>4</v>
      </c>
      <c r="AO30" s="474">
        <v>4</v>
      </c>
      <c r="AP30" s="474">
        <v>4</v>
      </c>
      <c r="AQ30" s="474"/>
      <c r="AR30" s="474">
        <v>4</v>
      </c>
      <c r="AS30" s="474"/>
      <c r="AT30" s="478"/>
      <c r="AU30" s="542">
        <v>4</v>
      </c>
      <c r="AV30" s="474">
        <v>4</v>
      </c>
      <c r="AW30" s="474">
        <v>4</v>
      </c>
      <c r="AX30" s="474"/>
      <c r="AY30" s="474">
        <v>4</v>
      </c>
      <c r="AZ30" s="474"/>
      <c r="BA30" s="478"/>
      <c r="BB30" s="478"/>
      <c r="BC30" s="474">
        <v>4</v>
      </c>
      <c r="BD30" s="474">
        <v>4</v>
      </c>
      <c r="BE30" s="474"/>
      <c r="BF30" s="474">
        <v>4</v>
      </c>
      <c r="BG30" s="474"/>
      <c r="BH30" s="478"/>
      <c r="BI30" s="542"/>
      <c r="BJ30" s="614"/>
      <c r="BK30" s="542"/>
      <c r="BL30" s="478"/>
      <c r="BM30" s="478"/>
      <c r="BN30" s="474"/>
      <c r="BO30" s="478"/>
      <c r="BP30" s="474">
        <v>2</v>
      </c>
      <c r="BQ30" s="474">
        <v>4</v>
      </c>
      <c r="BR30" s="474">
        <v>4</v>
      </c>
      <c r="BS30" s="474"/>
      <c r="BT30" s="474">
        <v>4</v>
      </c>
      <c r="BU30" s="474"/>
      <c r="BV30" s="478"/>
      <c r="BW30" s="542"/>
      <c r="BX30" s="614"/>
      <c r="BY30" s="575"/>
      <c r="CA30" s="480">
        <f t="shared" si="0"/>
        <v>30</v>
      </c>
      <c r="CB30" s="481">
        <f t="shared" si="1"/>
        <v>0</v>
      </c>
      <c r="CC30" s="482">
        <f t="shared" si="2"/>
        <v>1</v>
      </c>
      <c r="CD30" s="483">
        <f t="shared" si="3"/>
        <v>1</v>
      </c>
    </row>
    <row r="31" spans="1:82" ht="17.100000000000001" customHeight="1">
      <c r="A31" s="900"/>
      <c r="B31" s="903"/>
      <c r="C31" s="590" t="s">
        <v>303</v>
      </c>
      <c r="D31" s="610"/>
      <c r="E31" s="418">
        <v>4</v>
      </c>
      <c r="F31" s="418"/>
      <c r="G31" s="418">
        <v>4</v>
      </c>
      <c r="H31" s="418">
        <v>1</v>
      </c>
      <c r="I31" s="418">
        <v>4</v>
      </c>
      <c r="J31" s="418"/>
      <c r="K31" s="536"/>
      <c r="L31" s="486">
        <v>4</v>
      </c>
      <c r="M31" s="486">
        <v>4</v>
      </c>
      <c r="N31" s="486">
        <v>4</v>
      </c>
      <c r="O31" s="486">
        <v>4</v>
      </c>
      <c r="P31" s="486">
        <v>4</v>
      </c>
      <c r="Q31" s="539"/>
      <c r="R31" s="536"/>
      <c r="S31" s="486"/>
      <c r="T31" s="486"/>
      <c r="U31" s="486">
        <v>4</v>
      </c>
      <c r="V31" s="486"/>
      <c r="W31" s="486">
        <v>4</v>
      </c>
      <c r="X31" s="486"/>
      <c r="Y31" s="536"/>
      <c r="Z31" s="486">
        <v>4</v>
      </c>
      <c r="AA31" s="486">
        <v>4</v>
      </c>
      <c r="AB31" s="486">
        <v>4</v>
      </c>
      <c r="AC31" s="486">
        <v>4</v>
      </c>
      <c r="AD31" s="486">
        <v>4</v>
      </c>
      <c r="AE31" s="611"/>
      <c r="AF31" s="610"/>
      <c r="AG31" s="486"/>
      <c r="AH31" s="486"/>
      <c r="AI31" s="486">
        <v>4</v>
      </c>
      <c r="AJ31" s="486"/>
      <c r="AK31" s="486">
        <v>4</v>
      </c>
      <c r="AL31" s="486"/>
      <c r="AM31" s="536"/>
      <c r="AN31" s="486">
        <v>4</v>
      </c>
      <c r="AO31" s="486"/>
      <c r="AP31" s="486">
        <v>4</v>
      </c>
      <c r="AQ31" s="486">
        <v>4</v>
      </c>
      <c r="AR31" s="486">
        <v>4</v>
      </c>
      <c r="AS31" s="486"/>
      <c r="AT31" s="536"/>
      <c r="AU31" s="539">
        <v>4</v>
      </c>
      <c r="AV31" s="486"/>
      <c r="AW31" s="486">
        <v>4</v>
      </c>
      <c r="AX31" s="486">
        <v>4</v>
      </c>
      <c r="AY31" s="486">
        <v>4</v>
      </c>
      <c r="AZ31" s="486"/>
      <c r="BA31" s="536"/>
      <c r="BB31" s="536"/>
      <c r="BC31" s="486"/>
      <c r="BD31" s="486">
        <v>4</v>
      </c>
      <c r="BE31" s="486">
        <v>4</v>
      </c>
      <c r="BF31" s="486">
        <v>4</v>
      </c>
      <c r="BG31" s="486"/>
      <c r="BH31" s="536"/>
      <c r="BI31" s="539"/>
      <c r="BJ31" s="612"/>
      <c r="BK31" s="539"/>
      <c r="BL31" s="536"/>
      <c r="BM31" s="536"/>
      <c r="BN31" s="486"/>
      <c r="BO31" s="536"/>
      <c r="BP31" s="486">
        <v>2</v>
      </c>
      <c r="BQ31" s="486"/>
      <c r="BR31" s="486">
        <v>4</v>
      </c>
      <c r="BS31" s="486"/>
      <c r="BT31" s="486">
        <v>4</v>
      </c>
      <c r="BU31" s="486"/>
      <c r="BV31" s="536"/>
      <c r="BW31" s="539"/>
      <c r="BX31" s="612"/>
      <c r="BY31" s="576"/>
      <c r="CA31" s="492">
        <f t="shared" si="0"/>
        <v>30</v>
      </c>
      <c r="CB31" s="493">
        <f t="shared" si="1"/>
        <v>0</v>
      </c>
      <c r="CC31" s="494">
        <f t="shared" si="2"/>
        <v>1</v>
      </c>
      <c r="CD31" s="495">
        <f t="shared" si="3"/>
        <v>1</v>
      </c>
    </row>
    <row r="32" spans="1:82" ht="17.100000000000001" customHeight="1">
      <c r="A32" s="901"/>
      <c r="B32" s="904"/>
      <c r="C32" s="595" t="s">
        <v>304</v>
      </c>
      <c r="D32" s="605"/>
      <c r="E32" s="502"/>
      <c r="F32" s="502"/>
      <c r="G32" s="502"/>
      <c r="H32" s="502"/>
      <c r="I32" s="502"/>
      <c r="J32" s="502"/>
      <c r="K32" s="527"/>
      <c r="L32" s="499"/>
      <c r="M32" s="499"/>
      <c r="N32" s="499"/>
      <c r="O32" s="499"/>
      <c r="P32" s="499"/>
      <c r="Q32" s="530"/>
      <c r="R32" s="527"/>
      <c r="S32" s="499"/>
      <c r="T32" s="499"/>
      <c r="U32" s="499"/>
      <c r="V32" s="499"/>
      <c r="W32" s="499"/>
      <c r="X32" s="499"/>
      <c r="Y32" s="527"/>
      <c r="Z32" s="499"/>
      <c r="AA32" s="499"/>
      <c r="AB32" s="499"/>
      <c r="AC32" s="499"/>
      <c r="AD32" s="499"/>
      <c r="AE32" s="606"/>
      <c r="AF32" s="605"/>
      <c r="AG32" s="499"/>
      <c r="AH32" s="499"/>
      <c r="AI32" s="499"/>
      <c r="AJ32" s="499"/>
      <c r="AK32" s="499"/>
      <c r="AL32" s="499"/>
      <c r="AM32" s="527"/>
      <c r="AN32" s="499"/>
      <c r="AO32" s="499"/>
      <c r="AP32" s="499"/>
      <c r="AQ32" s="499"/>
      <c r="AR32" s="499"/>
      <c r="AS32" s="499"/>
      <c r="AT32" s="527"/>
      <c r="AU32" s="530"/>
      <c r="AV32" s="499"/>
      <c r="AW32" s="499"/>
      <c r="AX32" s="499"/>
      <c r="AY32" s="499"/>
      <c r="AZ32" s="499"/>
      <c r="BA32" s="527"/>
      <c r="BB32" s="527"/>
      <c r="BC32" s="499"/>
      <c r="BD32" s="499"/>
      <c r="BE32" s="499"/>
      <c r="BF32" s="499"/>
      <c r="BG32" s="499"/>
      <c r="BH32" s="527"/>
      <c r="BI32" s="530"/>
      <c r="BJ32" s="607"/>
      <c r="BK32" s="530"/>
      <c r="BL32" s="527"/>
      <c r="BM32" s="527"/>
      <c r="BN32" s="499"/>
      <c r="BO32" s="527"/>
      <c r="BP32" s="499"/>
      <c r="BQ32" s="499"/>
      <c r="BR32" s="499"/>
      <c r="BS32" s="499"/>
      <c r="BT32" s="499"/>
      <c r="BU32" s="499"/>
      <c r="BV32" s="527"/>
      <c r="BW32" s="530"/>
      <c r="BX32" s="607"/>
      <c r="BY32" s="577"/>
      <c r="CA32" s="509">
        <f t="shared" si="0"/>
        <v>0</v>
      </c>
      <c r="CB32" s="510">
        <f t="shared" si="1"/>
        <v>0</v>
      </c>
      <c r="CC32" s="511">
        <f t="shared" si="2"/>
        <v>0</v>
      </c>
      <c r="CD32" s="512">
        <f t="shared" si="3"/>
        <v>0</v>
      </c>
    </row>
    <row r="33" spans="1:82" ht="17.100000000000001" customHeight="1">
      <c r="A33" s="899">
        <v>10</v>
      </c>
      <c r="B33" s="930" t="s">
        <v>320</v>
      </c>
      <c r="C33" s="598" t="s">
        <v>297</v>
      </c>
      <c r="D33" s="613"/>
      <c r="E33" s="419">
        <v>2</v>
      </c>
      <c r="F33" s="419">
        <v>2</v>
      </c>
      <c r="G33" s="419">
        <v>2</v>
      </c>
      <c r="H33" s="419"/>
      <c r="I33" s="419">
        <v>2</v>
      </c>
      <c r="J33" s="419"/>
      <c r="K33" s="478"/>
      <c r="L33" s="474">
        <v>2</v>
      </c>
      <c r="M33" s="474">
        <v>2</v>
      </c>
      <c r="N33" s="474">
        <v>2</v>
      </c>
      <c r="O33" s="474"/>
      <c r="P33" s="474">
        <v>2</v>
      </c>
      <c r="Q33" s="542"/>
      <c r="R33" s="478"/>
      <c r="S33" s="474"/>
      <c r="T33" s="474"/>
      <c r="U33" s="474">
        <v>2</v>
      </c>
      <c r="V33" s="474"/>
      <c r="W33" s="474">
        <v>2</v>
      </c>
      <c r="X33" s="474"/>
      <c r="Y33" s="478"/>
      <c r="Z33" s="474">
        <v>2</v>
      </c>
      <c r="AA33" s="474">
        <v>2</v>
      </c>
      <c r="AB33" s="474"/>
      <c r="AC33" s="474"/>
      <c r="AD33" s="474">
        <v>2</v>
      </c>
      <c r="AE33" s="475"/>
      <c r="AF33" s="613"/>
      <c r="AG33" s="474"/>
      <c r="AH33" s="474">
        <v>2</v>
      </c>
      <c r="AI33" s="474">
        <v>2</v>
      </c>
      <c r="AJ33" s="474"/>
      <c r="AK33" s="474">
        <v>2</v>
      </c>
      <c r="AL33" s="474"/>
      <c r="AM33" s="478"/>
      <c r="AN33" s="474">
        <v>2</v>
      </c>
      <c r="AO33" s="474">
        <v>2</v>
      </c>
      <c r="AP33" s="474">
        <v>2</v>
      </c>
      <c r="AQ33" s="474"/>
      <c r="AR33" s="474">
        <v>2</v>
      </c>
      <c r="AS33" s="474"/>
      <c r="AT33" s="478"/>
      <c r="AU33" s="542">
        <v>2</v>
      </c>
      <c r="AV33" s="474">
        <v>2</v>
      </c>
      <c r="AW33" s="474">
        <v>2</v>
      </c>
      <c r="AX33" s="474"/>
      <c r="AY33" s="474">
        <v>2</v>
      </c>
      <c r="AZ33" s="474"/>
      <c r="BA33" s="478"/>
      <c r="BB33" s="478"/>
      <c r="BC33" s="474">
        <v>2</v>
      </c>
      <c r="BD33" s="474">
        <v>2</v>
      </c>
      <c r="BE33" s="474"/>
      <c r="BF33" s="474">
        <v>2</v>
      </c>
      <c r="BG33" s="474"/>
      <c r="BH33" s="478"/>
      <c r="BI33" s="542"/>
      <c r="BJ33" s="614"/>
      <c r="BK33" s="542"/>
      <c r="BL33" s="478"/>
      <c r="BM33" s="478"/>
      <c r="BN33" s="474"/>
      <c r="BO33" s="478"/>
      <c r="BP33" s="474">
        <v>2</v>
      </c>
      <c r="BQ33" s="474">
        <v>2</v>
      </c>
      <c r="BR33" s="474">
        <v>2</v>
      </c>
      <c r="BS33" s="474"/>
      <c r="BT33" s="474">
        <v>2</v>
      </c>
      <c r="BU33" s="474"/>
      <c r="BV33" s="478"/>
      <c r="BW33" s="542"/>
      <c r="BX33" s="614"/>
      <c r="BY33" s="905" t="s">
        <v>734</v>
      </c>
      <c r="CA33" s="480">
        <f t="shared" si="0"/>
        <v>0</v>
      </c>
      <c r="CB33" s="481">
        <f t="shared" si="1"/>
        <v>0</v>
      </c>
      <c r="CC33" s="482">
        <f t="shared" si="2"/>
        <v>31</v>
      </c>
      <c r="CD33" s="483">
        <f t="shared" si="3"/>
        <v>0</v>
      </c>
    </row>
    <row r="34" spans="1:82" ht="17.100000000000001" customHeight="1">
      <c r="A34" s="900"/>
      <c r="B34" s="931"/>
      <c r="C34" s="590" t="s">
        <v>303</v>
      </c>
      <c r="D34" s="610"/>
      <c r="E34" s="418">
        <v>2</v>
      </c>
      <c r="F34" s="418"/>
      <c r="G34" s="418">
        <v>2</v>
      </c>
      <c r="H34" s="418">
        <v>2</v>
      </c>
      <c r="I34" s="418">
        <v>2</v>
      </c>
      <c r="J34" s="418"/>
      <c r="K34" s="506"/>
      <c r="L34" s="531">
        <v>2</v>
      </c>
      <c r="M34" s="531">
        <v>2</v>
      </c>
      <c r="N34" s="531">
        <v>2</v>
      </c>
      <c r="O34" s="531">
        <v>2</v>
      </c>
      <c r="P34" s="531">
        <v>2</v>
      </c>
      <c r="Q34" s="534"/>
      <c r="R34" s="506"/>
      <c r="S34" s="486"/>
      <c r="T34" s="531"/>
      <c r="U34" s="531">
        <v>2</v>
      </c>
      <c r="V34" s="531"/>
      <c r="W34" s="531">
        <v>2</v>
      </c>
      <c r="X34" s="531"/>
      <c r="Y34" s="506"/>
      <c r="Z34" s="531">
        <v>2</v>
      </c>
      <c r="AA34" s="531">
        <v>2</v>
      </c>
      <c r="AB34" s="531">
        <v>2</v>
      </c>
      <c r="AC34" s="531">
        <v>2</v>
      </c>
      <c r="AD34" s="531">
        <v>2</v>
      </c>
      <c r="AE34" s="504"/>
      <c r="AF34" s="608"/>
      <c r="AG34" s="486"/>
      <c r="AH34" s="486"/>
      <c r="AI34" s="531">
        <v>2</v>
      </c>
      <c r="AJ34" s="531"/>
      <c r="AK34" s="531">
        <v>2</v>
      </c>
      <c r="AL34" s="531"/>
      <c r="AM34" s="506"/>
      <c r="AN34" s="531">
        <v>2</v>
      </c>
      <c r="AO34" s="531"/>
      <c r="AP34" s="531">
        <v>2</v>
      </c>
      <c r="AQ34" s="531">
        <v>2</v>
      </c>
      <c r="AR34" s="531">
        <v>2</v>
      </c>
      <c r="AS34" s="531"/>
      <c r="AT34" s="506"/>
      <c r="AU34" s="534">
        <v>2</v>
      </c>
      <c r="AV34" s="531"/>
      <c r="AW34" s="531">
        <v>2</v>
      </c>
      <c r="AX34" s="531">
        <v>2</v>
      </c>
      <c r="AY34" s="531">
        <v>2</v>
      </c>
      <c r="AZ34" s="531"/>
      <c r="BA34" s="506"/>
      <c r="BB34" s="536"/>
      <c r="BC34" s="531"/>
      <c r="BD34" s="531">
        <v>2</v>
      </c>
      <c r="BE34" s="531">
        <v>2</v>
      </c>
      <c r="BF34" s="531">
        <v>2</v>
      </c>
      <c r="BG34" s="531"/>
      <c r="BH34" s="506"/>
      <c r="BI34" s="534"/>
      <c r="BJ34" s="609"/>
      <c r="BK34" s="534"/>
      <c r="BL34" s="506"/>
      <c r="BM34" s="506"/>
      <c r="BN34" s="531"/>
      <c r="BO34" s="506"/>
      <c r="BP34" s="531">
        <v>2</v>
      </c>
      <c r="BQ34" s="531"/>
      <c r="BR34" s="531">
        <v>2</v>
      </c>
      <c r="BS34" s="531"/>
      <c r="BT34" s="531">
        <v>2</v>
      </c>
      <c r="BU34" s="531"/>
      <c r="BV34" s="506"/>
      <c r="BW34" s="534"/>
      <c r="BX34" s="609"/>
      <c r="BY34" s="906"/>
      <c r="CA34" s="492">
        <f t="shared" si="0"/>
        <v>0</v>
      </c>
      <c r="CB34" s="493">
        <f t="shared" si="1"/>
        <v>0</v>
      </c>
      <c r="CC34" s="494">
        <f t="shared" si="2"/>
        <v>32</v>
      </c>
      <c r="CD34" s="495">
        <f t="shared" si="3"/>
        <v>0</v>
      </c>
    </row>
    <row r="35" spans="1:82" ht="17.100000000000001" customHeight="1">
      <c r="A35" s="901"/>
      <c r="B35" s="932"/>
      <c r="C35" s="595" t="s">
        <v>304</v>
      </c>
      <c r="D35" s="605"/>
      <c r="E35" s="502"/>
      <c r="F35" s="502"/>
      <c r="G35" s="502"/>
      <c r="H35" s="502"/>
      <c r="I35" s="502"/>
      <c r="J35" s="502"/>
      <c r="K35" s="527"/>
      <c r="L35" s="499"/>
      <c r="M35" s="499"/>
      <c r="N35" s="499"/>
      <c r="O35" s="499"/>
      <c r="P35" s="499"/>
      <c r="Q35" s="530"/>
      <c r="R35" s="527"/>
      <c r="S35" s="499"/>
      <c r="T35" s="499"/>
      <c r="U35" s="499"/>
      <c r="V35" s="499"/>
      <c r="W35" s="499"/>
      <c r="X35" s="499"/>
      <c r="Y35" s="527"/>
      <c r="Z35" s="499"/>
      <c r="AA35" s="499"/>
      <c r="AB35" s="499"/>
      <c r="AC35" s="499"/>
      <c r="AD35" s="499"/>
      <c r="AE35" s="606"/>
      <c r="AF35" s="605"/>
      <c r="AG35" s="499"/>
      <c r="AH35" s="499"/>
      <c r="AI35" s="499"/>
      <c r="AJ35" s="499"/>
      <c r="AK35" s="499"/>
      <c r="AL35" s="499"/>
      <c r="AM35" s="527"/>
      <c r="AN35" s="499"/>
      <c r="AO35" s="499"/>
      <c r="AP35" s="499"/>
      <c r="AQ35" s="499"/>
      <c r="AR35" s="499"/>
      <c r="AS35" s="499"/>
      <c r="AT35" s="527"/>
      <c r="AU35" s="530"/>
      <c r="AV35" s="499"/>
      <c r="AW35" s="499"/>
      <c r="AX35" s="499"/>
      <c r="AY35" s="499"/>
      <c r="AZ35" s="499"/>
      <c r="BA35" s="527"/>
      <c r="BB35" s="527"/>
      <c r="BC35" s="499"/>
      <c r="BD35" s="499"/>
      <c r="BE35" s="499"/>
      <c r="BF35" s="499"/>
      <c r="BG35" s="499"/>
      <c r="BH35" s="527"/>
      <c r="BI35" s="530"/>
      <c r="BJ35" s="607"/>
      <c r="BK35" s="530"/>
      <c r="BL35" s="527"/>
      <c r="BM35" s="527"/>
      <c r="BN35" s="499"/>
      <c r="BO35" s="527"/>
      <c r="BP35" s="499"/>
      <c r="BQ35" s="499"/>
      <c r="BR35" s="499"/>
      <c r="BS35" s="499"/>
      <c r="BT35" s="499"/>
      <c r="BU35" s="499"/>
      <c r="BV35" s="527"/>
      <c r="BW35" s="530"/>
      <c r="BX35" s="607"/>
      <c r="BY35" s="907"/>
      <c r="CA35" s="509">
        <f t="shared" si="0"/>
        <v>0</v>
      </c>
      <c r="CB35" s="510">
        <f t="shared" si="1"/>
        <v>0</v>
      </c>
      <c r="CC35" s="511">
        <f t="shared" si="2"/>
        <v>0</v>
      </c>
      <c r="CD35" s="512">
        <f t="shared" si="3"/>
        <v>0</v>
      </c>
    </row>
    <row r="36" spans="1:82" ht="17.100000000000001" customHeight="1">
      <c r="A36" s="899">
        <v>11</v>
      </c>
      <c r="B36" s="902" t="s">
        <v>322</v>
      </c>
      <c r="C36" s="598" t="s">
        <v>297</v>
      </c>
      <c r="D36" s="613"/>
      <c r="E36" s="419">
        <v>2</v>
      </c>
      <c r="F36" s="419">
        <v>2</v>
      </c>
      <c r="G36" s="419">
        <v>4</v>
      </c>
      <c r="H36" s="419"/>
      <c r="I36" s="419">
        <v>4</v>
      </c>
      <c r="J36" s="419"/>
      <c r="K36" s="478"/>
      <c r="L36" s="474">
        <v>4</v>
      </c>
      <c r="M36" s="474">
        <v>3</v>
      </c>
      <c r="N36" s="474">
        <v>2</v>
      </c>
      <c r="O36" s="474"/>
      <c r="P36" s="474">
        <v>4</v>
      </c>
      <c r="Q36" s="542"/>
      <c r="R36" s="478"/>
      <c r="S36" s="474"/>
      <c r="T36" s="474"/>
      <c r="U36" s="474">
        <v>4</v>
      </c>
      <c r="V36" s="474"/>
      <c r="W36" s="474">
        <v>4</v>
      </c>
      <c r="X36" s="474"/>
      <c r="Y36" s="478"/>
      <c r="Z36" s="474">
        <v>4</v>
      </c>
      <c r="AA36" s="474">
        <v>3</v>
      </c>
      <c r="AB36" s="474">
        <v>4</v>
      </c>
      <c r="AC36" s="474"/>
      <c r="AD36" s="474">
        <v>3</v>
      </c>
      <c r="AE36" s="475"/>
      <c r="AF36" s="613"/>
      <c r="AG36" s="474"/>
      <c r="AH36" s="474">
        <v>4</v>
      </c>
      <c r="AI36" s="474">
        <v>4</v>
      </c>
      <c r="AJ36" s="474"/>
      <c r="AK36" s="474">
        <v>3</v>
      </c>
      <c r="AL36" s="474"/>
      <c r="AM36" s="478"/>
      <c r="AN36" s="474">
        <v>4</v>
      </c>
      <c r="AO36" s="474">
        <v>2</v>
      </c>
      <c r="AP36" s="474">
        <v>4</v>
      </c>
      <c r="AQ36" s="474"/>
      <c r="AR36" s="474">
        <v>4</v>
      </c>
      <c r="AS36" s="474"/>
      <c r="AT36" s="478"/>
      <c r="AU36" s="542">
        <v>4</v>
      </c>
      <c r="AV36" s="474">
        <v>4</v>
      </c>
      <c r="AW36" s="474">
        <v>4</v>
      </c>
      <c r="AX36" s="474"/>
      <c r="AY36" s="474">
        <v>4</v>
      </c>
      <c r="AZ36" s="474"/>
      <c r="BA36" s="478"/>
      <c r="BB36" s="478"/>
      <c r="BC36" s="474">
        <v>4</v>
      </c>
      <c r="BD36" s="474">
        <v>4</v>
      </c>
      <c r="BE36" s="474"/>
      <c r="BF36" s="474">
        <v>4</v>
      </c>
      <c r="BG36" s="474"/>
      <c r="BH36" s="478"/>
      <c r="BI36" s="542"/>
      <c r="BJ36" s="614"/>
      <c r="BK36" s="542"/>
      <c r="BL36" s="478"/>
      <c r="BM36" s="478"/>
      <c r="BN36" s="474"/>
      <c r="BO36" s="478"/>
      <c r="BP36" s="474">
        <v>4</v>
      </c>
      <c r="BQ36" s="474">
        <v>4</v>
      </c>
      <c r="BR36" s="474">
        <v>4</v>
      </c>
      <c r="BS36" s="474"/>
      <c r="BT36" s="474">
        <v>4</v>
      </c>
      <c r="BU36" s="474"/>
      <c r="BV36" s="478"/>
      <c r="BW36" s="542"/>
      <c r="BX36" s="614"/>
      <c r="BY36" s="575"/>
      <c r="CA36" s="480">
        <f t="shared" si="0"/>
        <v>24</v>
      </c>
      <c r="CB36" s="481">
        <f t="shared" si="1"/>
        <v>4</v>
      </c>
      <c r="CC36" s="482">
        <f t="shared" si="2"/>
        <v>4</v>
      </c>
      <c r="CD36" s="483">
        <f t="shared" si="3"/>
        <v>0</v>
      </c>
    </row>
    <row r="37" spans="1:82" ht="17.100000000000001" customHeight="1">
      <c r="A37" s="900"/>
      <c r="B37" s="903"/>
      <c r="C37" s="590" t="s">
        <v>303</v>
      </c>
      <c r="D37" s="610"/>
      <c r="E37" s="418">
        <v>2</v>
      </c>
      <c r="F37" s="418"/>
      <c r="G37" s="418">
        <v>4</v>
      </c>
      <c r="H37" s="418">
        <v>4</v>
      </c>
      <c r="I37" s="418">
        <v>4</v>
      </c>
      <c r="J37" s="418"/>
      <c r="K37" s="536"/>
      <c r="L37" s="486">
        <v>4</v>
      </c>
      <c r="M37" s="486">
        <v>4</v>
      </c>
      <c r="N37" s="486">
        <v>4</v>
      </c>
      <c r="O37" s="486">
        <v>4</v>
      </c>
      <c r="P37" s="486">
        <v>2</v>
      </c>
      <c r="Q37" s="539"/>
      <c r="R37" s="536"/>
      <c r="S37" s="486"/>
      <c r="T37" s="486"/>
      <c r="U37" s="486">
        <v>4</v>
      </c>
      <c r="V37" s="486"/>
      <c r="W37" s="486">
        <v>4</v>
      </c>
      <c r="X37" s="486"/>
      <c r="Y37" s="536"/>
      <c r="Z37" s="486">
        <v>4</v>
      </c>
      <c r="AA37" s="486">
        <v>3</v>
      </c>
      <c r="AB37" s="486">
        <v>4</v>
      </c>
      <c r="AC37" s="486">
        <v>4</v>
      </c>
      <c r="AD37" s="486">
        <v>4</v>
      </c>
      <c r="AE37" s="611"/>
      <c r="AF37" s="610"/>
      <c r="AG37" s="486"/>
      <c r="AH37" s="486"/>
      <c r="AI37" s="486">
        <v>4</v>
      </c>
      <c r="AJ37" s="486"/>
      <c r="AK37" s="486">
        <v>4</v>
      </c>
      <c r="AL37" s="486"/>
      <c r="AM37" s="536"/>
      <c r="AN37" s="486">
        <v>1</v>
      </c>
      <c r="AO37" s="486"/>
      <c r="AP37" s="486">
        <v>4</v>
      </c>
      <c r="AQ37" s="486">
        <v>4</v>
      </c>
      <c r="AR37" s="486">
        <v>4</v>
      </c>
      <c r="AS37" s="486"/>
      <c r="AT37" s="536"/>
      <c r="AU37" s="539">
        <v>4</v>
      </c>
      <c r="AV37" s="486"/>
      <c r="AW37" s="486">
        <v>4</v>
      </c>
      <c r="AX37" s="486">
        <v>4</v>
      </c>
      <c r="AY37" s="486">
        <v>4</v>
      </c>
      <c r="AZ37" s="486"/>
      <c r="BA37" s="536"/>
      <c r="BB37" s="536"/>
      <c r="BC37" s="486"/>
      <c r="BD37" s="486">
        <v>4</v>
      </c>
      <c r="BE37" s="486">
        <v>4</v>
      </c>
      <c r="BF37" s="486">
        <v>4</v>
      </c>
      <c r="BG37" s="486"/>
      <c r="BH37" s="536"/>
      <c r="BI37" s="539"/>
      <c r="BJ37" s="612"/>
      <c r="BK37" s="539"/>
      <c r="BL37" s="536"/>
      <c r="BM37" s="536"/>
      <c r="BN37" s="486"/>
      <c r="BO37" s="536"/>
      <c r="BP37" s="486">
        <v>4</v>
      </c>
      <c r="BQ37" s="486"/>
      <c r="BR37" s="486">
        <v>4</v>
      </c>
      <c r="BS37" s="486"/>
      <c r="BT37" s="486">
        <v>4</v>
      </c>
      <c r="BU37" s="486"/>
      <c r="BV37" s="536"/>
      <c r="BW37" s="539"/>
      <c r="BX37" s="612"/>
      <c r="BY37" s="576"/>
      <c r="CA37" s="492">
        <f t="shared" si="0"/>
        <v>28</v>
      </c>
      <c r="CB37" s="493">
        <f t="shared" si="1"/>
        <v>1</v>
      </c>
      <c r="CC37" s="494">
        <f t="shared" si="2"/>
        <v>2</v>
      </c>
      <c r="CD37" s="495">
        <f t="shared" si="3"/>
        <v>1</v>
      </c>
    </row>
    <row r="38" spans="1:82" ht="17.100000000000001" customHeight="1">
      <c r="A38" s="901"/>
      <c r="B38" s="904"/>
      <c r="C38" s="595" t="s">
        <v>304</v>
      </c>
      <c r="D38" s="605"/>
      <c r="E38" s="502"/>
      <c r="F38" s="502"/>
      <c r="G38" s="502"/>
      <c r="H38" s="502"/>
      <c r="I38" s="502"/>
      <c r="J38" s="502"/>
      <c r="K38" s="527"/>
      <c r="L38" s="499"/>
      <c r="M38" s="499"/>
      <c r="N38" s="499"/>
      <c r="O38" s="499"/>
      <c r="P38" s="499"/>
      <c r="Q38" s="530"/>
      <c r="R38" s="527"/>
      <c r="S38" s="499"/>
      <c r="T38" s="499"/>
      <c r="U38" s="499"/>
      <c r="V38" s="499"/>
      <c r="W38" s="499"/>
      <c r="X38" s="499"/>
      <c r="Y38" s="527"/>
      <c r="Z38" s="499"/>
      <c r="AA38" s="499"/>
      <c r="AB38" s="499"/>
      <c r="AC38" s="499"/>
      <c r="AD38" s="499"/>
      <c r="AE38" s="606"/>
      <c r="AF38" s="605"/>
      <c r="AG38" s="499"/>
      <c r="AH38" s="499"/>
      <c r="AI38" s="499"/>
      <c r="AJ38" s="499"/>
      <c r="AK38" s="499"/>
      <c r="AL38" s="499"/>
      <c r="AM38" s="527"/>
      <c r="AN38" s="499"/>
      <c r="AO38" s="499"/>
      <c r="AP38" s="499"/>
      <c r="AQ38" s="499"/>
      <c r="AR38" s="499"/>
      <c r="AS38" s="499"/>
      <c r="AT38" s="527"/>
      <c r="AU38" s="530"/>
      <c r="AV38" s="499"/>
      <c r="AW38" s="499"/>
      <c r="AX38" s="499"/>
      <c r="AY38" s="499"/>
      <c r="AZ38" s="499"/>
      <c r="BA38" s="527"/>
      <c r="BB38" s="527"/>
      <c r="BC38" s="499"/>
      <c r="BD38" s="499"/>
      <c r="BE38" s="499"/>
      <c r="BF38" s="499"/>
      <c r="BG38" s="499"/>
      <c r="BH38" s="527"/>
      <c r="BI38" s="530"/>
      <c r="BJ38" s="607"/>
      <c r="BK38" s="530"/>
      <c r="BL38" s="527"/>
      <c r="BM38" s="527"/>
      <c r="BN38" s="499"/>
      <c r="BO38" s="527"/>
      <c r="BP38" s="499"/>
      <c r="BQ38" s="499"/>
      <c r="BR38" s="499"/>
      <c r="BS38" s="499"/>
      <c r="BT38" s="499"/>
      <c r="BU38" s="499"/>
      <c r="BV38" s="527"/>
      <c r="BW38" s="530"/>
      <c r="BX38" s="607"/>
      <c r="BY38" s="577"/>
      <c r="CA38" s="509">
        <f t="shared" si="0"/>
        <v>0</v>
      </c>
      <c r="CB38" s="510">
        <f t="shared" si="1"/>
        <v>0</v>
      </c>
      <c r="CC38" s="511">
        <f t="shared" si="2"/>
        <v>0</v>
      </c>
      <c r="CD38" s="512">
        <f t="shared" si="3"/>
        <v>0</v>
      </c>
    </row>
    <row r="39" spans="1:82" ht="17.100000000000001" customHeight="1">
      <c r="A39" s="899">
        <v>12</v>
      </c>
      <c r="B39" s="902" t="s">
        <v>321</v>
      </c>
      <c r="C39" s="598" t="s">
        <v>297</v>
      </c>
      <c r="D39" s="613"/>
      <c r="E39" s="419">
        <v>4</v>
      </c>
      <c r="F39" s="419">
        <v>4</v>
      </c>
      <c r="G39" s="419">
        <v>4</v>
      </c>
      <c r="H39" s="419"/>
      <c r="I39" s="419">
        <v>4</v>
      </c>
      <c r="J39" s="419"/>
      <c r="K39" s="478"/>
      <c r="L39" s="474">
        <v>4</v>
      </c>
      <c r="M39" s="474">
        <v>4</v>
      </c>
      <c r="N39" s="474">
        <v>4</v>
      </c>
      <c r="O39" s="474"/>
      <c r="P39" s="474">
        <v>3</v>
      </c>
      <c r="Q39" s="542"/>
      <c r="R39" s="478"/>
      <c r="S39" s="474"/>
      <c r="T39" s="474"/>
      <c r="U39" s="474">
        <v>4</v>
      </c>
      <c r="V39" s="474"/>
      <c r="W39" s="474">
        <v>4</v>
      </c>
      <c r="X39" s="474"/>
      <c r="Y39" s="478"/>
      <c r="Z39" s="474">
        <v>4</v>
      </c>
      <c r="AA39" s="474">
        <v>4</v>
      </c>
      <c r="AB39" s="474">
        <v>4</v>
      </c>
      <c r="AC39" s="474"/>
      <c r="AD39" s="474">
        <v>4</v>
      </c>
      <c r="AE39" s="475"/>
      <c r="AF39" s="613"/>
      <c r="AG39" s="474"/>
      <c r="AH39" s="474">
        <v>4</v>
      </c>
      <c r="AI39" s="474">
        <v>4</v>
      </c>
      <c r="AJ39" s="474"/>
      <c r="AK39" s="474">
        <v>4</v>
      </c>
      <c r="AL39" s="474"/>
      <c r="AM39" s="478"/>
      <c r="AN39" s="474">
        <v>4</v>
      </c>
      <c r="AO39" s="474">
        <v>4</v>
      </c>
      <c r="AP39" s="474">
        <v>4</v>
      </c>
      <c r="AQ39" s="474"/>
      <c r="AR39" s="474">
        <v>4</v>
      </c>
      <c r="AS39" s="474"/>
      <c r="AT39" s="478"/>
      <c r="AU39" s="542">
        <v>4</v>
      </c>
      <c r="AV39" s="474">
        <v>4</v>
      </c>
      <c r="AW39" s="474">
        <v>4</v>
      </c>
      <c r="AX39" s="474"/>
      <c r="AY39" s="474">
        <v>4</v>
      </c>
      <c r="AZ39" s="474"/>
      <c r="BA39" s="478"/>
      <c r="BB39" s="478"/>
      <c r="BC39" s="474">
        <v>4</v>
      </c>
      <c r="BD39" s="474">
        <v>4</v>
      </c>
      <c r="BE39" s="474"/>
      <c r="BF39" s="474">
        <v>4</v>
      </c>
      <c r="BG39" s="474"/>
      <c r="BH39" s="478"/>
      <c r="BI39" s="542"/>
      <c r="BJ39" s="614"/>
      <c r="BK39" s="542"/>
      <c r="BL39" s="478"/>
      <c r="BM39" s="478"/>
      <c r="BN39" s="474"/>
      <c r="BO39" s="478"/>
      <c r="BP39" s="474">
        <v>1</v>
      </c>
      <c r="BQ39" s="474">
        <v>4</v>
      </c>
      <c r="BR39" s="474">
        <v>4</v>
      </c>
      <c r="BS39" s="474"/>
      <c r="BT39" s="474">
        <v>4</v>
      </c>
      <c r="BU39" s="474"/>
      <c r="BV39" s="478"/>
      <c r="BW39" s="542"/>
      <c r="BX39" s="614"/>
      <c r="BY39" s="575"/>
      <c r="CA39" s="480">
        <f t="shared" si="0"/>
        <v>30</v>
      </c>
      <c r="CB39" s="481">
        <f t="shared" si="1"/>
        <v>1</v>
      </c>
      <c r="CC39" s="482">
        <f t="shared" si="2"/>
        <v>0</v>
      </c>
      <c r="CD39" s="483">
        <f t="shared" si="3"/>
        <v>1</v>
      </c>
    </row>
    <row r="40" spans="1:82" ht="17.100000000000001" customHeight="1">
      <c r="A40" s="900"/>
      <c r="B40" s="903"/>
      <c r="C40" s="590" t="s">
        <v>303</v>
      </c>
      <c r="D40" s="610"/>
      <c r="E40" s="418">
        <v>4</v>
      </c>
      <c r="F40" s="418"/>
      <c r="G40" s="418">
        <v>4</v>
      </c>
      <c r="H40" s="418">
        <v>4</v>
      </c>
      <c r="I40" s="418">
        <v>4</v>
      </c>
      <c r="J40" s="418"/>
      <c r="K40" s="536"/>
      <c r="L40" s="486">
        <v>4</v>
      </c>
      <c r="M40" s="486">
        <v>4</v>
      </c>
      <c r="N40" s="486">
        <v>4</v>
      </c>
      <c r="O40" s="486">
        <v>4</v>
      </c>
      <c r="P40" s="486">
        <v>2</v>
      </c>
      <c r="Q40" s="539"/>
      <c r="R40" s="536"/>
      <c r="S40" s="486"/>
      <c r="T40" s="486"/>
      <c r="U40" s="486">
        <v>4</v>
      </c>
      <c r="V40" s="486"/>
      <c r="W40" s="486">
        <v>4</v>
      </c>
      <c r="X40" s="486"/>
      <c r="Y40" s="536"/>
      <c r="Z40" s="486">
        <v>4</v>
      </c>
      <c r="AA40" s="486">
        <v>4</v>
      </c>
      <c r="AB40" s="486">
        <v>4</v>
      </c>
      <c r="AC40" s="486">
        <v>4</v>
      </c>
      <c r="AD40" s="486">
        <v>4</v>
      </c>
      <c r="AE40" s="611"/>
      <c r="AF40" s="610"/>
      <c r="AG40" s="486"/>
      <c r="AH40" s="486"/>
      <c r="AI40" s="486">
        <v>4</v>
      </c>
      <c r="AJ40" s="486"/>
      <c r="AK40" s="486">
        <v>4</v>
      </c>
      <c r="AL40" s="486"/>
      <c r="AM40" s="536"/>
      <c r="AN40" s="486">
        <v>4</v>
      </c>
      <c r="AO40" s="486"/>
      <c r="AP40" s="486">
        <v>4</v>
      </c>
      <c r="AQ40" s="486">
        <v>4</v>
      </c>
      <c r="AR40" s="486">
        <v>4</v>
      </c>
      <c r="AS40" s="486"/>
      <c r="AT40" s="536"/>
      <c r="AU40" s="539">
        <v>4</v>
      </c>
      <c r="AV40" s="486"/>
      <c r="AW40" s="486">
        <v>4</v>
      </c>
      <c r="AX40" s="486">
        <v>4</v>
      </c>
      <c r="AY40" s="486">
        <v>4</v>
      </c>
      <c r="AZ40" s="486"/>
      <c r="BA40" s="536"/>
      <c r="BB40" s="536"/>
      <c r="BC40" s="486"/>
      <c r="BD40" s="486">
        <v>4</v>
      </c>
      <c r="BE40" s="486">
        <v>4</v>
      </c>
      <c r="BF40" s="486">
        <v>4</v>
      </c>
      <c r="BG40" s="486"/>
      <c r="BH40" s="536"/>
      <c r="BI40" s="539"/>
      <c r="BJ40" s="612"/>
      <c r="BK40" s="539"/>
      <c r="BL40" s="536"/>
      <c r="BM40" s="536"/>
      <c r="BN40" s="486"/>
      <c r="BO40" s="536"/>
      <c r="BP40" s="486">
        <v>1</v>
      </c>
      <c r="BQ40" s="486"/>
      <c r="BR40" s="486">
        <v>4</v>
      </c>
      <c r="BS40" s="486"/>
      <c r="BT40" s="486">
        <v>4</v>
      </c>
      <c r="BU40" s="486"/>
      <c r="BV40" s="536"/>
      <c r="BW40" s="539"/>
      <c r="BX40" s="612"/>
      <c r="BY40" s="576"/>
      <c r="CA40" s="492">
        <f t="shared" si="0"/>
        <v>30</v>
      </c>
      <c r="CB40" s="493">
        <f t="shared" si="1"/>
        <v>0</v>
      </c>
      <c r="CC40" s="494">
        <f t="shared" si="2"/>
        <v>1</v>
      </c>
      <c r="CD40" s="495">
        <f t="shared" si="3"/>
        <v>1</v>
      </c>
    </row>
    <row r="41" spans="1:82" ht="17.100000000000001" customHeight="1">
      <c r="A41" s="901"/>
      <c r="B41" s="904"/>
      <c r="C41" s="595" t="s">
        <v>304</v>
      </c>
      <c r="D41" s="605"/>
      <c r="E41" s="502"/>
      <c r="F41" s="502"/>
      <c r="G41" s="502"/>
      <c r="H41" s="502"/>
      <c r="I41" s="502"/>
      <c r="J41" s="502"/>
      <c r="K41" s="527"/>
      <c r="L41" s="499"/>
      <c r="M41" s="499"/>
      <c r="N41" s="499"/>
      <c r="O41" s="499"/>
      <c r="P41" s="499"/>
      <c r="Q41" s="530"/>
      <c r="R41" s="527"/>
      <c r="S41" s="499"/>
      <c r="T41" s="499"/>
      <c r="U41" s="499"/>
      <c r="V41" s="499"/>
      <c r="W41" s="499"/>
      <c r="X41" s="499"/>
      <c r="Y41" s="527"/>
      <c r="Z41" s="499"/>
      <c r="AA41" s="499"/>
      <c r="AB41" s="499"/>
      <c r="AC41" s="499"/>
      <c r="AD41" s="499"/>
      <c r="AE41" s="606"/>
      <c r="AF41" s="605"/>
      <c r="AG41" s="499"/>
      <c r="AH41" s="499"/>
      <c r="AI41" s="499"/>
      <c r="AJ41" s="499"/>
      <c r="AK41" s="499"/>
      <c r="AL41" s="499"/>
      <c r="AM41" s="527"/>
      <c r="AN41" s="499"/>
      <c r="AO41" s="499"/>
      <c r="AP41" s="499"/>
      <c r="AQ41" s="499"/>
      <c r="AR41" s="499"/>
      <c r="AS41" s="499"/>
      <c r="AT41" s="527"/>
      <c r="AU41" s="530"/>
      <c r="AV41" s="499"/>
      <c r="AW41" s="499"/>
      <c r="AX41" s="499"/>
      <c r="AY41" s="499"/>
      <c r="AZ41" s="499"/>
      <c r="BA41" s="527"/>
      <c r="BB41" s="527"/>
      <c r="BC41" s="499"/>
      <c r="BD41" s="499"/>
      <c r="BE41" s="499"/>
      <c r="BF41" s="499"/>
      <c r="BG41" s="499"/>
      <c r="BH41" s="527"/>
      <c r="BI41" s="530"/>
      <c r="BJ41" s="607"/>
      <c r="BK41" s="530"/>
      <c r="BL41" s="527"/>
      <c r="BM41" s="527"/>
      <c r="BN41" s="499"/>
      <c r="BO41" s="527"/>
      <c r="BP41" s="499"/>
      <c r="BQ41" s="499"/>
      <c r="BR41" s="499"/>
      <c r="BS41" s="499"/>
      <c r="BT41" s="499"/>
      <c r="BU41" s="499"/>
      <c r="BV41" s="527"/>
      <c r="BW41" s="530"/>
      <c r="BX41" s="607"/>
      <c r="BY41" s="577"/>
      <c r="CA41" s="509">
        <f t="shared" si="0"/>
        <v>0</v>
      </c>
      <c r="CB41" s="510">
        <f t="shared" si="1"/>
        <v>0</v>
      </c>
      <c r="CC41" s="511">
        <f t="shared" si="2"/>
        <v>0</v>
      </c>
      <c r="CD41" s="512">
        <f t="shared" si="3"/>
        <v>0</v>
      </c>
    </row>
    <row r="42" spans="1:82" ht="17.100000000000001" customHeight="1">
      <c r="A42" s="899">
        <v>13</v>
      </c>
      <c r="B42" s="902" t="s">
        <v>324</v>
      </c>
      <c r="C42" s="598" t="s">
        <v>297</v>
      </c>
      <c r="D42" s="613"/>
      <c r="E42" s="419">
        <v>4</v>
      </c>
      <c r="F42" s="419">
        <v>4</v>
      </c>
      <c r="G42" s="419">
        <v>4</v>
      </c>
      <c r="H42" s="419"/>
      <c r="I42" s="419">
        <v>4</v>
      </c>
      <c r="J42" s="419"/>
      <c r="K42" s="214"/>
      <c r="L42" s="419">
        <v>4</v>
      </c>
      <c r="M42" s="419">
        <v>4</v>
      </c>
      <c r="N42" s="419">
        <v>3</v>
      </c>
      <c r="O42" s="419"/>
      <c r="P42" s="542">
        <v>4</v>
      </c>
      <c r="Q42" s="419"/>
      <c r="R42" s="214"/>
      <c r="S42" s="474"/>
      <c r="T42" s="419"/>
      <c r="U42" s="419">
        <v>4</v>
      </c>
      <c r="V42" s="419"/>
      <c r="W42" s="419">
        <v>4</v>
      </c>
      <c r="X42" s="419"/>
      <c r="Y42" s="430"/>
      <c r="Z42" s="476">
        <v>4</v>
      </c>
      <c r="AA42" s="419">
        <v>3</v>
      </c>
      <c r="AB42" s="419">
        <v>3</v>
      </c>
      <c r="AC42" s="419"/>
      <c r="AD42" s="542">
        <v>4</v>
      </c>
      <c r="AE42" s="475"/>
      <c r="AF42" s="588"/>
      <c r="AG42" s="474"/>
      <c r="AH42" s="474">
        <v>4</v>
      </c>
      <c r="AI42" s="419">
        <v>4</v>
      </c>
      <c r="AJ42" s="419"/>
      <c r="AK42" s="419">
        <v>4</v>
      </c>
      <c r="AL42" s="419"/>
      <c r="AM42" s="214"/>
      <c r="AN42" s="419">
        <v>4</v>
      </c>
      <c r="AO42" s="419">
        <v>4</v>
      </c>
      <c r="AP42" s="419">
        <v>4</v>
      </c>
      <c r="AQ42" s="419"/>
      <c r="AR42" s="419">
        <v>4</v>
      </c>
      <c r="AS42" s="419"/>
      <c r="AT42" s="479"/>
      <c r="AU42" s="419">
        <v>4</v>
      </c>
      <c r="AV42" s="474">
        <v>4</v>
      </c>
      <c r="AW42" s="419">
        <v>4</v>
      </c>
      <c r="AX42" s="419"/>
      <c r="AY42" s="419">
        <v>4</v>
      </c>
      <c r="AZ42" s="419"/>
      <c r="BA42" s="214"/>
      <c r="BB42" s="478"/>
      <c r="BC42" s="419">
        <v>4</v>
      </c>
      <c r="BD42" s="419">
        <v>4</v>
      </c>
      <c r="BE42" s="419"/>
      <c r="BF42" s="419">
        <v>4</v>
      </c>
      <c r="BG42" s="419"/>
      <c r="BH42" s="214"/>
      <c r="BI42" s="419"/>
      <c r="BJ42" s="589"/>
      <c r="BK42" s="419"/>
      <c r="BL42" s="214"/>
      <c r="BM42" s="214"/>
      <c r="BN42" s="419"/>
      <c r="BO42" s="214"/>
      <c r="BP42" s="419">
        <v>2</v>
      </c>
      <c r="BQ42" s="474">
        <v>4</v>
      </c>
      <c r="BR42" s="476">
        <v>3</v>
      </c>
      <c r="BS42" s="419"/>
      <c r="BT42" s="542">
        <v>4</v>
      </c>
      <c r="BU42" s="419"/>
      <c r="BV42" s="214"/>
      <c r="BW42" s="419"/>
      <c r="BX42" s="589"/>
      <c r="BY42" s="575"/>
      <c r="CA42" s="480">
        <f t="shared" si="0"/>
        <v>27</v>
      </c>
      <c r="CB42" s="481">
        <f t="shared" si="1"/>
        <v>4</v>
      </c>
      <c r="CC42" s="482">
        <f t="shared" si="2"/>
        <v>1</v>
      </c>
      <c r="CD42" s="483">
        <f t="shared" si="3"/>
        <v>0</v>
      </c>
    </row>
    <row r="43" spans="1:82" ht="17.100000000000001" customHeight="1">
      <c r="A43" s="900"/>
      <c r="B43" s="903"/>
      <c r="C43" s="590" t="s">
        <v>303</v>
      </c>
      <c r="D43" s="610"/>
      <c r="E43" s="418">
        <v>4</v>
      </c>
      <c r="F43" s="418"/>
      <c r="G43" s="418">
        <v>4</v>
      </c>
      <c r="H43" s="418">
        <v>4</v>
      </c>
      <c r="I43" s="418">
        <v>4</v>
      </c>
      <c r="J43" s="418"/>
      <c r="K43" s="215"/>
      <c r="L43" s="418">
        <v>4</v>
      </c>
      <c r="M43" s="418">
        <v>4</v>
      </c>
      <c r="N43" s="418">
        <v>4</v>
      </c>
      <c r="O43" s="418">
        <v>4</v>
      </c>
      <c r="P43" s="592">
        <v>2</v>
      </c>
      <c r="Q43" s="418"/>
      <c r="R43" s="215"/>
      <c r="S43" s="486"/>
      <c r="T43" s="418"/>
      <c r="U43" s="418">
        <v>4</v>
      </c>
      <c r="V43" s="418"/>
      <c r="W43" s="418">
        <v>4</v>
      </c>
      <c r="X43" s="418"/>
      <c r="Y43" s="412"/>
      <c r="Z43" s="488">
        <v>4</v>
      </c>
      <c r="AA43" s="418">
        <v>4</v>
      </c>
      <c r="AB43" s="418">
        <v>4</v>
      </c>
      <c r="AC43" s="418">
        <v>4</v>
      </c>
      <c r="AD43" s="592">
        <v>4</v>
      </c>
      <c r="AE43" s="487"/>
      <c r="AF43" s="591"/>
      <c r="AG43" s="486"/>
      <c r="AH43" s="486"/>
      <c r="AI43" s="418">
        <v>4</v>
      </c>
      <c r="AJ43" s="418"/>
      <c r="AK43" s="418">
        <v>4</v>
      </c>
      <c r="AL43" s="418"/>
      <c r="AM43" s="215"/>
      <c r="AN43" s="418">
        <v>4</v>
      </c>
      <c r="AO43" s="418"/>
      <c r="AP43" s="418">
        <v>4</v>
      </c>
      <c r="AQ43" s="418">
        <v>4</v>
      </c>
      <c r="AR43" s="418">
        <v>4</v>
      </c>
      <c r="AS43" s="418"/>
      <c r="AT43" s="491"/>
      <c r="AU43" s="418">
        <v>4</v>
      </c>
      <c r="AV43" s="592"/>
      <c r="AW43" s="418">
        <v>4</v>
      </c>
      <c r="AX43" s="418">
        <v>4</v>
      </c>
      <c r="AY43" s="418">
        <v>4</v>
      </c>
      <c r="AZ43" s="418"/>
      <c r="BA43" s="215"/>
      <c r="BB43" s="536"/>
      <c r="BC43" s="418"/>
      <c r="BD43" s="418">
        <v>4</v>
      </c>
      <c r="BE43" s="418">
        <v>2</v>
      </c>
      <c r="BF43" s="418">
        <v>4</v>
      </c>
      <c r="BG43" s="418"/>
      <c r="BH43" s="215"/>
      <c r="BI43" s="418"/>
      <c r="BJ43" s="594"/>
      <c r="BK43" s="418"/>
      <c r="BL43" s="215"/>
      <c r="BM43" s="215"/>
      <c r="BN43" s="418"/>
      <c r="BO43" s="215"/>
      <c r="BP43" s="418">
        <v>2</v>
      </c>
      <c r="BQ43" s="487"/>
      <c r="BR43" s="488">
        <v>4</v>
      </c>
      <c r="BS43" s="418"/>
      <c r="BT43" s="592">
        <v>4</v>
      </c>
      <c r="BU43" s="418"/>
      <c r="BV43" s="215"/>
      <c r="BW43" s="418"/>
      <c r="BX43" s="594"/>
      <c r="BY43" s="576"/>
      <c r="CA43" s="492">
        <f t="shared" si="0"/>
        <v>29</v>
      </c>
      <c r="CB43" s="493">
        <f t="shared" si="1"/>
        <v>0</v>
      </c>
      <c r="CC43" s="494">
        <f t="shared" si="2"/>
        <v>3</v>
      </c>
      <c r="CD43" s="495">
        <f t="shared" si="3"/>
        <v>0</v>
      </c>
    </row>
    <row r="44" spans="1:82" ht="17.100000000000001" customHeight="1">
      <c r="A44" s="901"/>
      <c r="B44" s="904"/>
      <c r="C44" s="595" t="s">
        <v>304</v>
      </c>
      <c r="D44" s="605"/>
      <c r="E44" s="502"/>
      <c r="F44" s="502"/>
      <c r="G44" s="502"/>
      <c r="H44" s="502"/>
      <c r="I44" s="502"/>
      <c r="J44" s="502"/>
      <c r="K44" s="216"/>
      <c r="L44" s="288"/>
      <c r="M44" s="288"/>
      <c r="N44" s="288"/>
      <c r="O44" s="288"/>
      <c r="P44" s="615"/>
      <c r="Q44" s="288"/>
      <c r="R44" s="216"/>
      <c r="S44" s="499"/>
      <c r="T44" s="288"/>
      <c r="U44" s="288"/>
      <c r="V44" s="288"/>
      <c r="W44" s="288"/>
      <c r="X44" s="288"/>
      <c r="Y44" s="413"/>
      <c r="Z44" s="287"/>
      <c r="AA44" s="288"/>
      <c r="AB44" s="288"/>
      <c r="AC44" s="288"/>
      <c r="AD44" s="615"/>
      <c r="AE44" s="289"/>
      <c r="AF44" s="616"/>
      <c r="AG44" s="499"/>
      <c r="AH44" s="499"/>
      <c r="AI44" s="288"/>
      <c r="AJ44" s="288"/>
      <c r="AK44" s="288"/>
      <c r="AL44" s="288"/>
      <c r="AM44" s="216"/>
      <c r="AN44" s="288"/>
      <c r="AO44" s="288"/>
      <c r="AP44" s="288"/>
      <c r="AQ44" s="288"/>
      <c r="AR44" s="288"/>
      <c r="AS44" s="288"/>
      <c r="AT44" s="617"/>
      <c r="AU44" s="288"/>
      <c r="AV44" s="615"/>
      <c r="AW44" s="288"/>
      <c r="AX44" s="288"/>
      <c r="AY44" s="288"/>
      <c r="AZ44" s="288"/>
      <c r="BA44" s="216"/>
      <c r="BB44" s="527"/>
      <c r="BC44" s="288"/>
      <c r="BD44" s="288"/>
      <c r="BE44" s="288"/>
      <c r="BF44" s="288"/>
      <c r="BG44" s="288"/>
      <c r="BH44" s="216"/>
      <c r="BI44" s="288"/>
      <c r="BJ44" s="618"/>
      <c r="BK44" s="288"/>
      <c r="BL44" s="216"/>
      <c r="BM44" s="216"/>
      <c r="BN44" s="288"/>
      <c r="BO44" s="216"/>
      <c r="BP44" s="288"/>
      <c r="BQ44" s="289"/>
      <c r="BR44" s="287"/>
      <c r="BS44" s="288"/>
      <c r="BT44" s="615"/>
      <c r="BU44" s="288"/>
      <c r="BV44" s="216"/>
      <c r="BW44" s="288"/>
      <c r="BX44" s="618"/>
      <c r="BY44" s="577"/>
      <c r="CA44" s="509">
        <f t="shared" si="0"/>
        <v>0</v>
      </c>
      <c r="CB44" s="510">
        <f t="shared" si="1"/>
        <v>0</v>
      </c>
      <c r="CC44" s="511">
        <f t="shared" si="2"/>
        <v>0</v>
      </c>
      <c r="CD44" s="512">
        <f t="shared" si="3"/>
        <v>0</v>
      </c>
    </row>
    <row r="45" spans="1:82" ht="17.100000000000001" customHeight="1">
      <c r="A45" s="899">
        <v>14</v>
      </c>
      <c r="B45" s="930" t="s">
        <v>325</v>
      </c>
      <c r="C45" s="598" t="s">
        <v>297</v>
      </c>
      <c r="D45" s="613"/>
      <c r="E45" s="419">
        <v>2</v>
      </c>
      <c r="F45" s="419">
        <v>2</v>
      </c>
      <c r="G45" s="419">
        <v>2</v>
      </c>
      <c r="H45" s="419"/>
      <c r="I45" s="419">
        <v>2</v>
      </c>
      <c r="J45" s="419"/>
      <c r="K45" s="217"/>
      <c r="L45" s="417">
        <v>2</v>
      </c>
      <c r="M45" s="417">
        <v>2</v>
      </c>
      <c r="N45" s="417">
        <v>2</v>
      </c>
      <c r="O45" s="417"/>
      <c r="P45" s="619">
        <v>2</v>
      </c>
      <c r="Q45" s="417"/>
      <c r="R45" s="217"/>
      <c r="S45" s="417"/>
      <c r="T45" s="417"/>
      <c r="U45" s="417">
        <v>2</v>
      </c>
      <c r="V45" s="417"/>
      <c r="W45" s="417">
        <v>2</v>
      </c>
      <c r="X45" s="417"/>
      <c r="Y45" s="411"/>
      <c r="Z45" s="620">
        <v>2</v>
      </c>
      <c r="AA45" s="417">
        <v>2</v>
      </c>
      <c r="AB45" s="417"/>
      <c r="AC45" s="417"/>
      <c r="AD45" s="619">
        <v>2</v>
      </c>
      <c r="AE45" s="621"/>
      <c r="AF45" s="622"/>
      <c r="AG45" s="417"/>
      <c r="AH45" s="417">
        <v>2</v>
      </c>
      <c r="AI45" s="417">
        <v>2</v>
      </c>
      <c r="AJ45" s="417"/>
      <c r="AK45" s="417">
        <v>2</v>
      </c>
      <c r="AL45" s="417"/>
      <c r="AM45" s="217"/>
      <c r="AN45" s="417">
        <v>2</v>
      </c>
      <c r="AO45" s="417">
        <v>2</v>
      </c>
      <c r="AP45" s="417">
        <v>2</v>
      </c>
      <c r="AQ45" s="417"/>
      <c r="AR45" s="417">
        <v>2</v>
      </c>
      <c r="AS45" s="417"/>
      <c r="AT45" s="623"/>
      <c r="AU45" s="417">
        <v>2</v>
      </c>
      <c r="AV45" s="619">
        <v>2</v>
      </c>
      <c r="AW45" s="417">
        <v>2</v>
      </c>
      <c r="AX45" s="417"/>
      <c r="AY45" s="417">
        <v>2</v>
      </c>
      <c r="AZ45" s="417"/>
      <c r="BA45" s="217"/>
      <c r="BB45" s="217"/>
      <c r="BC45" s="417">
        <v>2</v>
      </c>
      <c r="BD45" s="417">
        <v>2</v>
      </c>
      <c r="BE45" s="417"/>
      <c r="BF45" s="417">
        <v>2</v>
      </c>
      <c r="BG45" s="417"/>
      <c r="BH45" s="217"/>
      <c r="BI45" s="417"/>
      <c r="BJ45" s="624"/>
      <c r="BK45" s="417"/>
      <c r="BL45" s="217"/>
      <c r="BM45" s="217"/>
      <c r="BN45" s="417"/>
      <c r="BO45" s="217"/>
      <c r="BP45" s="417">
        <v>2</v>
      </c>
      <c r="BQ45" s="621">
        <v>2</v>
      </c>
      <c r="BR45" s="620">
        <v>2</v>
      </c>
      <c r="BS45" s="417"/>
      <c r="BT45" s="619">
        <v>2</v>
      </c>
      <c r="BU45" s="417"/>
      <c r="BV45" s="217"/>
      <c r="BW45" s="417"/>
      <c r="BX45" s="624"/>
      <c r="BY45" s="905" t="s">
        <v>735</v>
      </c>
      <c r="CA45" s="480">
        <f t="shared" si="0"/>
        <v>0</v>
      </c>
      <c r="CB45" s="481">
        <f t="shared" si="1"/>
        <v>0</v>
      </c>
      <c r="CC45" s="482">
        <f t="shared" si="2"/>
        <v>31</v>
      </c>
      <c r="CD45" s="483">
        <f t="shared" si="3"/>
        <v>0</v>
      </c>
    </row>
    <row r="46" spans="1:82" ht="17.100000000000001" customHeight="1">
      <c r="A46" s="900"/>
      <c r="B46" s="931"/>
      <c r="C46" s="590" t="s">
        <v>303</v>
      </c>
      <c r="D46" s="610"/>
      <c r="E46" s="418">
        <v>2</v>
      </c>
      <c r="F46" s="418"/>
      <c r="G46" s="418">
        <v>2</v>
      </c>
      <c r="H46" s="418">
        <v>2</v>
      </c>
      <c r="I46" s="418">
        <v>2</v>
      </c>
      <c r="J46" s="418"/>
      <c r="K46" s="215"/>
      <c r="L46" s="418">
        <v>2</v>
      </c>
      <c r="M46" s="418">
        <v>2</v>
      </c>
      <c r="N46" s="418">
        <v>2</v>
      </c>
      <c r="O46" s="418">
        <v>2</v>
      </c>
      <c r="P46" s="592">
        <v>2</v>
      </c>
      <c r="Q46" s="418"/>
      <c r="R46" s="215"/>
      <c r="S46" s="418"/>
      <c r="T46" s="418"/>
      <c r="U46" s="418">
        <v>2</v>
      </c>
      <c r="V46" s="418"/>
      <c r="W46" s="418">
        <v>2</v>
      </c>
      <c r="X46" s="418"/>
      <c r="Y46" s="412"/>
      <c r="Z46" s="488">
        <v>2</v>
      </c>
      <c r="AA46" s="418">
        <v>2</v>
      </c>
      <c r="AB46" s="418">
        <v>2</v>
      </c>
      <c r="AC46" s="418">
        <v>2</v>
      </c>
      <c r="AD46" s="592">
        <v>2</v>
      </c>
      <c r="AE46" s="487"/>
      <c r="AF46" s="591"/>
      <c r="AG46" s="418"/>
      <c r="AH46" s="418"/>
      <c r="AI46" s="418">
        <v>2</v>
      </c>
      <c r="AJ46" s="418"/>
      <c r="AK46" s="418">
        <v>2</v>
      </c>
      <c r="AL46" s="418"/>
      <c r="AM46" s="215"/>
      <c r="AN46" s="418">
        <v>2</v>
      </c>
      <c r="AO46" s="418"/>
      <c r="AP46" s="418">
        <v>2</v>
      </c>
      <c r="AQ46" s="418">
        <v>2</v>
      </c>
      <c r="AR46" s="418">
        <v>2</v>
      </c>
      <c r="AS46" s="418"/>
      <c r="AT46" s="491"/>
      <c r="AU46" s="418">
        <v>2</v>
      </c>
      <c r="AV46" s="592"/>
      <c r="AW46" s="418">
        <v>2</v>
      </c>
      <c r="AX46" s="418">
        <v>2</v>
      </c>
      <c r="AY46" s="418">
        <v>2</v>
      </c>
      <c r="AZ46" s="418"/>
      <c r="BA46" s="215"/>
      <c r="BB46" s="215"/>
      <c r="BC46" s="418"/>
      <c r="BD46" s="418">
        <v>2</v>
      </c>
      <c r="BE46" s="418">
        <v>2</v>
      </c>
      <c r="BF46" s="418">
        <v>2</v>
      </c>
      <c r="BG46" s="418"/>
      <c r="BH46" s="215"/>
      <c r="BI46" s="418"/>
      <c r="BJ46" s="594"/>
      <c r="BK46" s="418"/>
      <c r="BL46" s="215"/>
      <c r="BM46" s="215"/>
      <c r="BN46" s="418"/>
      <c r="BO46" s="215"/>
      <c r="BP46" s="418">
        <v>2</v>
      </c>
      <c r="BQ46" s="487"/>
      <c r="BR46" s="488">
        <v>2</v>
      </c>
      <c r="BS46" s="418"/>
      <c r="BT46" s="592">
        <v>2</v>
      </c>
      <c r="BU46" s="418"/>
      <c r="BV46" s="215"/>
      <c r="BW46" s="418"/>
      <c r="BX46" s="594"/>
      <c r="BY46" s="906"/>
      <c r="CA46" s="492">
        <f t="shared" si="0"/>
        <v>0</v>
      </c>
      <c r="CB46" s="493">
        <f t="shared" si="1"/>
        <v>0</v>
      </c>
      <c r="CC46" s="494">
        <f t="shared" si="2"/>
        <v>32</v>
      </c>
      <c r="CD46" s="495">
        <f t="shared" si="3"/>
        <v>0</v>
      </c>
    </row>
    <row r="47" spans="1:82" ht="17.100000000000001" customHeight="1">
      <c r="A47" s="901"/>
      <c r="B47" s="932"/>
      <c r="C47" s="595" t="s">
        <v>304</v>
      </c>
      <c r="D47" s="605"/>
      <c r="E47" s="502"/>
      <c r="F47" s="502"/>
      <c r="G47" s="502"/>
      <c r="H47" s="502"/>
      <c r="I47" s="502"/>
      <c r="J47" s="502"/>
      <c r="K47" s="216"/>
      <c r="L47" s="288"/>
      <c r="M47" s="288"/>
      <c r="N47" s="288"/>
      <c r="O47" s="288"/>
      <c r="P47" s="615"/>
      <c r="Q47" s="288"/>
      <c r="R47" s="216"/>
      <c r="S47" s="288"/>
      <c r="T47" s="288"/>
      <c r="U47" s="288"/>
      <c r="V47" s="288"/>
      <c r="W47" s="288"/>
      <c r="X47" s="288"/>
      <c r="Y47" s="413"/>
      <c r="Z47" s="287"/>
      <c r="AA47" s="288"/>
      <c r="AB47" s="288"/>
      <c r="AC47" s="288"/>
      <c r="AD47" s="615"/>
      <c r="AE47" s="289"/>
      <c r="AF47" s="616"/>
      <c r="AG47" s="288"/>
      <c r="AH47" s="288"/>
      <c r="AI47" s="288"/>
      <c r="AJ47" s="288"/>
      <c r="AK47" s="288"/>
      <c r="AL47" s="288"/>
      <c r="AM47" s="216"/>
      <c r="AN47" s="288"/>
      <c r="AO47" s="288"/>
      <c r="AP47" s="288"/>
      <c r="AQ47" s="288"/>
      <c r="AR47" s="288"/>
      <c r="AS47" s="288"/>
      <c r="AT47" s="617"/>
      <c r="AU47" s="288"/>
      <c r="AV47" s="615"/>
      <c r="AW47" s="288"/>
      <c r="AX47" s="288"/>
      <c r="AY47" s="288"/>
      <c r="AZ47" s="288"/>
      <c r="BA47" s="216"/>
      <c r="BB47" s="216"/>
      <c r="BC47" s="288"/>
      <c r="BD47" s="288"/>
      <c r="BE47" s="288"/>
      <c r="BF47" s="288"/>
      <c r="BG47" s="288"/>
      <c r="BH47" s="216"/>
      <c r="BI47" s="288"/>
      <c r="BJ47" s="618"/>
      <c r="BK47" s="288"/>
      <c r="BL47" s="216"/>
      <c r="BM47" s="216"/>
      <c r="BN47" s="288"/>
      <c r="BO47" s="216"/>
      <c r="BP47" s="288"/>
      <c r="BQ47" s="289"/>
      <c r="BR47" s="287"/>
      <c r="BS47" s="288"/>
      <c r="BT47" s="615"/>
      <c r="BU47" s="288"/>
      <c r="BV47" s="216"/>
      <c r="BW47" s="288"/>
      <c r="BX47" s="618"/>
      <c r="BY47" s="907"/>
      <c r="CA47" s="509">
        <f t="shared" si="0"/>
        <v>0</v>
      </c>
      <c r="CB47" s="510">
        <f t="shared" si="1"/>
        <v>0</v>
      </c>
      <c r="CC47" s="511">
        <f t="shared" si="2"/>
        <v>0</v>
      </c>
      <c r="CD47" s="512">
        <f t="shared" si="3"/>
        <v>0</v>
      </c>
    </row>
    <row r="48" spans="1:82" ht="17.100000000000001" customHeight="1">
      <c r="A48" s="899">
        <v>15</v>
      </c>
      <c r="B48" s="902" t="s">
        <v>326</v>
      </c>
      <c r="C48" s="598" t="s">
        <v>297</v>
      </c>
      <c r="D48" s="613"/>
      <c r="E48" s="419">
        <v>4</v>
      </c>
      <c r="F48" s="419">
        <v>4</v>
      </c>
      <c r="G48" s="419">
        <v>4</v>
      </c>
      <c r="H48" s="419"/>
      <c r="I48" s="419">
        <v>4</v>
      </c>
      <c r="J48" s="419"/>
      <c r="K48" s="478"/>
      <c r="L48" s="474">
        <v>4</v>
      </c>
      <c r="M48" s="474">
        <v>3</v>
      </c>
      <c r="N48" s="474">
        <v>4</v>
      </c>
      <c r="O48" s="474"/>
      <c r="P48" s="474">
        <v>4</v>
      </c>
      <c r="Q48" s="542"/>
      <c r="R48" s="478"/>
      <c r="S48" s="474"/>
      <c r="T48" s="474"/>
      <c r="U48" s="474">
        <v>4</v>
      </c>
      <c r="V48" s="474"/>
      <c r="W48" s="474">
        <v>4</v>
      </c>
      <c r="X48" s="474"/>
      <c r="Y48" s="478"/>
      <c r="Z48" s="474">
        <v>4</v>
      </c>
      <c r="AA48" s="474">
        <v>4</v>
      </c>
      <c r="AB48" s="474">
        <v>3</v>
      </c>
      <c r="AC48" s="474"/>
      <c r="AD48" s="474">
        <v>3</v>
      </c>
      <c r="AE48" s="475"/>
      <c r="AF48" s="613"/>
      <c r="AG48" s="474"/>
      <c r="AH48" s="474">
        <v>3</v>
      </c>
      <c r="AI48" s="474">
        <v>4</v>
      </c>
      <c r="AJ48" s="474"/>
      <c r="AK48" s="474">
        <v>4</v>
      </c>
      <c r="AL48" s="474"/>
      <c r="AM48" s="478"/>
      <c r="AN48" s="474">
        <v>4</v>
      </c>
      <c r="AO48" s="474">
        <v>2</v>
      </c>
      <c r="AP48" s="474">
        <v>4</v>
      </c>
      <c r="AQ48" s="474"/>
      <c r="AR48" s="474">
        <v>4</v>
      </c>
      <c r="AS48" s="474"/>
      <c r="AT48" s="478"/>
      <c r="AU48" s="542">
        <v>4</v>
      </c>
      <c r="AV48" s="474">
        <v>4</v>
      </c>
      <c r="AW48" s="542">
        <v>4</v>
      </c>
      <c r="AX48" s="474"/>
      <c r="AY48" s="474">
        <v>4</v>
      </c>
      <c r="AZ48" s="474"/>
      <c r="BA48" s="478"/>
      <c r="BB48" s="478"/>
      <c r="BC48" s="474">
        <v>3</v>
      </c>
      <c r="BD48" s="474">
        <v>4</v>
      </c>
      <c r="BE48" s="474"/>
      <c r="BF48" s="474">
        <v>4</v>
      </c>
      <c r="BG48" s="474"/>
      <c r="BH48" s="478"/>
      <c r="BI48" s="542"/>
      <c r="BJ48" s="614"/>
      <c r="BK48" s="542"/>
      <c r="BL48" s="478"/>
      <c r="BM48" s="478"/>
      <c r="BN48" s="474"/>
      <c r="BO48" s="478"/>
      <c r="BP48" s="474">
        <v>4</v>
      </c>
      <c r="BQ48" s="474">
        <v>4</v>
      </c>
      <c r="BR48" s="474">
        <v>4</v>
      </c>
      <c r="BS48" s="474"/>
      <c r="BT48" s="474">
        <v>4</v>
      </c>
      <c r="BU48" s="542"/>
      <c r="BV48" s="478"/>
      <c r="BW48" s="542"/>
      <c r="BX48" s="614"/>
      <c r="BY48" s="575"/>
      <c r="CA48" s="480">
        <f t="shared" si="0"/>
        <v>26</v>
      </c>
      <c r="CB48" s="481">
        <f t="shared" si="1"/>
        <v>5</v>
      </c>
      <c r="CC48" s="482">
        <f t="shared" si="2"/>
        <v>1</v>
      </c>
      <c r="CD48" s="483">
        <f t="shared" si="3"/>
        <v>0</v>
      </c>
    </row>
    <row r="49" spans="1:82" ht="17.100000000000001" customHeight="1">
      <c r="A49" s="900"/>
      <c r="B49" s="903"/>
      <c r="C49" s="590" t="s">
        <v>303</v>
      </c>
      <c r="D49" s="610"/>
      <c r="E49" s="418">
        <v>4</v>
      </c>
      <c r="F49" s="418"/>
      <c r="G49" s="418">
        <v>4</v>
      </c>
      <c r="H49" s="418">
        <v>4</v>
      </c>
      <c r="I49" s="418">
        <v>4</v>
      </c>
      <c r="J49" s="418"/>
      <c r="K49" s="506"/>
      <c r="L49" s="531">
        <v>4</v>
      </c>
      <c r="M49" s="531">
        <v>4</v>
      </c>
      <c r="N49" s="531">
        <v>4</v>
      </c>
      <c r="O49" s="531">
        <v>4</v>
      </c>
      <c r="P49" s="531">
        <v>4</v>
      </c>
      <c r="Q49" s="534"/>
      <c r="R49" s="506"/>
      <c r="S49" s="486"/>
      <c r="T49" s="531"/>
      <c r="U49" s="531">
        <v>4</v>
      </c>
      <c r="V49" s="531"/>
      <c r="W49" s="531">
        <v>4</v>
      </c>
      <c r="X49" s="531"/>
      <c r="Y49" s="506"/>
      <c r="Z49" s="531">
        <v>4</v>
      </c>
      <c r="AA49" s="531">
        <v>4</v>
      </c>
      <c r="AB49" s="531">
        <v>4</v>
      </c>
      <c r="AC49" s="531">
        <v>4</v>
      </c>
      <c r="AD49" s="531">
        <v>4</v>
      </c>
      <c r="AE49" s="504"/>
      <c r="AF49" s="608"/>
      <c r="AG49" s="486"/>
      <c r="AH49" s="486"/>
      <c r="AI49" s="531">
        <v>4</v>
      </c>
      <c r="AJ49" s="531"/>
      <c r="AK49" s="531">
        <v>4</v>
      </c>
      <c r="AL49" s="531"/>
      <c r="AM49" s="506"/>
      <c r="AN49" s="531">
        <v>4</v>
      </c>
      <c r="AO49" s="531"/>
      <c r="AP49" s="531">
        <v>4</v>
      </c>
      <c r="AQ49" s="531">
        <v>4</v>
      </c>
      <c r="AR49" s="531">
        <v>4</v>
      </c>
      <c r="AS49" s="531"/>
      <c r="AT49" s="506"/>
      <c r="AU49" s="534">
        <v>4</v>
      </c>
      <c r="AV49" s="531"/>
      <c r="AW49" s="534">
        <v>4</v>
      </c>
      <c r="AX49" s="531">
        <v>4</v>
      </c>
      <c r="AY49" s="531">
        <v>4</v>
      </c>
      <c r="AZ49" s="531"/>
      <c r="BA49" s="506"/>
      <c r="BB49" s="536"/>
      <c r="BC49" s="531"/>
      <c r="BD49" s="531">
        <v>4</v>
      </c>
      <c r="BE49" s="531">
        <v>4</v>
      </c>
      <c r="BF49" s="531">
        <v>4</v>
      </c>
      <c r="BG49" s="531"/>
      <c r="BH49" s="506"/>
      <c r="BI49" s="534"/>
      <c r="BJ49" s="609"/>
      <c r="BK49" s="534"/>
      <c r="BL49" s="506"/>
      <c r="BM49" s="506"/>
      <c r="BN49" s="531"/>
      <c r="BO49" s="506"/>
      <c r="BP49" s="531">
        <v>4</v>
      </c>
      <c r="BQ49" s="532"/>
      <c r="BR49" s="531">
        <v>4</v>
      </c>
      <c r="BS49" s="531"/>
      <c r="BT49" s="531">
        <v>4</v>
      </c>
      <c r="BU49" s="534"/>
      <c r="BV49" s="506"/>
      <c r="BW49" s="534"/>
      <c r="BX49" s="609"/>
      <c r="BY49" s="576"/>
      <c r="CA49" s="492">
        <f t="shared" si="0"/>
        <v>32</v>
      </c>
      <c r="CB49" s="493">
        <f t="shared" si="1"/>
        <v>0</v>
      </c>
      <c r="CC49" s="494">
        <f t="shared" si="2"/>
        <v>0</v>
      </c>
      <c r="CD49" s="495">
        <f t="shared" si="3"/>
        <v>0</v>
      </c>
    </row>
    <row r="50" spans="1:82" ht="17.100000000000001" customHeight="1">
      <c r="A50" s="901"/>
      <c r="B50" s="904"/>
      <c r="C50" s="595" t="s">
        <v>304</v>
      </c>
      <c r="D50" s="605"/>
      <c r="E50" s="502"/>
      <c r="F50" s="502"/>
      <c r="G50" s="502"/>
      <c r="H50" s="502"/>
      <c r="I50" s="502"/>
      <c r="J50" s="502"/>
      <c r="K50" s="527"/>
      <c r="L50" s="499"/>
      <c r="M50" s="499"/>
      <c r="N50" s="499"/>
      <c r="O50" s="499"/>
      <c r="P50" s="499"/>
      <c r="Q50" s="530"/>
      <c r="R50" s="527"/>
      <c r="S50" s="499"/>
      <c r="T50" s="499"/>
      <c r="U50" s="499"/>
      <c r="V50" s="499"/>
      <c r="W50" s="499"/>
      <c r="X50" s="499"/>
      <c r="Y50" s="527"/>
      <c r="Z50" s="499"/>
      <c r="AA50" s="499"/>
      <c r="AB50" s="499"/>
      <c r="AC50" s="499"/>
      <c r="AD50" s="499"/>
      <c r="AE50" s="606"/>
      <c r="AF50" s="605"/>
      <c r="AG50" s="499"/>
      <c r="AH50" s="499"/>
      <c r="AI50" s="499"/>
      <c r="AJ50" s="499"/>
      <c r="AK50" s="499"/>
      <c r="AL50" s="499"/>
      <c r="AM50" s="527"/>
      <c r="AN50" s="499"/>
      <c r="AO50" s="499"/>
      <c r="AP50" s="499"/>
      <c r="AQ50" s="499"/>
      <c r="AR50" s="499"/>
      <c r="AS50" s="499"/>
      <c r="AT50" s="527"/>
      <c r="AU50" s="530"/>
      <c r="AV50" s="499"/>
      <c r="AW50" s="530"/>
      <c r="AX50" s="499"/>
      <c r="AY50" s="499"/>
      <c r="AZ50" s="499"/>
      <c r="BA50" s="527"/>
      <c r="BB50" s="527"/>
      <c r="BC50" s="499"/>
      <c r="BD50" s="499"/>
      <c r="BE50" s="499"/>
      <c r="BF50" s="499"/>
      <c r="BG50" s="499"/>
      <c r="BH50" s="527"/>
      <c r="BI50" s="530"/>
      <c r="BJ50" s="607"/>
      <c r="BK50" s="530"/>
      <c r="BL50" s="527"/>
      <c r="BM50" s="527"/>
      <c r="BN50" s="499"/>
      <c r="BO50" s="527"/>
      <c r="BP50" s="499"/>
      <c r="BQ50" s="528"/>
      <c r="BR50" s="499"/>
      <c r="BS50" s="499"/>
      <c r="BT50" s="499"/>
      <c r="BU50" s="530"/>
      <c r="BV50" s="527"/>
      <c r="BW50" s="530"/>
      <c r="BX50" s="607"/>
      <c r="BY50" s="577"/>
      <c r="CA50" s="509">
        <f t="shared" si="0"/>
        <v>0</v>
      </c>
      <c r="CB50" s="510">
        <f t="shared" si="1"/>
        <v>0</v>
      </c>
      <c r="CC50" s="511">
        <f t="shared" si="2"/>
        <v>0</v>
      </c>
      <c r="CD50" s="512">
        <f t="shared" si="3"/>
        <v>0</v>
      </c>
    </row>
    <row r="51" spans="1:82" ht="17.100000000000001" customHeight="1">
      <c r="A51" s="899">
        <v>16</v>
      </c>
      <c r="B51" s="902" t="s">
        <v>327</v>
      </c>
      <c r="C51" s="598" t="s">
        <v>297</v>
      </c>
      <c r="D51" s="608"/>
      <c r="E51" s="419">
        <v>4</v>
      </c>
      <c r="F51" s="419">
        <v>4</v>
      </c>
      <c r="G51" s="419">
        <v>2</v>
      </c>
      <c r="H51" s="419"/>
      <c r="I51" s="419">
        <v>4</v>
      </c>
      <c r="J51" s="419"/>
      <c r="K51" s="217"/>
      <c r="L51" s="417">
        <v>4</v>
      </c>
      <c r="M51" s="417">
        <v>4</v>
      </c>
      <c r="N51" s="417">
        <v>4</v>
      </c>
      <c r="O51" s="417"/>
      <c r="P51" s="619">
        <v>3</v>
      </c>
      <c r="Q51" s="417"/>
      <c r="R51" s="217"/>
      <c r="S51" s="419"/>
      <c r="T51" s="417"/>
      <c r="U51" s="417">
        <v>4</v>
      </c>
      <c r="V51" s="417"/>
      <c r="W51" s="417">
        <v>4</v>
      </c>
      <c r="X51" s="417"/>
      <c r="Y51" s="411"/>
      <c r="Z51" s="620">
        <v>2</v>
      </c>
      <c r="AA51" s="417">
        <v>1</v>
      </c>
      <c r="AB51" s="417">
        <v>4</v>
      </c>
      <c r="AC51" s="417"/>
      <c r="AD51" s="619">
        <v>3</v>
      </c>
      <c r="AE51" s="621"/>
      <c r="AF51" s="622"/>
      <c r="AG51" s="419"/>
      <c r="AH51" s="419">
        <v>4</v>
      </c>
      <c r="AI51" s="417">
        <v>4</v>
      </c>
      <c r="AJ51" s="417"/>
      <c r="AK51" s="417">
        <v>4</v>
      </c>
      <c r="AL51" s="417"/>
      <c r="AM51" s="217"/>
      <c r="AN51" s="417">
        <v>4</v>
      </c>
      <c r="AO51" s="417">
        <v>4</v>
      </c>
      <c r="AP51" s="417">
        <v>4</v>
      </c>
      <c r="AQ51" s="417"/>
      <c r="AR51" s="417">
        <v>4</v>
      </c>
      <c r="AS51" s="417"/>
      <c r="AT51" s="623"/>
      <c r="AU51" s="417">
        <v>4</v>
      </c>
      <c r="AV51" s="474">
        <v>4</v>
      </c>
      <c r="AW51" s="417">
        <v>4</v>
      </c>
      <c r="AX51" s="417"/>
      <c r="AY51" s="417">
        <v>4</v>
      </c>
      <c r="AZ51" s="417"/>
      <c r="BA51" s="217"/>
      <c r="BB51" s="214"/>
      <c r="BC51" s="417">
        <v>4</v>
      </c>
      <c r="BD51" s="417">
        <v>4</v>
      </c>
      <c r="BE51" s="417"/>
      <c r="BF51" s="417">
        <v>4</v>
      </c>
      <c r="BG51" s="417"/>
      <c r="BH51" s="217"/>
      <c r="BI51" s="417"/>
      <c r="BJ51" s="624"/>
      <c r="BK51" s="417"/>
      <c r="BL51" s="217"/>
      <c r="BM51" s="217"/>
      <c r="BN51" s="417"/>
      <c r="BO51" s="217"/>
      <c r="BP51" s="417">
        <v>4</v>
      </c>
      <c r="BQ51" s="474">
        <v>4</v>
      </c>
      <c r="BR51" s="620">
        <v>4</v>
      </c>
      <c r="BS51" s="417"/>
      <c r="BT51" s="619">
        <v>4</v>
      </c>
      <c r="BU51" s="417"/>
      <c r="BV51" s="217"/>
      <c r="BW51" s="417"/>
      <c r="BX51" s="624"/>
      <c r="BY51" s="575"/>
      <c r="CA51" s="480">
        <f t="shared" si="0"/>
        <v>27</v>
      </c>
      <c r="CB51" s="481">
        <f t="shared" si="1"/>
        <v>2</v>
      </c>
      <c r="CC51" s="482">
        <f t="shared" si="2"/>
        <v>2</v>
      </c>
      <c r="CD51" s="483">
        <f t="shared" si="3"/>
        <v>1</v>
      </c>
    </row>
    <row r="52" spans="1:82" ht="17.100000000000001" customHeight="1">
      <c r="A52" s="900"/>
      <c r="B52" s="903"/>
      <c r="C52" s="590" t="s">
        <v>303</v>
      </c>
      <c r="D52" s="610"/>
      <c r="E52" s="418">
        <v>4</v>
      </c>
      <c r="F52" s="418"/>
      <c r="G52" s="418">
        <v>2</v>
      </c>
      <c r="H52" s="418">
        <v>4</v>
      </c>
      <c r="I52" s="418">
        <v>4</v>
      </c>
      <c r="J52" s="418"/>
      <c r="K52" s="215"/>
      <c r="L52" s="418">
        <v>4</v>
      </c>
      <c r="M52" s="418">
        <v>4</v>
      </c>
      <c r="N52" s="418">
        <v>4</v>
      </c>
      <c r="O52" s="418">
        <v>4</v>
      </c>
      <c r="P52" s="592">
        <v>4</v>
      </c>
      <c r="Q52" s="418"/>
      <c r="R52" s="215"/>
      <c r="S52" s="418"/>
      <c r="T52" s="418"/>
      <c r="U52" s="418">
        <v>4</v>
      </c>
      <c r="V52" s="418"/>
      <c r="W52" s="418">
        <v>4</v>
      </c>
      <c r="X52" s="418"/>
      <c r="Y52" s="412"/>
      <c r="Z52" s="488">
        <v>2</v>
      </c>
      <c r="AA52" s="418">
        <v>1</v>
      </c>
      <c r="AB52" s="418">
        <v>4</v>
      </c>
      <c r="AC52" s="418">
        <v>4</v>
      </c>
      <c r="AD52" s="592">
        <v>1</v>
      </c>
      <c r="AE52" s="487"/>
      <c r="AF52" s="591"/>
      <c r="AG52" s="418"/>
      <c r="AH52" s="418"/>
      <c r="AI52" s="418">
        <v>4</v>
      </c>
      <c r="AJ52" s="418"/>
      <c r="AK52" s="418">
        <v>4</v>
      </c>
      <c r="AL52" s="418"/>
      <c r="AM52" s="215"/>
      <c r="AN52" s="418">
        <v>4</v>
      </c>
      <c r="AO52" s="418"/>
      <c r="AP52" s="418">
        <v>4</v>
      </c>
      <c r="AQ52" s="418">
        <v>4</v>
      </c>
      <c r="AR52" s="418">
        <v>4</v>
      </c>
      <c r="AS52" s="418"/>
      <c r="AT52" s="491"/>
      <c r="AU52" s="418">
        <v>4</v>
      </c>
      <c r="AV52" s="592"/>
      <c r="AW52" s="418">
        <v>4</v>
      </c>
      <c r="AX52" s="418">
        <v>2</v>
      </c>
      <c r="AY52" s="418">
        <v>4</v>
      </c>
      <c r="AZ52" s="418"/>
      <c r="BA52" s="215"/>
      <c r="BB52" s="215"/>
      <c r="BC52" s="418"/>
      <c r="BD52" s="418">
        <v>2</v>
      </c>
      <c r="BE52" s="418">
        <v>4</v>
      </c>
      <c r="BF52" s="418">
        <v>4</v>
      </c>
      <c r="BG52" s="418"/>
      <c r="BH52" s="215"/>
      <c r="BI52" s="418"/>
      <c r="BJ52" s="594"/>
      <c r="BK52" s="418"/>
      <c r="BL52" s="215"/>
      <c r="BM52" s="215"/>
      <c r="BN52" s="418"/>
      <c r="BO52" s="215"/>
      <c r="BP52" s="418">
        <v>4</v>
      </c>
      <c r="BQ52" s="487"/>
      <c r="BR52" s="488">
        <v>4</v>
      </c>
      <c r="BS52" s="418"/>
      <c r="BT52" s="592">
        <v>4</v>
      </c>
      <c r="BU52" s="418"/>
      <c r="BV52" s="215"/>
      <c r="BW52" s="418"/>
      <c r="BX52" s="594"/>
      <c r="BY52" s="576"/>
      <c r="CA52" s="492">
        <f t="shared" si="0"/>
        <v>26</v>
      </c>
      <c r="CB52" s="493">
        <f t="shared" si="1"/>
        <v>0</v>
      </c>
      <c r="CC52" s="494">
        <f t="shared" si="2"/>
        <v>4</v>
      </c>
      <c r="CD52" s="495">
        <f t="shared" si="3"/>
        <v>2</v>
      </c>
    </row>
    <row r="53" spans="1:82" ht="17.100000000000001" customHeight="1">
      <c r="A53" s="901"/>
      <c r="B53" s="904"/>
      <c r="C53" s="595" t="s">
        <v>304</v>
      </c>
      <c r="D53" s="605"/>
      <c r="E53" s="502"/>
      <c r="F53" s="502"/>
      <c r="G53" s="502"/>
      <c r="H53" s="502"/>
      <c r="I53" s="502"/>
      <c r="J53" s="502"/>
      <c r="K53" s="216"/>
      <c r="L53" s="288"/>
      <c r="M53" s="288"/>
      <c r="N53" s="288"/>
      <c r="O53" s="288"/>
      <c r="P53" s="615"/>
      <c r="Q53" s="288"/>
      <c r="R53" s="216"/>
      <c r="S53" s="288"/>
      <c r="T53" s="288"/>
      <c r="U53" s="288"/>
      <c r="V53" s="288"/>
      <c r="W53" s="288"/>
      <c r="X53" s="288"/>
      <c r="Y53" s="413"/>
      <c r="Z53" s="287"/>
      <c r="AA53" s="288"/>
      <c r="AB53" s="288"/>
      <c r="AC53" s="288"/>
      <c r="AD53" s="615"/>
      <c r="AE53" s="289"/>
      <c r="AF53" s="616"/>
      <c r="AG53" s="288"/>
      <c r="AH53" s="288"/>
      <c r="AI53" s="288"/>
      <c r="AJ53" s="288"/>
      <c r="AK53" s="288"/>
      <c r="AL53" s="288"/>
      <c r="AM53" s="216"/>
      <c r="AN53" s="288"/>
      <c r="AO53" s="288"/>
      <c r="AP53" s="288"/>
      <c r="AQ53" s="288"/>
      <c r="AR53" s="288"/>
      <c r="AS53" s="288"/>
      <c r="AT53" s="617"/>
      <c r="AU53" s="288"/>
      <c r="AV53" s="615"/>
      <c r="AW53" s="288"/>
      <c r="AX53" s="288"/>
      <c r="AY53" s="288"/>
      <c r="AZ53" s="288"/>
      <c r="BA53" s="216"/>
      <c r="BB53" s="216"/>
      <c r="BC53" s="288"/>
      <c r="BD53" s="288"/>
      <c r="BE53" s="288"/>
      <c r="BF53" s="288"/>
      <c r="BG53" s="288"/>
      <c r="BH53" s="216"/>
      <c r="BI53" s="288"/>
      <c r="BJ53" s="618"/>
      <c r="BK53" s="288"/>
      <c r="BL53" s="216"/>
      <c r="BM53" s="216"/>
      <c r="BN53" s="288"/>
      <c r="BO53" s="216"/>
      <c r="BP53" s="288"/>
      <c r="BQ53" s="289"/>
      <c r="BR53" s="287"/>
      <c r="BS53" s="288"/>
      <c r="BT53" s="615"/>
      <c r="BU53" s="288"/>
      <c r="BV53" s="216"/>
      <c r="BW53" s="288"/>
      <c r="BX53" s="618"/>
      <c r="BY53" s="577"/>
      <c r="CA53" s="509">
        <f t="shared" si="0"/>
        <v>0</v>
      </c>
      <c r="CB53" s="510">
        <f t="shared" si="1"/>
        <v>0</v>
      </c>
      <c r="CC53" s="511">
        <f t="shared" si="2"/>
        <v>0</v>
      </c>
      <c r="CD53" s="512">
        <f t="shared" si="3"/>
        <v>0</v>
      </c>
    </row>
    <row r="54" spans="1:82" ht="17.100000000000001" customHeight="1">
      <c r="A54" s="899">
        <v>17</v>
      </c>
      <c r="B54" s="902" t="s">
        <v>328</v>
      </c>
      <c r="C54" s="598" t="s">
        <v>297</v>
      </c>
      <c r="D54" s="608"/>
      <c r="E54" s="419">
        <v>4</v>
      </c>
      <c r="F54" s="419">
        <v>4</v>
      </c>
      <c r="G54" s="419">
        <v>4</v>
      </c>
      <c r="H54" s="419"/>
      <c r="I54" s="419">
        <v>4</v>
      </c>
      <c r="J54" s="419"/>
      <c r="K54" s="506"/>
      <c r="L54" s="531">
        <v>4</v>
      </c>
      <c r="M54" s="531">
        <v>4</v>
      </c>
      <c r="N54" s="531">
        <v>4</v>
      </c>
      <c r="O54" s="531"/>
      <c r="P54" s="531">
        <v>2</v>
      </c>
      <c r="Q54" s="534"/>
      <c r="R54" s="506"/>
      <c r="S54" s="531"/>
      <c r="T54" s="531"/>
      <c r="U54" s="531">
        <v>4</v>
      </c>
      <c r="V54" s="531"/>
      <c r="W54" s="531">
        <v>4</v>
      </c>
      <c r="X54" s="531"/>
      <c r="Y54" s="506"/>
      <c r="Z54" s="531">
        <v>4</v>
      </c>
      <c r="AA54" s="531">
        <v>4</v>
      </c>
      <c r="AB54" s="531">
        <v>4</v>
      </c>
      <c r="AC54" s="531"/>
      <c r="AD54" s="531">
        <v>4</v>
      </c>
      <c r="AE54" s="504"/>
      <c r="AF54" s="608"/>
      <c r="AG54" s="531"/>
      <c r="AH54" s="531">
        <v>4</v>
      </c>
      <c r="AI54" s="531">
        <v>4</v>
      </c>
      <c r="AJ54" s="531"/>
      <c r="AK54" s="531">
        <v>4</v>
      </c>
      <c r="AL54" s="531"/>
      <c r="AM54" s="506"/>
      <c r="AN54" s="531">
        <v>4</v>
      </c>
      <c r="AO54" s="531">
        <v>4</v>
      </c>
      <c r="AP54" s="531">
        <v>4</v>
      </c>
      <c r="AQ54" s="531"/>
      <c r="AR54" s="531">
        <v>4</v>
      </c>
      <c r="AS54" s="531"/>
      <c r="AT54" s="506"/>
      <c r="AU54" s="534">
        <v>2</v>
      </c>
      <c r="AV54" s="474">
        <v>4</v>
      </c>
      <c r="AW54" s="531">
        <v>4</v>
      </c>
      <c r="AX54" s="531"/>
      <c r="AY54" s="531">
        <v>4</v>
      </c>
      <c r="AZ54" s="531"/>
      <c r="BA54" s="506"/>
      <c r="BB54" s="506"/>
      <c r="BC54" s="531">
        <v>1</v>
      </c>
      <c r="BD54" s="531">
        <v>4</v>
      </c>
      <c r="BE54" s="531"/>
      <c r="BF54" s="531">
        <v>4</v>
      </c>
      <c r="BG54" s="531"/>
      <c r="BH54" s="506"/>
      <c r="BI54" s="534"/>
      <c r="BJ54" s="609"/>
      <c r="BK54" s="534"/>
      <c r="BL54" s="506"/>
      <c r="BM54" s="506"/>
      <c r="BN54" s="531"/>
      <c r="BO54" s="506"/>
      <c r="BP54" s="531">
        <v>1</v>
      </c>
      <c r="BQ54" s="474">
        <v>4</v>
      </c>
      <c r="BR54" s="531">
        <v>4</v>
      </c>
      <c r="BS54" s="531"/>
      <c r="BT54" s="531">
        <v>4</v>
      </c>
      <c r="BU54" s="534"/>
      <c r="BV54" s="506"/>
      <c r="BW54" s="534"/>
      <c r="BX54" s="609"/>
      <c r="BY54" s="575"/>
      <c r="CA54" s="480">
        <f t="shared" si="0"/>
        <v>28</v>
      </c>
      <c r="CB54" s="481">
        <f t="shared" si="1"/>
        <v>0</v>
      </c>
      <c r="CC54" s="482">
        <f t="shared" si="2"/>
        <v>2</v>
      </c>
      <c r="CD54" s="483">
        <f t="shared" si="3"/>
        <v>2</v>
      </c>
    </row>
    <row r="55" spans="1:82" ht="17.100000000000001" customHeight="1">
      <c r="A55" s="900"/>
      <c r="B55" s="903"/>
      <c r="C55" s="590" t="s">
        <v>303</v>
      </c>
      <c r="D55" s="610"/>
      <c r="E55" s="418">
        <v>4</v>
      </c>
      <c r="F55" s="418"/>
      <c r="G55" s="418">
        <v>4</v>
      </c>
      <c r="H55" s="418">
        <v>4</v>
      </c>
      <c r="I55" s="418">
        <v>4</v>
      </c>
      <c r="J55" s="418"/>
      <c r="K55" s="536"/>
      <c r="L55" s="486">
        <v>4</v>
      </c>
      <c r="M55" s="486">
        <v>4</v>
      </c>
      <c r="N55" s="486">
        <v>4</v>
      </c>
      <c r="O55" s="486">
        <v>4</v>
      </c>
      <c r="P55" s="486">
        <v>2</v>
      </c>
      <c r="Q55" s="539"/>
      <c r="R55" s="536"/>
      <c r="S55" s="486"/>
      <c r="T55" s="486"/>
      <c r="U55" s="486">
        <v>4</v>
      </c>
      <c r="V55" s="486"/>
      <c r="W55" s="486">
        <v>4</v>
      </c>
      <c r="X55" s="486"/>
      <c r="Y55" s="536"/>
      <c r="Z55" s="486">
        <v>4</v>
      </c>
      <c r="AA55" s="486">
        <v>4</v>
      </c>
      <c r="AB55" s="486">
        <v>4</v>
      </c>
      <c r="AC55" s="486">
        <v>4</v>
      </c>
      <c r="AD55" s="486">
        <v>4</v>
      </c>
      <c r="AE55" s="611"/>
      <c r="AF55" s="610"/>
      <c r="AG55" s="486"/>
      <c r="AH55" s="486"/>
      <c r="AI55" s="486">
        <v>4</v>
      </c>
      <c r="AJ55" s="486"/>
      <c r="AK55" s="486">
        <v>4</v>
      </c>
      <c r="AL55" s="486"/>
      <c r="AM55" s="536"/>
      <c r="AN55" s="486">
        <v>4</v>
      </c>
      <c r="AO55" s="486"/>
      <c r="AP55" s="486">
        <v>4</v>
      </c>
      <c r="AQ55" s="486">
        <v>4</v>
      </c>
      <c r="AR55" s="486">
        <v>4</v>
      </c>
      <c r="AS55" s="486"/>
      <c r="AT55" s="536"/>
      <c r="AU55" s="539">
        <v>2</v>
      </c>
      <c r="AV55" s="486"/>
      <c r="AW55" s="486">
        <v>4</v>
      </c>
      <c r="AX55" s="486">
        <v>4</v>
      </c>
      <c r="AY55" s="486">
        <v>4</v>
      </c>
      <c r="AZ55" s="486"/>
      <c r="BA55" s="536"/>
      <c r="BB55" s="536"/>
      <c r="BC55" s="486"/>
      <c r="BD55" s="486">
        <v>4</v>
      </c>
      <c r="BE55" s="486">
        <v>4</v>
      </c>
      <c r="BF55" s="486">
        <v>4</v>
      </c>
      <c r="BG55" s="486"/>
      <c r="BH55" s="536"/>
      <c r="BI55" s="539"/>
      <c r="BJ55" s="612"/>
      <c r="BK55" s="539"/>
      <c r="BL55" s="536"/>
      <c r="BM55" s="536"/>
      <c r="BN55" s="486"/>
      <c r="BO55" s="536"/>
      <c r="BP55" s="486">
        <v>1</v>
      </c>
      <c r="BQ55" s="486"/>
      <c r="BR55" s="486">
        <v>4</v>
      </c>
      <c r="BS55" s="486"/>
      <c r="BT55" s="486">
        <v>4</v>
      </c>
      <c r="BU55" s="539"/>
      <c r="BV55" s="536"/>
      <c r="BW55" s="539"/>
      <c r="BX55" s="612"/>
      <c r="BY55" s="576"/>
      <c r="CA55" s="492">
        <f t="shared" si="0"/>
        <v>29</v>
      </c>
      <c r="CB55" s="493">
        <f t="shared" si="1"/>
        <v>0</v>
      </c>
      <c r="CC55" s="494">
        <f t="shared" si="2"/>
        <v>2</v>
      </c>
      <c r="CD55" s="495">
        <f t="shared" si="3"/>
        <v>1</v>
      </c>
    </row>
    <row r="56" spans="1:82" ht="17.100000000000001" customHeight="1">
      <c r="A56" s="901"/>
      <c r="B56" s="904"/>
      <c r="C56" s="595" t="s">
        <v>304</v>
      </c>
      <c r="D56" s="605"/>
      <c r="E56" s="502"/>
      <c r="F56" s="502"/>
      <c r="G56" s="502"/>
      <c r="H56" s="502"/>
      <c r="I56" s="502"/>
      <c r="J56" s="502"/>
      <c r="K56" s="527"/>
      <c r="L56" s="499"/>
      <c r="M56" s="499"/>
      <c r="N56" s="499"/>
      <c r="O56" s="499"/>
      <c r="P56" s="499"/>
      <c r="Q56" s="530"/>
      <c r="R56" s="527"/>
      <c r="S56" s="499"/>
      <c r="T56" s="499"/>
      <c r="U56" s="499"/>
      <c r="V56" s="499"/>
      <c r="W56" s="499"/>
      <c r="X56" s="499"/>
      <c r="Y56" s="527"/>
      <c r="Z56" s="499"/>
      <c r="AA56" s="499"/>
      <c r="AB56" s="499"/>
      <c r="AC56" s="499"/>
      <c r="AD56" s="499"/>
      <c r="AE56" s="606"/>
      <c r="AF56" s="605"/>
      <c r="AG56" s="499"/>
      <c r="AH56" s="499"/>
      <c r="AI56" s="499"/>
      <c r="AJ56" s="499"/>
      <c r="AK56" s="499"/>
      <c r="AL56" s="499"/>
      <c r="AM56" s="527"/>
      <c r="AN56" s="499"/>
      <c r="AO56" s="499"/>
      <c r="AP56" s="499"/>
      <c r="AQ56" s="499"/>
      <c r="AR56" s="499"/>
      <c r="AS56" s="499"/>
      <c r="AT56" s="527"/>
      <c r="AU56" s="530"/>
      <c r="AV56" s="499"/>
      <c r="AW56" s="499"/>
      <c r="AX56" s="499"/>
      <c r="AY56" s="499"/>
      <c r="AZ56" s="499"/>
      <c r="BA56" s="527"/>
      <c r="BB56" s="527"/>
      <c r="BC56" s="499"/>
      <c r="BD56" s="499"/>
      <c r="BE56" s="499"/>
      <c r="BF56" s="499"/>
      <c r="BG56" s="499"/>
      <c r="BH56" s="527"/>
      <c r="BI56" s="530"/>
      <c r="BJ56" s="607"/>
      <c r="BK56" s="530"/>
      <c r="BL56" s="527"/>
      <c r="BM56" s="527"/>
      <c r="BN56" s="499"/>
      <c r="BO56" s="527"/>
      <c r="BP56" s="499"/>
      <c r="BQ56" s="499"/>
      <c r="BR56" s="499"/>
      <c r="BS56" s="499"/>
      <c r="BT56" s="499"/>
      <c r="BU56" s="530"/>
      <c r="BV56" s="527"/>
      <c r="BW56" s="530"/>
      <c r="BX56" s="607"/>
      <c r="BY56" s="577"/>
      <c r="CA56" s="509">
        <f t="shared" si="0"/>
        <v>0</v>
      </c>
      <c r="CB56" s="510">
        <f t="shared" si="1"/>
        <v>0</v>
      </c>
      <c r="CC56" s="511">
        <f t="shared" si="2"/>
        <v>0</v>
      </c>
      <c r="CD56" s="512">
        <f t="shared" si="3"/>
        <v>0</v>
      </c>
    </row>
    <row r="57" spans="1:82" ht="5.0999999999999996" customHeight="1">
      <c r="B57" s="69"/>
      <c r="C57" s="69"/>
      <c r="D57" s="72"/>
      <c r="E57" s="72"/>
      <c r="F57" s="72"/>
      <c r="G57" s="72"/>
      <c r="H57" s="72"/>
      <c r="I57" s="72"/>
      <c r="J57" s="72"/>
      <c r="K57" s="72"/>
      <c r="L57" s="72"/>
      <c r="M57" s="72"/>
      <c r="N57" s="72"/>
      <c r="O57" s="72"/>
      <c r="P57" s="72"/>
      <c r="Q57" s="72"/>
      <c r="R57" s="72"/>
      <c r="S57" s="72"/>
      <c r="T57" s="72"/>
      <c r="U57" s="72"/>
      <c r="V57" s="72"/>
      <c r="W57" s="72"/>
      <c r="X57" s="72"/>
      <c r="Y57" s="72"/>
      <c r="Z57" s="72"/>
      <c r="AA57" s="72"/>
      <c r="AB57" s="72"/>
      <c r="AC57" s="72"/>
      <c r="AD57" s="72"/>
      <c r="AE57" s="72"/>
      <c r="AF57" s="72"/>
      <c r="AG57" s="72"/>
      <c r="AH57" s="72"/>
      <c r="AI57" s="72"/>
      <c r="AJ57" s="72"/>
      <c r="AK57" s="72"/>
      <c r="AL57" s="72"/>
      <c r="AM57" s="72"/>
      <c r="AN57" s="72"/>
      <c r="AO57" s="72"/>
      <c r="AP57" s="72"/>
      <c r="AQ57" s="72"/>
      <c r="AR57" s="72"/>
      <c r="AS57" s="72"/>
      <c r="AT57" s="72"/>
      <c r="AU57" s="72"/>
      <c r="AV57" s="72"/>
      <c r="AW57" s="72"/>
      <c r="AX57" s="72"/>
      <c r="AY57" s="72"/>
      <c r="AZ57" s="72"/>
      <c r="BA57" s="72"/>
      <c r="BB57" s="72"/>
      <c r="BC57" s="72"/>
      <c r="BD57" s="72"/>
      <c r="BE57" s="72"/>
      <c r="BF57" s="72"/>
      <c r="BG57" s="72"/>
      <c r="BH57" s="72"/>
      <c r="BI57" s="72"/>
      <c r="BJ57" s="72"/>
      <c r="BK57" s="72"/>
      <c r="BL57" s="72"/>
      <c r="BM57" s="72"/>
      <c r="BN57" s="72"/>
      <c r="BO57" s="72"/>
      <c r="BP57" s="72"/>
      <c r="BQ57" s="72"/>
      <c r="BR57" s="72"/>
      <c r="BS57" s="72"/>
      <c r="BT57" s="72"/>
      <c r="BU57" s="72"/>
      <c r="BV57" s="72"/>
      <c r="BW57" s="72"/>
      <c r="BX57" s="72"/>
    </row>
    <row r="58" spans="1:82" ht="18.95" customHeight="1">
      <c r="B58" s="88" t="s">
        <v>339</v>
      </c>
      <c r="C58" s="89"/>
      <c r="D58" s="549"/>
      <c r="E58" s="551">
        <f t="shared" ref="E58:J58" si="4">COUNTIF(E6:E56,"4")</f>
        <v>24</v>
      </c>
      <c r="F58" s="551">
        <f t="shared" si="4"/>
        <v>11</v>
      </c>
      <c r="G58" s="551">
        <f t="shared" si="4"/>
        <v>26</v>
      </c>
      <c r="H58" s="551">
        <f t="shared" si="4"/>
        <v>13</v>
      </c>
      <c r="I58" s="551">
        <f t="shared" si="4"/>
        <v>26</v>
      </c>
      <c r="J58" s="551">
        <f t="shared" si="4"/>
        <v>0</v>
      </c>
      <c r="K58" s="550"/>
      <c r="L58" s="552">
        <f t="shared" ref="L58:Q58" si="5">COUNTIF(L6:L56,"4")</f>
        <v>26</v>
      </c>
      <c r="M58" s="551">
        <f t="shared" si="5"/>
        <v>22</v>
      </c>
      <c r="N58" s="551">
        <f t="shared" si="5"/>
        <v>25</v>
      </c>
      <c r="O58" s="551">
        <f t="shared" si="5"/>
        <v>13</v>
      </c>
      <c r="P58" s="625">
        <f t="shared" si="5"/>
        <v>15</v>
      </c>
      <c r="Q58" s="554">
        <f t="shared" si="5"/>
        <v>0</v>
      </c>
      <c r="R58" s="550"/>
      <c r="S58" s="551">
        <f t="shared" ref="S58:X58" si="6">COUNTIF(S6:S56,"4")</f>
        <v>0</v>
      </c>
      <c r="T58" s="551">
        <f t="shared" si="6"/>
        <v>0</v>
      </c>
      <c r="U58" s="551">
        <f t="shared" si="6"/>
        <v>24</v>
      </c>
      <c r="V58" s="551">
        <f t="shared" si="6"/>
        <v>0</v>
      </c>
      <c r="W58" s="551">
        <f t="shared" si="6"/>
        <v>28</v>
      </c>
      <c r="X58" s="551">
        <f t="shared" si="6"/>
        <v>0</v>
      </c>
      <c r="Y58" s="550"/>
      <c r="Z58" s="551">
        <f t="shared" ref="Z58:AE58" si="7">COUNTIF(Z6:Z56,"4")</f>
        <v>19</v>
      </c>
      <c r="AA58" s="551">
        <f t="shared" si="7"/>
        <v>18</v>
      </c>
      <c r="AB58" s="551">
        <f t="shared" si="7"/>
        <v>22</v>
      </c>
      <c r="AC58" s="551">
        <f t="shared" si="7"/>
        <v>11</v>
      </c>
      <c r="AD58" s="625">
        <f t="shared" si="7"/>
        <v>23</v>
      </c>
      <c r="AE58" s="554">
        <f t="shared" si="7"/>
        <v>0</v>
      </c>
      <c r="AF58" s="549"/>
      <c r="AG58" s="551">
        <f t="shared" ref="AG58:AL58" si="8">COUNTIF(AG6:AG56,"4")</f>
        <v>0</v>
      </c>
      <c r="AH58" s="551">
        <f t="shared" si="8"/>
        <v>9</v>
      </c>
      <c r="AI58" s="551">
        <f t="shared" si="8"/>
        <v>25</v>
      </c>
      <c r="AJ58" s="551">
        <f t="shared" si="8"/>
        <v>0</v>
      </c>
      <c r="AK58" s="551">
        <f t="shared" si="8"/>
        <v>24</v>
      </c>
      <c r="AL58" s="551">
        <f t="shared" si="8"/>
        <v>0</v>
      </c>
      <c r="AM58" s="550"/>
      <c r="AN58" s="551">
        <f t="shared" ref="AN58:AS58" si="9">COUNTIF(AN6:AN56,"4")</f>
        <v>25</v>
      </c>
      <c r="AO58" s="551">
        <f t="shared" si="9"/>
        <v>10</v>
      </c>
      <c r="AP58" s="551">
        <f t="shared" si="9"/>
        <v>28</v>
      </c>
      <c r="AQ58" s="551">
        <f t="shared" si="9"/>
        <v>12</v>
      </c>
      <c r="AR58" s="551">
        <f t="shared" si="9"/>
        <v>24</v>
      </c>
      <c r="AS58" s="551">
        <f t="shared" si="9"/>
        <v>0</v>
      </c>
      <c r="AT58" s="626"/>
      <c r="AU58" s="554">
        <f t="shared" ref="AU58:AZ58" si="10">COUNTIF(AU6:AU56,"4")</f>
        <v>23</v>
      </c>
      <c r="AV58" s="551">
        <f t="shared" si="10"/>
        <v>14</v>
      </c>
      <c r="AW58" s="551">
        <f t="shared" si="10"/>
        <v>26</v>
      </c>
      <c r="AX58" s="551">
        <f t="shared" si="10"/>
        <v>13</v>
      </c>
      <c r="AY58" s="551">
        <f t="shared" si="10"/>
        <v>28</v>
      </c>
      <c r="AZ58" s="551">
        <f t="shared" si="10"/>
        <v>0</v>
      </c>
      <c r="BA58" s="550"/>
      <c r="BB58" s="550"/>
      <c r="BC58" s="551">
        <f>COUNTIF(BC6:BC56,"4")</f>
        <v>10</v>
      </c>
      <c r="BD58" s="551">
        <f>COUNTIF(BD6:BD56,"4")</f>
        <v>23</v>
      </c>
      <c r="BE58" s="551">
        <f>COUNTIF(BE6:BE56,"4")</f>
        <v>11</v>
      </c>
      <c r="BF58" s="551">
        <f>COUNTIF(BF6:BF56,"4")</f>
        <v>26</v>
      </c>
      <c r="BG58" s="551">
        <f>COUNTIF(BG6:BG56,"4")</f>
        <v>0</v>
      </c>
      <c r="BH58" s="550"/>
      <c r="BI58" s="551">
        <f>COUNTIF(BI6:BI56,"4")</f>
        <v>0</v>
      </c>
      <c r="BJ58" s="551">
        <f>COUNTIF(BJ6:BJ56,"4")</f>
        <v>0</v>
      </c>
      <c r="BK58" s="555">
        <f>COUNTIF(BK6:BK56,"4")</f>
        <v>0</v>
      </c>
      <c r="BL58" s="550"/>
      <c r="BM58" s="550"/>
      <c r="BN58" s="551">
        <f>COUNTIF(BN6:BN56,"4")</f>
        <v>0</v>
      </c>
      <c r="BO58" s="550"/>
      <c r="BP58" s="551">
        <f t="shared" ref="BP58:BU58" si="11">COUNTIF(BP6:BP56,"4")</f>
        <v>10</v>
      </c>
      <c r="BQ58" s="551">
        <f t="shared" si="11"/>
        <v>12</v>
      </c>
      <c r="BR58" s="551">
        <f t="shared" si="11"/>
        <v>23</v>
      </c>
      <c r="BS58" s="551">
        <f t="shared" si="11"/>
        <v>0</v>
      </c>
      <c r="BT58" s="551">
        <f t="shared" si="11"/>
        <v>25</v>
      </c>
      <c r="BU58" s="551">
        <f t="shared" si="11"/>
        <v>0</v>
      </c>
      <c r="BV58" s="550"/>
      <c r="BW58" s="551">
        <f>COUNTIF(BW6:BW56,"4")</f>
        <v>0</v>
      </c>
      <c r="BX58" s="553">
        <f>COUNTIF(BX6:BX56,"4")</f>
        <v>0</v>
      </c>
    </row>
    <row r="59" spans="1:82" ht="18.95" customHeight="1">
      <c r="B59" s="245" t="s">
        <v>340</v>
      </c>
      <c r="C59" s="92"/>
      <c r="D59" s="556"/>
      <c r="E59" s="379">
        <f t="shared" ref="E59:J59" si="12">COUNTIF(E6:E56,"3")</f>
        <v>0</v>
      </c>
      <c r="F59" s="379">
        <f t="shared" si="12"/>
        <v>1</v>
      </c>
      <c r="G59" s="379">
        <f t="shared" si="12"/>
        <v>0</v>
      </c>
      <c r="H59" s="379">
        <f t="shared" si="12"/>
        <v>0</v>
      </c>
      <c r="I59" s="379">
        <f t="shared" si="12"/>
        <v>0</v>
      </c>
      <c r="J59" s="379">
        <f t="shared" si="12"/>
        <v>0</v>
      </c>
      <c r="K59" s="380"/>
      <c r="L59" s="557">
        <f t="shared" ref="L59:Q59" si="13">COUNTIF(L6:L56,"3")</f>
        <v>0</v>
      </c>
      <c r="M59" s="379">
        <f t="shared" si="13"/>
        <v>5</v>
      </c>
      <c r="N59" s="379">
        <f t="shared" si="13"/>
        <v>2</v>
      </c>
      <c r="O59" s="379">
        <f t="shared" si="13"/>
        <v>2</v>
      </c>
      <c r="P59" s="627">
        <f t="shared" si="13"/>
        <v>3</v>
      </c>
      <c r="Q59" s="382">
        <f t="shared" si="13"/>
        <v>0</v>
      </c>
      <c r="R59" s="380"/>
      <c r="S59" s="379">
        <f t="shared" ref="S59:X59" si="14">COUNTIF(S6:S56,"3")</f>
        <v>0</v>
      </c>
      <c r="T59" s="379">
        <f t="shared" si="14"/>
        <v>0</v>
      </c>
      <c r="U59" s="379">
        <f t="shared" si="14"/>
        <v>1</v>
      </c>
      <c r="V59" s="379">
        <f t="shared" si="14"/>
        <v>0</v>
      </c>
      <c r="W59" s="379">
        <f t="shared" si="14"/>
        <v>0</v>
      </c>
      <c r="X59" s="379">
        <f t="shared" si="14"/>
        <v>0</v>
      </c>
      <c r="Y59" s="380"/>
      <c r="Z59" s="379">
        <f t="shared" ref="Z59:AE59" si="15">COUNTIF(Z6:Z56,"3")</f>
        <v>0</v>
      </c>
      <c r="AA59" s="379">
        <f t="shared" si="15"/>
        <v>5</v>
      </c>
      <c r="AB59" s="379">
        <f t="shared" si="15"/>
        <v>4</v>
      </c>
      <c r="AC59" s="379">
        <f t="shared" si="15"/>
        <v>3</v>
      </c>
      <c r="AD59" s="627">
        <f t="shared" si="15"/>
        <v>3</v>
      </c>
      <c r="AE59" s="382">
        <f t="shared" si="15"/>
        <v>0</v>
      </c>
      <c r="AF59" s="556"/>
      <c r="AG59" s="379">
        <f t="shared" ref="AG59:AL59" si="16">COUNTIF(AG6:AG56,"3")</f>
        <v>0</v>
      </c>
      <c r="AH59" s="379">
        <f t="shared" si="16"/>
        <v>2</v>
      </c>
      <c r="AI59" s="379">
        <f t="shared" si="16"/>
        <v>1</v>
      </c>
      <c r="AJ59" s="379">
        <f t="shared" si="16"/>
        <v>0</v>
      </c>
      <c r="AK59" s="379">
        <f t="shared" si="16"/>
        <v>4</v>
      </c>
      <c r="AL59" s="379">
        <f t="shared" si="16"/>
        <v>0</v>
      </c>
      <c r="AM59" s="380"/>
      <c r="AN59" s="379">
        <f t="shared" ref="AN59:AS59" si="17">COUNTIF(AN6:AN56,"3")</f>
        <v>0</v>
      </c>
      <c r="AO59" s="379">
        <f t="shared" si="17"/>
        <v>0</v>
      </c>
      <c r="AP59" s="379">
        <f t="shared" si="17"/>
        <v>0</v>
      </c>
      <c r="AQ59" s="379">
        <f t="shared" si="17"/>
        <v>0</v>
      </c>
      <c r="AR59" s="379">
        <f t="shared" si="17"/>
        <v>0</v>
      </c>
      <c r="AS59" s="379">
        <f t="shared" si="17"/>
        <v>0</v>
      </c>
      <c r="AT59" s="628"/>
      <c r="AU59" s="382">
        <f t="shared" ref="AU59:AZ59" si="18">COUNTIF(AU6:AU56,"3")</f>
        <v>0</v>
      </c>
      <c r="AV59" s="379">
        <f t="shared" si="18"/>
        <v>0</v>
      </c>
      <c r="AW59" s="379">
        <f t="shared" si="18"/>
        <v>0</v>
      </c>
      <c r="AX59" s="379">
        <f t="shared" si="18"/>
        <v>0</v>
      </c>
      <c r="AY59" s="379">
        <f t="shared" si="18"/>
        <v>0</v>
      </c>
      <c r="AZ59" s="379">
        <f t="shared" si="18"/>
        <v>0</v>
      </c>
      <c r="BA59" s="380"/>
      <c r="BB59" s="380"/>
      <c r="BC59" s="379">
        <f>COUNTIF(BC6:BC56,"3")</f>
        <v>1</v>
      </c>
      <c r="BD59" s="379">
        <f>COUNTIF(BD6:BD56,"3")</f>
        <v>0</v>
      </c>
      <c r="BE59" s="379">
        <f>COUNTIF(BE6:BE56,"3")</f>
        <v>0</v>
      </c>
      <c r="BF59" s="379">
        <f>COUNTIF(BF6:BF56,"3")</f>
        <v>0</v>
      </c>
      <c r="BG59" s="379">
        <f>COUNTIF(BG6:BG56,"3")</f>
        <v>0</v>
      </c>
      <c r="BH59" s="380"/>
      <c r="BI59" s="379">
        <f>COUNTIF(BI6:BI56,"3")</f>
        <v>0</v>
      </c>
      <c r="BJ59" s="379">
        <f>COUNTIF(BJ6:BJ56,"3")</f>
        <v>0</v>
      </c>
      <c r="BK59" s="559">
        <f>COUNTIF(BK6:BK56,"3")</f>
        <v>0</v>
      </c>
      <c r="BL59" s="380"/>
      <c r="BM59" s="380"/>
      <c r="BN59" s="379">
        <f>COUNTIF(BN6:BN56,"3")</f>
        <v>0</v>
      </c>
      <c r="BO59" s="380"/>
      <c r="BP59" s="379">
        <f t="shared" ref="BP59:BU59" si="19">COUNTIF(BP6:BP56,"3")</f>
        <v>0</v>
      </c>
      <c r="BQ59" s="379">
        <f t="shared" si="19"/>
        <v>0</v>
      </c>
      <c r="BR59" s="379">
        <f t="shared" si="19"/>
        <v>1</v>
      </c>
      <c r="BS59" s="379">
        <f t="shared" si="19"/>
        <v>0</v>
      </c>
      <c r="BT59" s="379">
        <f t="shared" si="19"/>
        <v>2</v>
      </c>
      <c r="BU59" s="379">
        <f t="shared" si="19"/>
        <v>0</v>
      </c>
      <c r="BV59" s="380"/>
      <c r="BW59" s="379">
        <f>COUNTIF(BW6:BW56,"3")</f>
        <v>0</v>
      </c>
      <c r="BX59" s="558">
        <f>COUNTIF(BX6:BX56,"3")</f>
        <v>0</v>
      </c>
    </row>
    <row r="60" spans="1:82" ht="18.95" customHeight="1">
      <c r="B60" s="90" t="s">
        <v>341</v>
      </c>
      <c r="C60" s="91"/>
      <c r="D60" s="556"/>
      <c r="E60" s="379">
        <f t="shared" ref="E60:J60" si="20">COUNTIF(E6:E56,"2")</f>
        <v>10</v>
      </c>
      <c r="F60" s="379">
        <f t="shared" si="20"/>
        <v>5</v>
      </c>
      <c r="G60" s="379">
        <f t="shared" si="20"/>
        <v>8</v>
      </c>
      <c r="H60" s="379">
        <f t="shared" si="20"/>
        <v>3</v>
      </c>
      <c r="I60" s="379">
        <f t="shared" si="20"/>
        <v>8</v>
      </c>
      <c r="J60" s="379">
        <f t="shared" si="20"/>
        <v>0</v>
      </c>
      <c r="K60" s="380"/>
      <c r="L60" s="557">
        <f t="shared" ref="L60:Q60" si="21">COUNTIF(L6:L56,"2")</f>
        <v>8</v>
      </c>
      <c r="M60" s="379">
        <f t="shared" si="21"/>
        <v>7</v>
      </c>
      <c r="N60" s="379">
        <f t="shared" si="21"/>
        <v>7</v>
      </c>
      <c r="O60" s="379">
        <f t="shared" si="21"/>
        <v>2</v>
      </c>
      <c r="P60" s="627">
        <f t="shared" si="21"/>
        <v>14</v>
      </c>
      <c r="Q60" s="382">
        <f t="shared" si="21"/>
        <v>0</v>
      </c>
      <c r="R60" s="380"/>
      <c r="S60" s="379">
        <f t="shared" ref="S60:X60" si="22">COUNTIF(S6:S56,"2")</f>
        <v>0</v>
      </c>
      <c r="T60" s="379">
        <f t="shared" si="22"/>
        <v>0</v>
      </c>
      <c r="U60" s="379">
        <f t="shared" si="22"/>
        <v>7</v>
      </c>
      <c r="V60" s="379">
        <f t="shared" si="22"/>
        <v>0</v>
      </c>
      <c r="W60" s="379">
        <f t="shared" si="22"/>
        <v>6</v>
      </c>
      <c r="X60" s="379">
        <f t="shared" si="22"/>
        <v>0</v>
      </c>
      <c r="Y60" s="380"/>
      <c r="Z60" s="379">
        <f t="shared" ref="Z60:AE60" si="23">COUNTIF(Z6:Z56,"2")</f>
        <v>14</v>
      </c>
      <c r="AA60" s="379">
        <f t="shared" si="23"/>
        <v>7</v>
      </c>
      <c r="AB60" s="379">
        <f t="shared" si="23"/>
        <v>4</v>
      </c>
      <c r="AC60" s="379">
        <f t="shared" si="23"/>
        <v>3</v>
      </c>
      <c r="AD60" s="627">
        <f t="shared" si="23"/>
        <v>7</v>
      </c>
      <c r="AE60" s="382">
        <f t="shared" si="23"/>
        <v>0</v>
      </c>
      <c r="AF60" s="556"/>
      <c r="AG60" s="379">
        <f t="shared" ref="AG60:AL60" si="24">COUNTIF(AG6:AG56,"2")</f>
        <v>0</v>
      </c>
      <c r="AH60" s="379">
        <f t="shared" si="24"/>
        <v>6</v>
      </c>
      <c r="AI60" s="379">
        <f t="shared" si="24"/>
        <v>7</v>
      </c>
      <c r="AJ60" s="379">
        <f t="shared" si="24"/>
        <v>0</v>
      </c>
      <c r="AK60" s="379">
        <f t="shared" si="24"/>
        <v>6</v>
      </c>
      <c r="AL60" s="379">
        <f t="shared" si="24"/>
        <v>0</v>
      </c>
      <c r="AM60" s="380"/>
      <c r="AN60" s="379">
        <f t="shared" ref="AN60:AS60" si="25">COUNTIF(AN6:AN56,"2")</f>
        <v>6</v>
      </c>
      <c r="AO60" s="379">
        <f t="shared" si="25"/>
        <v>7</v>
      </c>
      <c r="AP60" s="379">
        <f t="shared" si="25"/>
        <v>6</v>
      </c>
      <c r="AQ60" s="379">
        <f t="shared" si="25"/>
        <v>4</v>
      </c>
      <c r="AR60" s="379">
        <f t="shared" si="25"/>
        <v>8</v>
      </c>
      <c r="AS60" s="379">
        <f t="shared" si="25"/>
        <v>0</v>
      </c>
      <c r="AT60" s="628"/>
      <c r="AU60" s="382">
        <f t="shared" ref="AU60:AZ60" si="26">COUNTIF(AU6:AU56,"2")</f>
        <v>11</v>
      </c>
      <c r="AV60" s="379">
        <f t="shared" si="26"/>
        <v>3</v>
      </c>
      <c r="AW60" s="379">
        <f t="shared" si="26"/>
        <v>7</v>
      </c>
      <c r="AX60" s="379">
        <f t="shared" si="26"/>
        <v>4</v>
      </c>
      <c r="AY60" s="379">
        <f t="shared" si="26"/>
        <v>6</v>
      </c>
      <c r="AZ60" s="379">
        <f t="shared" si="26"/>
        <v>0</v>
      </c>
      <c r="BA60" s="380"/>
      <c r="BB60" s="380"/>
      <c r="BC60" s="379">
        <f>COUNTIF(BC6:BC56,"2")</f>
        <v>4</v>
      </c>
      <c r="BD60" s="379">
        <f>COUNTIF(BD6:BD56,"2")</f>
        <v>8</v>
      </c>
      <c r="BE60" s="379">
        <f>COUNTIF(BE6:BE56,"2")</f>
        <v>5</v>
      </c>
      <c r="BF60" s="379">
        <f>COUNTIF(BF6:BF56,"2")</f>
        <v>8</v>
      </c>
      <c r="BG60" s="379">
        <f>COUNTIF(BG6:BG56,"2")</f>
        <v>0</v>
      </c>
      <c r="BH60" s="380"/>
      <c r="BI60" s="379">
        <f>COUNTIF(BI6:BI56,"2")</f>
        <v>0</v>
      </c>
      <c r="BJ60" s="379">
        <f>COUNTIF(BJ6:BJ56,"2")</f>
        <v>0</v>
      </c>
      <c r="BK60" s="559">
        <f>COUNTIF(BK6:BK56,"2")</f>
        <v>0</v>
      </c>
      <c r="BL60" s="380"/>
      <c r="BM60" s="380"/>
      <c r="BN60" s="379">
        <f>COUNTIF(BN6:BN56,"2")</f>
        <v>0</v>
      </c>
      <c r="BO60" s="380"/>
      <c r="BP60" s="379">
        <f t="shared" ref="BP60:BU60" si="27">COUNTIF(BP6:BP56,"2")</f>
        <v>18</v>
      </c>
      <c r="BQ60" s="379">
        <f t="shared" si="27"/>
        <v>4</v>
      </c>
      <c r="BR60" s="379">
        <f t="shared" si="27"/>
        <v>7</v>
      </c>
      <c r="BS60" s="379">
        <f t="shared" si="27"/>
        <v>0</v>
      </c>
      <c r="BT60" s="379">
        <f t="shared" si="27"/>
        <v>7</v>
      </c>
      <c r="BU60" s="379">
        <f t="shared" si="27"/>
        <v>0</v>
      </c>
      <c r="BV60" s="380"/>
      <c r="BW60" s="379">
        <f>COUNTIF(BW6:BW56,"2")</f>
        <v>0</v>
      </c>
      <c r="BX60" s="558">
        <f>COUNTIF(BX6:BX56,"2")</f>
        <v>0</v>
      </c>
    </row>
    <row r="61" spans="1:82" ht="18.95" customHeight="1">
      <c r="B61" s="86" t="s">
        <v>342</v>
      </c>
      <c r="C61" s="87"/>
      <c r="D61" s="560"/>
      <c r="E61" s="562">
        <f t="shared" ref="E61:J61" si="28">COUNTIF(E6:E56,"1")</f>
        <v>0</v>
      </c>
      <c r="F61" s="562">
        <f t="shared" si="28"/>
        <v>0</v>
      </c>
      <c r="G61" s="562">
        <f t="shared" si="28"/>
        <v>0</v>
      </c>
      <c r="H61" s="562">
        <f t="shared" si="28"/>
        <v>1</v>
      </c>
      <c r="I61" s="562">
        <f t="shared" si="28"/>
        <v>0</v>
      </c>
      <c r="J61" s="562">
        <f t="shared" si="28"/>
        <v>0</v>
      </c>
      <c r="K61" s="561"/>
      <c r="L61" s="563">
        <f t="shared" ref="L61:Q61" si="29">COUNTIF(L6:L56,"1")</f>
        <v>0</v>
      </c>
      <c r="M61" s="562">
        <f t="shared" si="29"/>
        <v>0</v>
      </c>
      <c r="N61" s="562">
        <f t="shared" si="29"/>
        <v>0</v>
      </c>
      <c r="O61" s="562">
        <f t="shared" si="29"/>
        <v>0</v>
      </c>
      <c r="P61" s="629">
        <f t="shared" si="29"/>
        <v>2</v>
      </c>
      <c r="Q61" s="565">
        <f t="shared" si="29"/>
        <v>0</v>
      </c>
      <c r="R61" s="561"/>
      <c r="S61" s="562">
        <f t="shared" ref="S61:X61" si="30">COUNTIF(S6:S56,"1")</f>
        <v>0</v>
      </c>
      <c r="T61" s="562">
        <f t="shared" si="30"/>
        <v>0</v>
      </c>
      <c r="U61" s="562">
        <f t="shared" si="30"/>
        <v>2</v>
      </c>
      <c r="V61" s="562">
        <f t="shared" si="30"/>
        <v>0</v>
      </c>
      <c r="W61" s="562">
        <f t="shared" si="30"/>
        <v>0</v>
      </c>
      <c r="X61" s="562">
        <f t="shared" si="30"/>
        <v>0</v>
      </c>
      <c r="Y61" s="561"/>
      <c r="Z61" s="562">
        <f t="shared" ref="Z61:AE61" si="31">COUNTIF(Z6:Z56,"1")</f>
        <v>1</v>
      </c>
      <c r="AA61" s="562">
        <f t="shared" si="31"/>
        <v>4</v>
      </c>
      <c r="AB61" s="562">
        <f t="shared" si="31"/>
        <v>1</v>
      </c>
      <c r="AC61" s="562">
        <f t="shared" si="31"/>
        <v>0</v>
      </c>
      <c r="AD61" s="629">
        <f t="shared" si="31"/>
        <v>1</v>
      </c>
      <c r="AE61" s="565">
        <f t="shared" si="31"/>
        <v>0</v>
      </c>
      <c r="AF61" s="560"/>
      <c r="AG61" s="562">
        <f t="shared" ref="AG61:AL61" si="32">COUNTIF(AG6:AG56,"1")</f>
        <v>0</v>
      </c>
      <c r="AH61" s="562">
        <f t="shared" si="32"/>
        <v>0</v>
      </c>
      <c r="AI61" s="562">
        <f t="shared" si="32"/>
        <v>0</v>
      </c>
      <c r="AJ61" s="562">
        <f t="shared" si="32"/>
        <v>0</v>
      </c>
      <c r="AK61" s="562">
        <f t="shared" si="32"/>
        <v>0</v>
      </c>
      <c r="AL61" s="562">
        <f t="shared" si="32"/>
        <v>0</v>
      </c>
      <c r="AM61" s="561"/>
      <c r="AN61" s="562">
        <f t="shared" ref="AN61:AS61" si="33">COUNTIF(AN6:AN56,"1")</f>
        <v>3</v>
      </c>
      <c r="AO61" s="562">
        <f t="shared" si="33"/>
        <v>0</v>
      </c>
      <c r="AP61" s="562">
        <f t="shared" si="33"/>
        <v>0</v>
      </c>
      <c r="AQ61" s="562">
        <f t="shared" si="33"/>
        <v>0</v>
      </c>
      <c r="AR61" s="562">
        <f t="shared" si="33"/>
        <v>2</v>
      </c>
      <c r="AS61" s="562">
        <f t="shared" si="33"/>
        <v>0</v>
      </c>
      <c r="AT61" s="630"/>
      <c r="AU61" s="565">
        <f t="shared" ref="AU61:AZ61" si="34">COUNTIF(AU6:AU56,"1")</f>
        <v>0</v>
      </c>
      <c r="AV61" s="562">
        <f t="shared" si="34"/>
        <v>0</v>
      </c>
      <c r="AW61" s="562">
        <f t="shared" si="34"/>
        <v>1</v>
      </c>
      <c r="AX61" s="562">
        <f t="shared" si="34"/>
        <v>0</v>
      </c>
      <c r="AY61" s="562">
        <f t="shared" si="34"/>
        <v>0</v>
      </c>
      <c r="AZ61" s="562">
        <f t="shared" si="34"/>
        <v>0</v>
      </c>
      <c r="BA61" s="561"/>
      <c r="BB61" s="561"/>
      <c r="BC61" s="562">
        <f>COUNTIF(BC6:BC56,"1")</f>
        <v>2</v>
      </c>
      <c r="BD61" s="562">
        <f>COUNTIF(BD6:BD56,"1")</f>
        <v>3</v>
      </c>
      <c r="BE61" s="562">
        <f>COUNTIF(BE6:BE56,"1")</f>
        <v>1</v>
      </c>
      <c r="BF61" s="562">
        <f>COUNTIF(BF6:BF56,"1")</f>
        <v>0</v>
      </c>
      <c r="BG61" s="562">
        <f>COUNTIF(BG6:BG56,"1")</f>
        <v>0</v>
      </c>
      <c r="BH61" s="561"/>
      <c r="BI61" s="562">
        <f>COUNTIF(BI6:BI56,"1")</f>
        <v>0</v>
      </c>
      <c r="BJ61" s="562">
        <f>COUNTIF(BJ6:BJ56,"1")</f>
        <v>0</v>
      </c>
      <c r="BK61" s="566">
        <f>COUNTIF(BK6:BK56,"1")</f>
        <v>0</v>
      </c>
      <c r="BL61" s="561"/>
      <c r="BM61" s="561"/>
      <c r="BN61" s="562">
        <f>COUNTIF(BN6:BN56,"1")</f>
        <v>0</v>
      </c>
      <c r="BO61" s="561"/>
      <c r="BP61" s="562">
        <f t="shared" ref="BP61:BU61" si="35">COUNTIF(BP6:BP56,"1")</f>
        <v>6</v>
      </c>
      <c r="BQ61" s="562">
        <f t="shared" si="35"/>
        <v>1</v>
      </c>
      <c r="BR61" s="562">
        <f t="shared" si="35"/>
        <v>2</v>
      </c>
      <c r="BS61" s="562">
        <f t="shared" si="35"/>
        <v>0</v>
      </c>
      <c r="BT61" s="562">
        <f t="shared" si="35"/>
        <v>0</v>
      </c>
      <c r="BU61" s="562">
        <f t="shared" si="35"/>
        <v>0</v>
      </c>
      <c r="BV61" s="561"/>
      <c r="BW61" s="562">
        <f>COUNTIF(BW6:BW56,"1")</f>
        <v>0</v>
      </c>
      <c r="BX61" s="564">
        <f>COUNTIF(BX6:BX56,"1")</f>
        <v>0</v>
      </c>
    </row>
    <row r="62" spans="1:82" ht="5.0999999999999996" customHeight="1">
      <c r="B62" s="69"/>
      <c r="C62" s="69"/>
      <c r="D62" s="389"/>
      <c r="E62" s="389"/>
      <c r="F62" s="389"/>
      <c r="G62" s="389"/>
      <c r="H62" s="389"/>
      <c r="I62" s="389"/>
      <c r="J62" s="389"/>
      <c r="K62" s="389"/>
      <c r="L62" s="72"/>
      <c r="M62" s="389"/>
      <c r="N62" s="389"/>
      <c r="O62" s="389"/>
      <c r="P62" s="389"/>
      <c r="Q62" s="389"/>
      <c r="R62" s="389"/>
      <c r="S62" s="72"/>
      <c r="T62" s="389"/>
      <c r="U62" s="389"/>
      <c r="V62" s="389"/>
      <c r="W62" s="389"/>
      <c r="X62" s="389"/>
      <c r="Y62" s="389"/>
      <c r="Z62" s="389"/>
      <c r="AA62" s="389"/>
      <c r="AB62" s="389"/>
      <c r="AC62" s="389"/>
      <c r="AD62" s="389"/>
      <c r="AE62" s="389"/>
      <c r="AF62" s="389"/>
      <c r="AG62" s="389"/>
      <c r="AH62" s="389"/>
      <c r="AI62" s="389"/>
      <c r="AJ62" s="389"/>
      <c r="AK62" s="389"/>
      <c r="AL62" s="389"/>
      <c r="AM62" s="389"/>
      <c r="AN62" s="389"/>
      <c r="AO62" s="389"/>
      <c r="AP62" s="389"/>
      <c r="AQ62" s="389"/>
      <c r="AR62" s="389"/>
      <c r="AS62" s="389"/>
      <c r="AT62" s="389"/>
      <c r="AU62" s="389"/>
      <c r="AV62" s="389"/>
      <c r="AW62" s="389"/>
      <c r="AX62" s="389"/>
      <c r="AY62" s="389"/>
      <c r="AZ62" s="389"/>
      <c r="BA62" s="389"/>
      <c r="BB62" s="389"/>
      <c r="BC62" s="389"/>
      <c r="BD62" s="389"/>
      <c r="BE62" s="389"/>
      <c r="BF62" s="389"/>
      <c r="BG62" s="389"/>
      <c r="BH62" s="389"/>
      <c r="BI62" s="389"/>
      <c r="BJ62" s="389"/>
      <c r="BK62" s="389"/>
      <c r="BL62" s="389"/>
      <c r="BM62" s="389"/>
      <c r="BN62" s="389"/>
      <c r="BO62" s="389"/>
      <c r="BP62" s="389"/>
      <c r="BQ62" s="389"/>
      <c r="BR62" s="389"/>
      <c r="BS62" s="389"/>
      <c r="BT62" s="389"/>
      <c r="BU62" s="389"/>
      <c r="BV62" s="389"/>
      <c r="BW62" s="389"/>
      <c r="BX62" s="389"/>
    </row>
    <row r="63" spans="1:82" ht="18.95" customHeight="1">
      <c r="B63" s="88" t="s">
        <v>343</v>
      </c>
      <c r="C63" s="89"/>
      <c r="D63" s="567"/>
      <c r="E63" s="334" t="s">
        <v>344</v>
      </c>
      <c r="F63" s="334"/>
      <c r="G63" s="334"/>
      <c r="H63" s="334"/>
      <c r="I63" s="334"/>
      <c r="J63" s="334"/>
      <c r="K63" s="568"/>
      <c r="L63" s="334"/>
      <c r="M63" s="334"/>
      <c r="N63" s="334"/>
      <c r="O63" s="334"/>
      <c r="P63" s="631"/>
      <c r="Q63" s="186"/>
      <c r="R63" s="568"/>
      <c r="S63" s="334"/>
      <c r="T63" s="334"/>
      <c r="U63" s="334"/>
      <c r="V63" s="334"/>
      <c r="W63" s="334"/>
      <c r="X63" s="334"/>
      <c r="Y63" s="568"/>
      <c r="Z63" s="334"/>
      <c r="AA63" s="334"/>
      <c r="AB63" s="334"/>
      <c r="AC63" s="334"/>
      <c r="AD63" s="631"/>
      <c r="AE63" s="186"/>
      <c r="AF63" s="567"/>
      <c r="AG63" s="334"/>
      <c r="AH63" s="334"/>
      <c r="AI63" s="334"/>
      <c r="AJ63" s="334"/>
      <c r="AK63" s="334"/>
      <c r="AL63" s="334"/>
      <c r="AM63" s="568"/>
      <c r="AN63" s="334" t="s">
        <v>344</v>
      </c>
      <c r="AO63" s="334"/>
      <c r="AP63" s="334"/>
      <c r="AQ63" s="334"/>
      <c r="AR63" s="334"/>
      <c r="AS63" s="334"/>
      <c r="AT63" s="632"/>
      <c r="AU63" s="186" t="s">
        <v>344</v>
      </c>
      <c r="AV63" s="334"/>
      <c r="AW63" s="334"/>
      <c r="AX63" s="334"/>
      <c r="AY63" s="334"/>
      <c r="AZ63" s="334"/>
      <c r="BA63" s="568"/>
      <c r="BB63" s="568"/>
      <c r="BC63" s="334"/>
      <c r="BD63" s="334"/>
      <c r="BE63" s="334"/>
      <c r="BF63" s="334"/>
      <c r="BG63" s="334"/>
      <c r="BH63" s="568"/>
      <c r="BI63" s="334"/>
      <c r="BJ63" s="334"/>
      <c r="BK63" s="570"/>
      <c r="BL63" s="568"/>
      <c r="BM63" s="568"/>
      <c r="BN63" s="334"/>
      <c r="BO63" s="568"/>
      <c r="BP63" s="334"/>
      <c r="BQ63" s="334"/>
      <c r="BR63" s="334"/>
      <c r="BS63" s="334"/>
      <c r="BT63" s="334"/>
      <c r="BU63" s="334"/>
      <c r="BV63" s="568"/>
      <c r="BW63" s="334"/>
      <c r="BX63" s="569"/>
    </row>
    <row r="64" spans="1:82" ht="18.95" customHeight="1">
      <c r="B64" s="90" t="s">
        <v>345</v>
      </c>
      <c r="C64" s="91"/>
      <c r="D64" s="571"/>
      <c r="E64" s="299"/>
      <c r="F64" s="299"/>
      <c r="G64" s="299"/>
      <c r="H64" s="299"/>
      <c r="I64" s="299"/>
      <c r="J64" s="299"/>
      <c r="K64" s="298"/>
      <c r="L64" s="299"/>
      <c r="M64" s="299"/>
      <c r="N64" s="299"/>
      <c r="O64" s="299"/>
      <c r="P64" s="299"/>
      <c r="Q64" s="397"/>
      <c r="R64" s="298"/>
      <c r="S64" s="299"/>
      <c r="T64" s="299"/>
      <c r="U64" s="299"/>
      <c r="V64" s="299"/>
      <c r="W64" s="299"/>
      <c r="X64" s="299"/>
      <c r="Y64" s="298"/>
      <c r="Z64" s="299"/>
      <c r="AA64" s="299"/>
      <c r="AB64" s="299"/>
      <c r="AC64" s="299"/>
      <c r="AD64" s="299"/>
      <c r="AE64" s="633"/>
      <c r="AF64" s="571"/>
      <c r="AG64" s="299"/>
      <c r="AH64" s="299"/>
      <c r="AI64" s="299"/>
      <c r="AJ64" s="299"/>
      <c r="AK64" s="299"/>
      <c r="AL64" s="299"/>
      <c r="AM64" s="298"/>
      <c r="AN64" s="299"/>
      <c r="AO64" s="299"/>
      <c r="AP64" s="299"/>
      <c r="AQ64" s="299"/>
      <c r="AR64" s="299"/>
      <c r="AS64" s="299"/>
      <c r="AT64" s="298"/>
      <c r="AU64" s="397"/>
      <c r="AV64" s="299"/>
      <c r="AW64" s="299"/>
      <c r="AX64" s="299"/>
      <c r="AY64" s="299"/>
      <c r="AZ64" s="299"/>
      <c r="BA64" s="298"/>
      <c r="BB64" s="298"/>
      <c r="BC64" s="299"/>
      <c r="BD64" s="299"/>
      <c r="BE64" s="299"/>
      <c r="BF64" s="299"/>
      <c r="BG64" s="299"/>
      <c r="BH64" s="298"/>
      <c r="BI64" s="299"/>
      <c r="BJ64" s="336"/>
      <c r="BK64" s="634"/>
      <c r="BL64" s="298"/>
      <c r="BM64" s="298"/>
      <c r="BN64" s="299"/>
      <c r="BO64" s="298"/>
      <c r="BP64" s="299"/>
      <c r="BQ64" s="299"/>
      <c r="BR64" s="397"/>
      <c r="BS64" s="397"/>
      <c r="BT64" s="299"/>
      <c r="BU64" s="299"/>
      <c r="BV64" s="635"/>
      <c r="BW64" s="572"/>
      <c r="BX64" s="573"/>
    </row>
    <row r="65" spans="2:76" ht="18.95" customHeight="1">
      <c r="B65" s="90" t="s">
        <v>346</v>
      </c>
      <c r="C65" s="91"/>
      <c r="D65" s="918">
        <f>COUNTIF(D63:AE63,"1")</f>
        <v>0</v>
      </c>
      <c r="E65" s="887"/>
      <c r="F65" s="887"/>
      <c r="G65" s="887"/>
      <c r="H65" s="887"/>
      <c r="I65" s="887"/>
      <c r="J65" s="887"/>
      <c r="K65" s="887"/>
      <c r="L65" s="887"/>
      <c r="M65" s="887"/>
      <c r="N65" s="887"/>
      <c r="O65" s="887"/>
      <c r="P65" s="887"/>
      <c r="Q65" s="887"/>
      <c r="R65" s="887"/>
      <c r="S65" s="887"/>
      <c r="T65" s="887"/>
      <c r="U65" s="887"/>
      <c r="V65" s="887"/>
      <c r="W65" s="887"/>
      <c r="X65" s="887"/>
      <c r="Y65" s="887"/>
      <c r="Z65" s="887"/>
      <c r="AA65" s="887"/>
      <c r="AB65" s="887"/>
      <c r="AC65" s="887"/>
      <c r="AD65" s="887"/>
      <c r="AE65" s="919"/>
      <c r="AF65" s="918">
        <f>COUNTIF(AF63:BJ63,"1")</f>
        <v>0</v>
      </c>
      <c r="AG65" s="887"/>
      <c r="AH65" s="887"/>
      <c r="AI65" s="887"/>
      <c r="AJ65" s="887"/>
      <c r="AK65" s="887"/>
      <c r="AL65" s="887"/>
      <c r="AM65" s="887"/>
      <c r="AN65" s="887"/>
      <c r="AO65" s="887"/>
      <c r="AP65" s="887"/>
      <c r="AQ65" s="887"/>
      <c r="AR65" s="887"/>
      <c r="AS65" s="887"/>
      <c r="AT65" s="887"/>
      <c r="AU65" s="887"/>
      <c r="AV65" s="887"/>
      <c r="AW65" s="887"/>
      <c r="AX65" s="887"/>
      <c r="AY65" s="887"/>
      <c r="AZ65" s="887"/>
      <c r="BA65" s="887"/>
      <c r="BB65" s="887"/>
      <c r="BC65" s="887"/>
      <c r="BD65" s="887"/>
      <c r="BE65" s="887"/>
      <c r="BF65" s="887"/>
      <c r="BG65" s="887"/>
      <c r="BH65" s="887"/>
      <c r="BI65" s="887"/>
      <c r="BJ65" s="887"/>
      <c r="BK65" s="927">
        <f>COUNTIF(BK63:BX63,"1")</f>
        <v>0</v>
      </c>
      <c r="BL65" s="928"/>
      <c r="BM65" s="928"/>
      <c r="BN65" s="928"/>
      <c r="BO65" s="928"/>
      <c r="BP65" s="928"/>
      <c r="BQ65" s="928"/>
      <c r="BR65" s="928"/>
      <c r="BS65" s="928"/>
      <c r="BT65" s="928"/>
      <c r="BU65" s="928"/>
      <c r="BV65" s="928"/>
      <c r="BW65" s="928"/>
      <c r="BX65" s="929"/>
    </row>
    <row r="66" spans="2:76" ht="18.95" customHeight="1">
      <c r="B66" s="86" t="s">
        <v>347</v>
      </c>
      <c r="C66" s="87"/>
      <c r="D66" s="923">
        <f>COUNTIF(D63:AE63,"0")</f>
        <v>0</v>
      </c>
      <c r="E66" s="924"/>
      <c r="F66" s="924"/>
      <c r="G66" s="924"/>
      <c r="H66" s="924"/>
      <c r="I66" s="924"/>
      <c r="J66" s="924"/>
      <c r="K66" s="924"/>
      <c r="L66" s="924"/>
      <c r="M66" s="924"/>
      <c r="N66" s="924"/>
      <c r="O66" s="924"/>
      <c r="P66" s="924"/>
      <c r="Q66" s="924"/>
      <c r="R66" s="924"/>
      <c r="S66" s="924"/>
      <c r="T66" s="924"/>
      <c r="U66" s="924"/>
      <c r="V66" s="924"/>
      <c r="W66" s="924"/>
      <c r="X66" s="924"/>
      <c r="Y66" s="924"/>
      <c r="Z66" s="924"/>
      <c r="AA66" s="924"/>
      <c r="AB66" s="924"/>
      <c r="AC66" s="924"/>
      <c r="AD66" s="924"/>
      <c r="AE66" s="925"/>
      <c r="AF66" s="923">
        <f>COUNTIF(AF63:BJ63,"0")</f>
        <v>0</v>
      </c>
      <c r="AG66" s="924"/>
      <c r="AH66" s="924"/>
      <c r="AI66" s="924"/>
      <c r="AJ66" s="924"/>
      <c r="AK66" s="924"/>
      <c r="AL66" s="924"/>
      <c r="AM66" s="924"/>
      <c r="AN66" s="924"/>
      <c r="AO66" s="924"/>
      <c r="AP66" s="924"/>
      <c r="AQ66" s="924"/>
      <c r="AR66" s="924"/>
      <c r="AS66" s="924"/>
      <c r="AT66" s="924"/>
      <c r="AU66" s="924"/>
      <c r="AV66" s="924"/>
      <c r="AW66" s="924"/>
      <c r="AX66" s="924"/>
      <c r="AY66" s="924"/>
      <c r="AZ66" s="924"/>
      <c r="BA66" s="924"/>
      <c r="BB66" s="924"/>
      <c r="BC66" s="924"/>
      <c r="BD66" s="924"/>
      <c r="BE66" s="924"/>
      <c r="BF66" s="924"/>
      <c r="BG66" s="924"/>
      <c r="BH66" s="924"/>
      <c r="BI66" s="924"/>
      <c r="BJ66" s="924"/>
      <c r="BK66" s="749">
        <f>COUNTIF(BK63:BX63,"0")</f>
        <v>0</v>
      </c>
      <c r="BL66" s="750"/>
      <c r="BM66" s="750"/>
      <c r="BN66" s="750"/>
      <c r="BO66" s="750"/>
      <c r="BP66" s="750"/>
      <c r="BQ66" s="750"/>
      <c r="BR66" s="750"/>
      <c r="BS66" s="750"/>
      <c r="BT66" s="750"/>
      <c r="BU66" s="750"/>
      <c r="BV66" s="750"/>
      <c r="BW66" s="750"/>
      <c r="BX66" s="755"/>
    </row>
    <row r="67" spans="2:76" ht="15.75" customHeight="1">
      <c r="B67" s="67"/>
      <c r="C67" s="67"/>
      <c r="D67" s="68"/>
      <c r="E67" s="68"/>
      <c r="F67" s="68"/>
      <c r="G67" s="68"/>
      <c r="H67" s="68"/>
      <c r="I67" s="68"/>
      <c r="J67" s="68"/>
      <c r="K67" s="68"/>
      <c r="L67" s="68"/>
      <c r="M67" s="68"/>
      <c r="N67" s="68"/>
      <c r="O67" s="68"/>
      <c r="P67" s="68"/>
      <c r="Q67" s="68"/>
      <c r="R67" s="68"/>
      <c r="S67" s="68"/>
      <c r="T67" s="68"/>
      <c r="U67" s="68"/>
      <c r="V67" s="68"/>
      <c r="W67" s="68"/>
      <c r="X67" s="68"/>
      <c r="Y67" s="68"/>
      <c r="Z67" s="68"/>
      <c r="AA67" s="68"/>
      <c r="AB67" s="68"/>
      <c r="AC67" s="68"/>
      <c r="AD67" s="68"/>
      <c r="AE67" s="68"/>
      <c r="AF67" s="68"/>
      <c r="AG67" s="68"/>
      <c r="AH67" s="68"/>
      <c r="AI67" s="68"/>
      <c r="AJ67" s="68"/>
      <c r="AK67" s="68"/>
      <c r="AL67" s="68"/>
      <c r="AM67" s="68"/>
      <c r="AN67" s="68"/>
      <c r="AO67" s="68"/>
      <c r="AP67" s="68"/>
      <c r="AQ67" s="68"/>
      <c r="AR67" s="68"/>
      <c r="AS67" s="68"/>
      <c r="AT67" s="68"/>
      <c r="AU67" s="68"/>
      <c r="AV67" s="68"/>
      <c r="AW67" s="68"/>
      <c r="AX67" s="68"/>
      <c r="AY67" s="68"/>
      <c r="AZ67" s="68"/>
      <c r="BA67" s="68"/>
      <c r="BB67" s="68"/>
      <c r="BC67" s="68"/>
      <c r="BD67" s="68"/>
      <c r="BE67" s="68"/>
      <c r="BF67" s="68"/>
      <c r="BG67" s="68"/>
      <c r="BH67" s="68"/>
      <c r="BI67" s="68"/>
      <c r="BJ67" s="68"/>
      <c r="BK67" s="68"/>
      <c r="BL67" s="68"/>
      <c r="BM67" s="68"/>
      <c r="BN67" s="68"/>
      <c r="BO67" s="68"/>
      <c r="BP67" s="68"/>
      <c r="BQ67" s="68"/>
      <c r="BR67" s="68"/>
      <c r="BS67" s="68"/>
      <c r="BT67" s="68"/>
      <c r="BU67" s="68"/>
      <c r="BV67" s="68"/>
      <c r="BW67" s="68"/>
      <c r="BX67" s="68"/>
    </row>
    <row r="68" spans="2:76" ht="15.75" customHeight="1">
      <c r="B68" s="300"/>
      <c r="C68" s="73"/>
      <c r="D68" s="74">
        <v>1</v>
      </c>
      <c r="E68" s="75" t="s">
        <v>348</v>
      </c>
      <c r="F68" s="75"/>
      <c r="G68" s="75"/>
      <c r="H68" s="75"/>
      <c r="I68" s="75"/>
      <c r="J68" s="75"/>
      <c r="K68" s="75"/>
      <c r="L68" s="75"/>
      <c r="M68" s="75"/>
      <c r="N68" s="75"/>
      <c r="O68" s="75"/>
      <c r="P68" s="75"/>
      <c r="Q68" s="75"/>
      <c r="R68" s="75"/>
      <c r="S68" s="75"/>
      <c r="T68" s="75"/>
      <c r="U68" s="75"/>
      <c r="V68" s="68"/>
      <c r="W68" s="68"/>
      <c r="X68" s="68"/>
      <c r="Y68" s="68"/>
      <c r="Z68" s="68"/>
      <c r="AA68" s="68"/>
      <c r="AB68" s="68"/>
      <c r="AC68" s="68"/>
      <c r="AD68" s="68"/>
      <c r="AE68" s="68"/>
      <c r="AF68" s="68"/>
      <c r="AG68" s="68"/>
      <c r="AH68" s="68"/>
      <c r="AI68" s="68"/>
      <c r="AJ68" s="68"/>
      <c r="AK68" s="68"/>
      <c r="AL68" s="68"/>
      <c r="AM68" s="68"/>
      <c r="AN68" s="68"/>
      <c r="AO68" s="68"/>
      <c r="AP68" s="68"/>
      <c r="AQ68" s="68"/>
      <c r="AR68" s="68"/>
      <c r="AS68" s="68"/>
      <c r="AT68" s="68"/>
      <c r="AU68" s="68"/>
      <c r="AV68" s="68"/>
      <c r="AW68" s="68"/>
      <c r="AX68" s="68"/>
      <c r="AY68" s="68"/>
      <c r="AZ68" s="68"/>
      <c r="BA68" s="68"/>
      <c r="BB68" s="68"/>
      <c r="BC68" s="68"/>
      <c r="BD68" s="68"/>
      <c r="BE68" s="68"/>
      <c r="BF68" s="68"/>
      <c r="BG68" s="68"/>
      <c r="BH68" s="68"/>
      <c r="BI68" s="68"/>
      <c r="BJ68" s="68"/>
      <c r="BK68" s="68"/>
      <c r="BL68" s="68"/>
      <c r="BM68" s="68"/>
      <c r="BN68" s="68"/>
      <c r="BO68" s="68"/>
      <c r="BP68" s="68"/>
      <c r="BQ68" s="68"/>
      <c r="BR68" s="68"/>
      <c r="BS68" s="68"/>
      <c r="BT68" s="68"/>
      <c r="BU68" s="68"/>
      <c r="BV68" s="68"/>
      <c r="BW68" s="68"/>
      <c r="BX68" s="68"/>
    </row>
    <row r="69" spans="2:76" ht="15.75" customHeight="1">
      <c r="B69" s="300"/>
      <c r="C69" s="73"/>
      <c r="D69" s="74">
        <v>2</v>
      </c>
      <c r="E69" s="75" t="s">
        <v>349</v>
      </c>
      <c r="F69" s="75"/>
      <c r="G69" s="75"/>
      <c r="H69" s="75"/>
      <c r="I69" s="75"/>
      <c r="J69" s="75"/>
      <c r="K69" s="75"/>
      <c r="L69" s="75"/>
      <c r="M69" s="75"/>
      <c r="N69" s="75"/>
      <c r="O69" s="75"/>
      <c r="P69" s="75"/>
      <c r="Q69" s="75"/>
      <c r="R69" s="75"/>
      <c r="S69" s="75"/>
      <c r="T69" s="75"/>
      <c r="U69" s="75"/>
      <c r="V69" s="68"/>
      <c r="W69" s="68"/>
      <c r="X69" s="68"/>
      <c r="Y69" s="68"/>
      <c r="Z69" s="68"/>
      <c r="AA69" s="68"/>
      <c r="AB69" s="68"/>
      <c r="AC69" s="68"/>
      <c r="AD69" s="68"/>
      <c r="AE69" s="68"/>
      <c r="AF69" s="68"/>
      <c r="AG69" s="68"/>
      <c r="AH69" s="68"/>
      <c r="AI69" s="68"/>
      <c r="AJ69" s="68"/>
      <c r="AK69" s="68"/>
      <c r="AL69" s="68"/>
      <c r="AM69" s="68"/>
      <c r="AN69" s="68"/>
      <c r="AO69" s="68"/>
      <c r="AP69" s="68"/>
      <c r="AQ69" s="68"/>
      <c r="AR69" s="68"/>
      <c r="AS69" s="68"/>
      <c r="AT69" s="68"/>
      <c r="AU69" s="68"/>
      <c r="AV69" s="68"/>
      <c r="AW69" s="68"/>
      <c r="AX69" s="68"/>
      <c r="AY69" s="68"/>
      <c r="AZ69" s="68"/>
      <c r="BA69" s="68"/>
      <c r="BB69" s="68"/>
      <c r="BC69" s="68"/>
      <c r="BD69" s="68"/>
      <c r="BE69" s="68"/>
      <c r="BF69" s="68"/>
      <c r="BG69" s="68"/>
      <c r="BH69" s="68"/>
      <c r="BI69" s="68"/>
      <c r="BJ69" s="68"/>
      <c r="BK69" s="68"/>
      <c r="BL69" s="68"/>
      <c r="BM69" s="68"/>
      <c r="BN69" s="68"/>
      <c r="BO69" s="68"/>
      <c r="BP69" s="68"/>
      <c r="BQ69" s="68"/>
      <c r="BR69" s="68"/>
      <c r="BS69" s="68"/>
      <c r="BT69" s="68"/>
      <c r="BU69" s="68"/>
      <c r="BV69" s="68"/>
      <c r="BW69" s="68"/>
      <c r="BX69" s="68"/>
    </row>
    <row r="70" spans="2:76" ht="15.75" customHeight="1">
      <c r="B70" s="262"/>
      <c r="C70" s="73"/>
      <c r="D70" s="74">
        <v>3</v>
      </c>
      <c r="E70" s="75" t="s">
        <v>350</v>
      </c>
      <c r="F70" s="75"/>
      <c r="G70" s="75"/>
      <c r="H70" s="75"/>
      <c r="I70" s="75"/>
      <c r="J70" s="75"/>
      <c r="K70" s="75"/>
      <c r="L70" s="75"/>
      <c r="M70" s="75"/>
      <c r="N70" s="75"/>
      <c r="O70" s="75"/>
      <c r="P70" s="75"/>
      <c r="Q70" s="75"/>
      <c r="R70" s="75"/>
      <c r="S70" s="75"/>
      <c r="T70" s="75"/>
      <c r="U70" s="75"/>
      <c r="V70" s="68"/>
      <c r="W70" s="68"/>
      <c r="X70" s="68"/>
      <c r="Y70" s="68"/>
      <c r="Z70" s="68"/>
      <c r="AA70" s="68"/>
      <c r="AB70" s="68"/>
      <c r="AC70" s="68"/>
      <c r="AD70" s="68"/>
      <c r="AE70" s="68"/>
      <c r="AF70" s="68"/>
      <c r="AG70" s="68"/>
      <c r="AH70" s="68"/>
      <c r="AI70" s="68"/>
      <c r="AJ70" s="68"/>
      <c r="AK70" s="68"/>
      <c r="AL70" s="68"/>
      <c r="AM70" s="68"/>
      <c r="AN70" s="68"/>
      <c r="AO70" s="68"/>
      <c r="AP70" s="68"/>
      <c r="AQ70" s="68"/>
      <c r="AR70" s="68"/>
      <c r="AS70" s="68"/>
      <c r="AT70" s="68"/>
      <c r="AU70" s="68"/>
      <c r="AV70" s="68"/>
      <c r="AW70" s="68"/>
      <c r="AX70" s="68"/>
      <c r="AY70" s="68"/>
      <c r="AZ70" s="68"/>
      <c r="BA70" s="68"/>
      <c r="BB70" s="68"/>
      <c r="BC70" s="68"/>
      <c r="BD70" s="68"/>
      <c r="BE70" s="68"/>
      <c r="BF70" s="68"/>
      <c r="BG70" s="68"/>
      <c r="BH70" s="68"/>
      <c r="BI70" s="68"/>
      <c r="BJ70" s="68"/>
      <c r="BK70" s="68"/>
      <c r="BL70" s="68"/>
      <c r="BM70" s="68"/>
      <c r="BN70" s="68"/>
      <c r="BO70" s="68"/>
      <c r="BP70" s="68"/>
      <c r="BQ70" s="68"/>
      <c r="BR70" s="68"/>
      <c r="BS70" s="68"/>
      <c r="BT70" s="68"/>
      <c r="BU70" s="68"/>
      <c r="BV70" s="68"/>
      <c r="BW70" s="68"/>
      <c r="BX70" s="68"/>
    </row>
    <row r="71" spans="2:76" ht="15.75" customHeight="1">
      <c r="B71" s="262"/>
      <c r="C71" s="73"/>
      <c r="D71" s="74">
        <v>4</v>
      </c>
      <c r="E71" s="75" t="s">
        <v>351</v>
      </c>
      <c r="F71" s="75"/>
      <c r="G71" s="75"/>
      <c r="H71" s="75"/>
      <c r="I71" s="75"/>
      <c r="J71" s="75"/>
      <c r="K71" s="75"/>
      <c r="L71" s="75"/>
      <c r="M71" s="75"/>
      <c r="N71" s="75"/>
      <c r="O71" s="75"/>
      <c r="P71" s="75"/>
      <c r="Q71" s="75"/>
      <c r="R71" s="75"/>
      <c r="S71" s="75"/>
      <c r="T71" s="75"/>
      <c r="U71" s="75"/>
      <c r="V71" s="68"/>
      <c r="W71" s="68"/>
      <c r="X71" s="68"/>
      <c r="Y71" s="68"/>
      <c r="Z71" s="68"/>
      <c r="AA71" s="68"/>
      <c r="AB71" s="68"/>
      <c r="AC71" s="68"/>
      <c r="AD71" s="68"/>
      <c r="AE71" s="68"/>
      <c r="AF71" s="68"/>
      <c r="AG71" s="68"/>
      <c r="AH71" s="68"/>
      <c r="AI71" s="68"/>
      <c r="AJ71" s="68"/>
      <c r="AK71" s="68"/>
      <c r="AL71" s="68"/>
      <c r="AM71" s="68"/>
      <c r="AN71" s="68"/>
      <c r="AO71" s="68"/>
      <c r="AP71" s="68"/>
      <c r="AQ71" s="68"/>
      <c r="AR71" s="68"/>
      <c r="AS71" s="68"/>
      <c r="AT71" s="68"/>
      <c r="AU71" s="68"/>
      <c r="AV71" s="68"/>
      <c r="AW71" s="68"/>
      <c r="AX71" s="68"/>
      <c r="AY71" s="68"/>
      <c r="AZ71" s="68"/>
      <c r="BA71" s="68"/>
      <c r="BB71" s="68"/>
      <c r="BC71" s="68"/>
      <c r="BD71" s="68"/>
      <c r="BE71" s="68"/>
      <c r="BF71" s="68"/>
      <c r="BG71" s="68"/>
      <c r="BH71" s="68"/>
      <c r="BI71" s="68"/>
      <c r="BJ71" s="68"/>
      <c r="BK71" s="68"/>
      <c r="BL71" s="68"/>
      <c r="BM71" s="68"/>
      <c r="BN71" s="68"/>
      <c r="BO71" s="68"/>
      <c r="BP71" s="68"/>
      <c r="BQ71" s="68"/>
      <c r="BR71" s="68"/>
      <c r="BS71" s="68"/>
      <c r="BT71" s="68"/>
      <c r="BU71" s="68"/>
      <c r="BV71" s="68"/>
      <c r="BW71" s="68"/>
      <c r="BX71" s="68"/>
    </row>
    <row r="72" spans="2:76" ht="15.75" customHeight="1">
      <c r="B72" s="262"/>
      <c r="C72" s="73"/>
      <c r="D72" s="77">
        <v>5</v>
      </c>
      <c r="E72" s="75" t="s">
        <v>352</v>
      </c>
      <c r="F72" s="75"/>
      <c r="G72" s="76"/>
      <c r="H72" s="75"/>
      <c r="I72" s="76"/>
      <c r="J72" s="76"/>
      <c r="K72" s="75"/>
      <c r="L72" s="75"/>
      <c r="M72" s="76"/>
      <c r="N72" s="75"/>
      <c r="O72" s="76"/>
      <c r="P72" s="76"/>
      <c r="Q72" s="76"/>
      <c r="R72" s="76"/>
      <c r="S72" s="76"/>
      <c r="T72" s="76"/>
      <c r="U72" s="76"/>
      <c r="V72" s="68"/>
      <c r="W72" s="68"/>
      <c r="X72" s="68"/>
      <c r="Y72" s="68"/>
      <c r="Z72" s="68"/>
      <c r="AA72" s="68"/>
      <c r="AB72" s="68"/>
      <c r="AC72" s="68"/>
      <c r="AD72" s="68"/>
      <c r="AE72" s="68"/>
      <c r="AF72" s="68"/>
      <c r="AG72" s="68"/>
      <c r="AH72" s="68"/>
      <c r="AI72" s="68"/>
      <c r="AJ72" s="68"/>
      <c r="AK72" s="68"/>
      <c r="AL72" s="68"/>
      <c r="AM72" s="68"/>
      <c r="AN72" s="68"/>
      <c r="AO72" s="68"/>
      <c r="AP72" s="68"/>
      <c r="AQ72" s="68"/>
      <c r="AR72" s="68"/>
      <c r="AS72" s="68"/>
      <c r="AT72" s="68"/>
      <c r="AU72" s="68"/>
      <c r="AV72" s="68"/>
      <c r="AW72" s="68"/>
      <c r="AX72" s="68"/>
      <c r="AY72" s="68"/>
      <c r="AZ72" s="68"/>
      <c r="BA72" s="68"/>
      <c r="BB72" s="68"/>
      <c r="BC72" s="68"/>
      <c r="BD72" s="68"/>
      <c r="BE72" s="68"/>
      <c r="BF72" s="68"/>
      <c r="BG72" s="68"/>
      <c r="BH72" s="68"/>
      <c r="BI72" s="68"/>
      <c r="BJ72" s="68"/>
      <c r="BK72" s="68"/>
      <c r="BL72" s="68"/>
      <c r="BM72" s="68"/>
      <c r="BN72" s="68"/>
      <c r="BO72" s="68"/>
      <c r="BP72" s="68"/>
      <c r="BQ72" s="68"/>
      <c r="BR72" s="68"/>
      <c r="BS72" s="68"/>
      <c r="BT72" s="68"/>
      <c r="BU72" s="68"/>
      <c r="BV72" s="68"/>
      <c r="BW72" s="68"/>
      <c r="BX72" s="68"/>
    </row>
    <row r="73" spans="2:76" ht="15.75" customHeight="1">
      <c r="D73" s="400">
        <v>6</v>
      </c>
      <c r="E73" s="401" t="s">
        <v>353</v>
      </c>
      <c r="F73" s="402"/>
      <c r="G73" s="402"/>
      <c r="H73" s="402"/>
      <c r="I73" s="402"/>
      <c r="J73" s="402"/>
      <c r="K73" s="402"/>
      <c r="L73" s="402"/>
      <c r="M73" s="402"/>
      <c r="N73" s="402"/>
      <c r="O73" s="402"/>
      <c r="P73" s="402"/>
      <c r="Q73" s="402"/>
      <c r="R73" s="402"/>
      <c r="S73" s="402"/>
      <c r="T73" s="402"/>
      <c r="U73" s="402"/>
    </row>
    <row r="74" spans="2:76" ht="15.75" customHeight="1">
      <c r="D74" s="400">
        <v>7</v>
      </c>
      <c r="E74" s="401" t="s">
        <v>354</v>
      </c>
      <c r="F74" s="402"/>
      <c r="G74" s="402"/>
      <c r="H74" s="402"/>
      <c r="I74" s="402"/>
      <c r="J74" s="402"/>
      <c r="K74" s="402"/>
      <c r="L74" s="402"/>
      <c r="M74" s="402"/>
      <c r="N74" s="402"/>
      <c r="O74" s="402"/>
      <c r="P74" s="402"/>
      <c r="Q74" s="402"/>
      <c r="R74" s="402"/>
      <c r="S74" s="402"/>
      <c r="T74" s="402"/>
      <c r="U74" s="402"/>
    </row>
  </sheetData>
  <mergeCells count="55">
    <mergeCell ref="A1:CD1"/>
    <mergeCell ref="A2:BY2"/>
    <mergeCell ref="A3:A5"/>
    <mergeCell ref="B3:B5"/>
    <mergeCell ref="C3:C5"/>
    <mergeCell ref="D3:AE3"/>
    <mergeCell ref="AF3:BJ3"/>
    <mergeCell ref="BK3:BX3"/>
    <mergeCell ref="CA4:CA5"/>
    <mergeCell ref="CB4:CB5"/>
    <mergeCell ref="CC4:CC5"/>
    <mergeCell ref="CD4:CD5"/>
    <mergeCell ref="A6:A8"/>
    <mergeCell ref="B6:B8"/>
    <mergeCell ref="A9:A11"/>
    <mergeCell ref="B9:B11"/>
    <mergeCell ref="A12:A14"/>
    <mergeCell ref="B12:B14"/>
    <mergeCell ref="A15:A17"/>
    <mergeCell ref="B15:B17"/>
    <mergeCell ref="A18:A20"/>
    <mergeCell ref="B18:B20"/>
    <mergeCell ref="A21:A23"/>
    <mergeCell ref="B21:B23"/>
    <mergeCell ref="A24:A26"/>
    <mergeCell ref="B24:B26"/>
    <mergeCell ref="A27:A29"/>
    <mergeCell ref="B27:B29"/>
    <mergeCell ref="A30:A32"/>
    <mergeCell ref="B30:B32"/>
    <mergeCell ref="A33:A35"/>
    <mergeCell ref="B33:B35"/>
    <mergeCell ref="A36:A38"/>
    <mergeCell ref="B36:B38"/>
    <mergeCell ref="A39:A41"/>
    <mergeCell ref="B39:B41"/>
    <mergeCell ref="A42:A44"/>
    <mergeCell ref="B42:B44"/>
    <mergeCell ref="A45:A47"/>
    <mergeCell ref="B45:B47"/>
    <mergeCell ref="A48:A50"/>
    <mergeCell ref="B48:B50"/>
    <mergeCell ref="A51:A53"/>
    <mergeCell ref="B51:B53"/>
    <mergeCell ref="A54:A56"/>
    <mergeCell ref="B54:B56"/>
    <mergeCell ref="BK65:BX65"/>
    <mergeCell ref="BY18:BY20"/>
    <mergeCell ref="BY33:BY35"/>
    <mergeCell ref="BY45:BY47"/>
    <mergeCell ref="D66:AE66"/>
    <mergeCell ref="AF66:BJ66"/>
    <mergeCell ref="BK66:BX66"/>
    <mergeCell ref="D65:AE65"/>
    <mergeCell ref="AF65:BJ65"/>
  </mergeCells>
  <dataValidations count="4">
    <dataValidation allowBlank="1" showInputMessage="1" showErrorMessage="1" sqref="BH63:BH64 AM63:AM64 Y63:Y64 BV63:BV64 BL63:BM64 AT63:AT64 BA63:BB64 AF63:AF64 D63:D64 K63:K64 R63:R64 BO63:BO64" xr:uid="{CC28A016-DF0F-4FEC-B6B1-C483789473B3}"/>
    <dataValidation type="list" allowBlank="1" showInputMessage="1" showErrorMessage="1" sqref="AU63:AZ63 Z63:AE63 L63:Q63 S63:X63 AG63:AL63 AN63:AS63 BC63:BG63 BW63:BX63 E63:J63 BP63:BU63 BI63:BK63 BN63" xr:uid="{5D4AA612-823E-4154-A6D1-F80EA53956BF}">
      <formula1>"Si,No"</formula1>
    </dataValidation>
    <dataValidation type="list" allowBlank="1" showInputMessage="1" showErrorMessage="1" sqref="BC64:BG64 Z64:AE64 E64:J64 L64:Q64 S64:X64 AG64:AL64 AN64:AS64 BW64:BX64 AU64:AZ64 BP64:BU64 BI64:BK64 BN64" xr:uid="{81219316-456A-4CF5-AC3D-DE7326189242}">
      <formula1>"1,2,3,4,5,6,7"</formula1>
    </dataValidation>
    <dataValidation type="list" allowBlank="1" showInputMessage="1" showErrorMessage="1" sqref="D6:BX56" xr:uid="{97F24E20-5447-4FC9-80D6-E5FD38CE15B1}">
      <formula1>$CA$4:$CD$4</formula1>
    </dataValidation>
  </dataValidations>
  <pageMargins left="0.25" right="0.25" top="0.75" bottom="0.75" header="0" footer="0"/>
  <pageSetup paperSize="9" scale="67" orientation="landscape"/>
  <drawing r:id="rId1"/>
  <extLst>
    <ext xmlns:x14="http://schemas.microsoft.com/office/spreadsheetml/2009/9/main" uri="{78C0D931-6437-407d-A8EE-F0AAD7539E65}">
      <x14:conditionalFormattings>
        <x14:conditionalFormatting xmlns:xm="http://schemas.microsoft.com/office/excel/2006/main">
          <x14:cfRule type="iconSet" priority="11" id="{01513202-1882-456E-8F11-F31831D52661}">
            <x14:iconSet iconSet="3Symbols2" showValue="0" custom="1">
              <x14:cfvo type="percent">
                <xm:f>0</xm:f>
              </x14:cfvo>
              <x14:cfvo type="num" gte="0">
                <xm:f>0</xm:f>
              </x14:cfvo>
              <x14:cfvo type="num" gte="0">
                <xm:f>0</xm:f>
              </x14:cfvo>
              <x14:cfIcon iconSet="3Symbols2" iconId="0"/>
              <x14:cfIcon iconSet="3Symbols2" iconId="0"/>
              <x14:cfIcon iconSet="3Symbols2" iconId="2"/>
            </x14:iconSet>
          </x14:cfRule>
          <xm:sqref>D63:BX63</xm:sqref>
        </x14:conditionalFormatting>
        <x14:conditionalFormatting xmlns:xm="http://schemas.microsoft.com/office/excel/2006/main">
          <x14:cfRule type="iconSet" priority="1" id="{95A43EAC-2640-44A6-A948-F1C421DDCB1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AV6:AV56</xm:sqref>
        </x14:conditionalFormatting>
        <x14:conditionalFormatting xmlns:xm="http://schemas.microsoft.com/office/excel/2006/main">
          <x14:cfRule type="iconSet" priority="1634" id="{6AD1F80D-A6AA-43B5-B8DE-4B86BC9AB16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BL6:BL56</xm:sqref>
        </x14:conditionalFormatting>
        <x14:conditionalFormatting xmlns:xm="http://schemas.microsoft.com/office/excel/2006/main">
          <x14:cfRule type="iconSet" priority="1635" id="{9CDA1F29-EBB5-4E07-9BD8-AED21AB1446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BM6:BM56</xm:sqref>
        </x14:conditionalFormatting>
        <x14:conditionalFormatting xmlns:xm="http://schemas.microsoft.com/office/excel/2006/main">
          <x14:cfRule type="iconSet" priority="1632" id="{2A6997E0-79DF-4AD7-BFCF-A7F1EE5848F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BN6:BO56 D6:AU56 AW6:BK56</xm:sqref>
        </x14:conditionalFormatting>
        <x14:conditionalFormatting xmlns:xm="http://schemas.microsoft.com/office/excel/2006/main">
          <x14:cfRule type="iconSet" priority="1631" id="{77766DCB-7FCC-460A-BF6C-9DF6BD439D4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BP6:BR56</xm:sqref>
        </x14:conditionalFormatting>
        <x14:conditionalFormatting xmlns:xm="http://schemas.microsoft.com/office/excel/2006/main">
          <x14:cfRule type="iconSet" priority="1636" id="{2AB5DD03-33AA-4BDA-8424-C24CF5ADBA7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BS9:BT56 BS6:BS8</xm:sqref>
        </x14:conditionalFormatting>
        <x14:conditionalFormatting xmlns:xm="http://schemas.microsoft.com/office/excel/2006/main">
          <x14:cfRule type="iconSet" priority="4" id="{7551BB17-BC8A-47A9-93BB-77790E1FF106}">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BT6:BT8</xm:sqref>
        </x14:conditionalFormatting>
        <x14:conditionalFormatting xmlns:xm="http://schemas.microsoft.com/office/excel/2006/main">
          <x14:cfRule type="iconSet" priority="3" id="{20E51B74-52F2-43E1-AAA8-859976EE597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BU6:BU8</xm:sqref>
        </x14:conditionalFormatting>
        <x14:conditionalFormatting xmlns:xm="http://schemas.microsoft.com/office/excel/2006/main">
          <x14:cfRule type="iconSet" priority="1638" id="{261A2BDB-20B1-41A5-ADA6-E36995BEDB9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BU9:BV56 BV6:BV8</xm:sqref>
        </x14:conditionalFormatting>
        <x14:conditionalFormatting xmlns:xm="http://schemas.microsoft.com/office/excel/2006/main">
          <x14:cfRule type="iconSet" priority="1640" id="{88AF5FBE-5C06-42D4-92A5-F43CFEFCA68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BW6:BX56</xm:sqref>
        </x14:conditionalFormatting>
      </x14:conditionalFormatting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78968D-B290-4A21-AEC3-8AECC4296C38}">
  <dimension ref="A1:I21"/>
  <sheetViews>
    <sheetView workbookViewId="0">
      <selection activeCell="E6" sqref="E6"/>
    </sheetView>
  </sheetViews>
  <sheetFormatPr defaultColWidth="9.140625" defaultRowHeight="12.75"/>
  <cols>
    <col min="1" max="1" width="17.85546875" style="653" customWidth="1"/>
    <col min="2" max="2" width="20.140625" style="653" customWidth="1"/>
    <col min="3" max="3" width="24.5703125" style="653" customWidth="1"/>
    <col min="4" max="4" width="25" style="653" customWidth="1"/>
    <col min="5" max="5" width="30" style="653" customWidth="1"/>
    <col min="6" max="6" width="13.5703125" style="653" customWidth="1"/>
    <col min="7" max="7" width="31.85546875" style="653" customWidth="1"/>
    <col min="8" max="8" width="17" style="653" customWidth="1"/>
    <col min="9" max="9" width="8.85546875" style="653" hidden="1" customWidth="1"/>
    <col min="10" max="257" width="9.140625" style="653"/>
    <col min="258" max="258" width="19" style="653" customWidth="1"/>
    <col min="259" max="259" width="22.140625" style="653" customWidth="1"/>
    <col min="260" max="260" width="34.140625" style="653" customWidth="1"/>
    <col min="261" max="261" width="37.42578125" style="653" customWidth="1"/>
    <col min="262" max="262" width="20.7109375" style="653" customWidth="1"/>
    <col min="263" max="263" width="47.42578125" style="653" customWidth="1"/>
    <col min="264" max="264" width="23.85546875" style="653" customWidth="1"/>
    <col min="265" max="265" width="0" style="653" hidden="1" customWidth="1"/>
    <col min="266" max="513" width="9.140625" style="653"/>
    <col min="514" max="514" width="19" style="653" customWidth="1"/>
    <col min="515" max="515" width="22.140625" style="653" customWidth="1"/>
    <col min="516" max="516" width="34.140625" style="653" customWidth="1"/>
    <col min="517" max="517" width="37.42578125" style="653" customWidth="1"/>
    <col min="518" max="518" width="20.7109375" style="653" customWidth="1"/>
    <col min="519" max="519" width="47.42578125" style="653" customWidth="1"/>
    <col min="520" max="520" width="23.85546875" style="653" customWidth="1"/>
    <col min="521" max="521" width="0" style="653" hidden="1" customWidth="1"/>
    <col min="522" max="769" width="9.140625" style="653"/>
    <col min="770" max="770" width="19" style="653" customWidth="1"/>
    <col min="771" max="771" width="22.140625" style="653" customWidth="1"/>
    <col min="772" max="772" width="34.140625" style="653" customWidth="1"/>
    <col min="773" max="773" width="37.42578125" style="653" customWidth="1"/>
    <col min="774" max="774" width="20.7109375" style="653" customWidth="1"/>
    <col min="775" max="775" width="47.42578125" style="653" customWidth="1"/>
    <col min="776" max="776" width="23.85546875" style="653" customWidth="1"/>
    <col min="777" max="777" width="0" style="653" hidden="1" customWidth="1"/>
    <col min="778" max="1025" width="9.140625" style="653"/>
    <col min="1026" max="1026" width="19" style="653" customWidth="1"/>
    <col min="1027" max="1027" width="22.140625" style="653" customWidth="1"/>
    <col min="1028" max="1028" width="34.140625" style="653" customWidth="1"/>
    <col min="1029" max="1029" width="37.42578125" style="653" customWidth="1"/>
    <col min="1030" max="1030" width="20.7109375" style="653" customWidth="1"/>
    <col min="1031" max="1031" width="47.42578125" style="653" customWidth="1"/>
    <col min="1032" max="1032" width="23.85546875" style="653" customWidth="1"/>
    <col min="1033" max="1033" width="0" style="653" hidden="1" customWidth="1"/>
    <col min="1034" max="1281" width="9.140625" style="653"/>
    <col min="1282" max="1282" width="19" style="653" customWidth="1"/>
    <col min="1283" max="1283" width="22.140625" style="653" customWidth="1"/>
    <col min="1284" max="1284" width="34.140625" style="653" customWidth="1"/>
    <col min="1285" max="1285" width="37.42578125" style="653" customWidth="1"/>
    <col min="1286" max="1286" width="20.7109375" style="653" customWidth="1"/>
    <col min="1287" max="1287" width="47.42578125" style="653" customWidth="1"/>
    <col min="1288" max="1288" width="23.85546875" style="653" customWidth="1"/>
    <col min="1289" max="1289" width="0" style="653" hidden="1" customWidth="1"/>
    <col min="1290" max="1537" width="9.140625" style="653"/>
    <col min="1538" max="1538" width="19" style="653" customWidth="1"/>
    <col min="1539" max="1539" width="22.140625" style="653" customWidth="1"/>
    <col min="1540" max="1540" width="34.140625" style="653" customWidth="1"/>
    <col min="1541" max="1541" width="37.42578125" style="653" customWidth="1"/>
    <col min="1542" max="1542" width="20.7109375" style="653" customWidth="1"/>
    <col min="1543" max="1543" width="47.42578125" style="653" customWidth="1"/>
    <col min="1544" max="1544" width="23.85546875" style="653" customWidth="1"/>
    <col min="1545" max="1545" width="0" style="653" hidden="1" customWidth="1"/>
    <col min="1546" max="1793" width="9.140625" style="653"/>
    <col min="1794" max="1794" width="19" style="653" customWidth="1"/>
    <col min="1795" max="1795" width="22.140625" style="653" customWidth="1"/>
    <col min="1796" max="1796" width="34.140625" style="653" customWidth="1"/>
    <col min="1797" max="1797" width="37.42578125" style="653" customWidth="1"/>
    <col min="1798" max="1798" width="20.7109375" style="653" customWidth="1"/>
    <col min="1799" max="1799" width="47.42578125" style="653" customWidth="1"/>
    <col min="1800" max="1800" width="23.85546875" style="653" customWidth="1"/>
    <col min="1801" max="1801" width="0" style="653" hidden="1" customWidth="1"/>
    <col min="1802" max="2049" width="9.140625" style="653"/>
    <col min="2050" max="2050" width="19" style="653" customWidth="1"/>
    <col min="2051" max="2051" width="22.140625" style="653" customWidth="1"/>
    <col min="2052" max="2052" width="34.140625" style="653" customWidth="1"/>
    <col min="2053" max="2053" width="37.42578125" style="653" customWidth="1"/>
    <col min="2054" max="2054" width="20.7109375" style="653" customWidth="1"/>
    <col min="2055" max="2055" width="47.42578125" style="653" customWidth="1"/>
    <col min="2056" max="2056" width="23.85546875" style="653" customWidth="1"/>
    <col min="2057" max="2057" width="0" style="653" hidden="1" customWidth="1"/>
    <col min="2058" max="2305" width="9.140625" style="653"/>
    <col min="2306" max="2306" width="19" style="653" customWidth="1"/>
    <col min="2307" max="2307" width="22.140625" style="653" customWidth="1"/>
    <col min="2308" max="2308" width="34.140625" style="653" customWidth="1"/>
    <col min="2309" max="2309" width="37.42578125" style="653" customWidth="1"/>
    <col min="2310" max="2310" width="20.7109375" style="653" customWidth="1"/>
    <col min="2311" max="2311" width="47.42578125" style="653" customWidth="1"/>
    <col min="2312" max="2312" width="23.85546875" style="653" customWidth="1"/>
    <col min="2313" max="2313" width="0" style="653" hidden="1" customWidth="1"/>
    <col min="2314" max="2561" width="9.140625" style="653"/>
    <col min="2562" max="2562" width="19" style="653" customWidth="1"/>
    <col min="2563" max="2563" width="22.140625" style="653" customWidth="1"/>
    <col min="2564" max="2564" width="34.140625" style="653" customWidth="1"/>
    <col min="2565" max="2565" width="37.42578125" style="653" customWidth="1"/>
    <col min="2566" max="2566" width="20.7109375" style="653" customWidth="1"/>
    <col min="2567" max="2567" width="47.42578125" style="653" customWidth="1"/>
    <col min="2568" max="2568" width="23.85546875" style="653" customWidth="1"/>
    <col min="2569" max="2569" width="0" style="653" hidden="1" customWidth="1"/>
    <col min="2570" max="2817" width="9.140625" style="653"/>
    <col min="2818" max="2818" width="19" style="653" customWidth="1"/>
    <col min="2819" max="2819" width="22.140625" style="653" customWidth="1"/>
    <col min="2820" max="2820" width="34.140625" style="653" customWidth="1"/>
    <col min="2821" max="2821" width="37.42578125" style="653" customWidth="1"/>
    <col min="2822" max="2822" width="20.7109375" style="653" customWidth="1"/>
    <col min="2823" max="2823" width="47.42578125" style="653" customWidth="1"/>
    <col min="2824" max="2824" width="23.85546875" style="653" customWidth="1"/>
    <col min="2825" max="2825" width="0" style="653" hidden="1" customWidth="1"/>
    <col min="2826" max="3073" width="9.140625" style="653"/>
    <col min="3074" max="3074" width="19" style="653" customWidth="1"/>
    <col min="3075" max="3075" width="22.140625" style="653" customWidth="1"/>
    <col min="3076" max="3076" width="34.140625" style="653" customWidth="1"/>
    <col min="3077" max="3077" width="37.42578125" style="653" customWidth="1"/>
    <col min="3078" max="3078" width="20.7109375" style="653" customWidth="1"/>
    <col min="3079" max="3079" width="47.42578125" style="653" customWidth="1"/>
    <col min="3080" max="3080" width="23.85546875" style="653" customWidth="1"/>
    <col min="3081" max="3081" width="0" style="653" hidden="1" customWidth="1"/>
    <col min="3082" max="3329" width="9.140625" style="653"/>
    <col min="3330" max="3330" width="19" style="653" customWidth="1"/>
    <col min="3331" max="3331" width="22.140625" style="653" customWidth="1"/>
    <col min="3332" max="3332" width="34.140625" style="653" customWidth="1"/>
    <col min="3333" max="3333" width="37.42578125" style="653" customWidth="1"/>
    <col min="3334" max="3334" width="20.7109375" style="653" customWidth="1"/>
    <col min="3335" max="3335" width="47.42578125" style="653" customWidth="1"/>
    <col min="3336" max="3336" width="23.85546875" style="653" customWidth="1"/>
    <col min="3337" max="3337" width="0" style="653" hidden="1" customWidth="1"/>
    <col min="3338" max="3585" width="9.140625" style="653"/>
    <col min="3586" max="3586" width="19" style="653" customWidth="1"/>
    <col min="3587" max="3587" width="22.140625" style="653" customWidth="1"/>
    <col min="3588" max="3588" width="34.140625" style="653" customWidth="1"/>
    <col min="3589" max="3589" width="37.42578125" style="653" customWidth="1"/>
    <col min="3590" max="3590" width="20.7109375" style="653" customWidth="1"/>
    <col min="3591" max="3591" width="47.42578125" style="653" customWidth="1"/>
    <col min="3592" max="3592" width="23.85546875" style="653" customWidth="1"/>
    <col min="3593" max="3593" width="0" style="653" hidden="1" customWidth="1"/>
    <col min="3594" max="3841" width="9.140625" style="653"/>
    <col min="3842" max="3842" width="19" style="653" customWidth="1"/>
    <col min="3843" max="3843" width="22.140625" style="653" customWidth="1"/>
    <col min="3844" max="3844" width="34.140625" style="653" customWidth="1"/>
    <col min="3845" max="3845" width="37.42578125" style="653" customWidth="1"/>
    <col min="3846" max="3846" width="20.7109375" style="653" customWidth="1"/>
    <col min="3847" max="3847" width="47.42578125" style="653" customWidth="1"/>
    <col min="3848" max="3848" width="23.85546875" style="653" customWidth="1"/>
    <col min="3849" max="3849" width="0" style="653" hidden="1" customWidth="1"/>
    <col min="3850" max="4097" width="9.140625" style="653"/>
    <col min="4098" max="4098" width="19" style="653" customWidth="1"/>
    <col min="4099" max="4099" width="22.140625" style="653" customWidth="1"/>
    <col min="4100" max="4100" width="34.140625" style="653" customWidth="1"/>
    <col min="4101" max="4101" width="37.42578125" style="653" customWidth="1"/>
    <col min="4102" max="4102" width="20.7109375" style="653" customWidth="1"/>
    <col min="4103" max="4103" width="47.42578125" style="653" customWidth="1"/>
    <col min="4104" max="4104" width="23.85546875" style="653" customWidth="1"/>
    <col min="4105" max="4105" width="0" style="653" hidden="1" customWidth="1"/>
    <col min="4106" max="4353" width="9.140625" style="653"/>
    <col min="4354" max="4354" width="19" style="653" customWidth="1"/>
    <col min="4355" max="4355" width="22.140625" style="653" customWidth="1"/>
    <col min="4356" max="4356" width="34.140625" style="653" customWidth="1"/>
    <col min="4357" max="4357" width="37.42578125" style="653" customWidth="1"/>
    <col min="4358" max="4358" width="20.7109375" style="653" customWidth="1"/>
    <col min="4359" max="4359" width="47.42578125" style="653" customWidth="1"/>
    <col min="4360" max="4360" width="23.85546875" style="653" customWidth="1"/>
    <col min="4361" max="4361" width="0" style="653" hidden="1" customWidth="1"/>
    <col min="4362" max="4609" width="9.140625" style="653"/>
    <col min="4610" max="4610" width="19" style="653" customWidth="1"/>
    <col min="4611" max="4611" width="22.140625" style="653" customWidth="1"/>
    <col min="4612" max="4612" width="34.140625" style="653" customWidth="1"/>
    <col min="4613" max="4613" width="37.42578125" style="653" customWidth="1"/>
    <col min="4614" max="4614" width="20.7109375" style="653" customWidth="1"/>
    <col min="4615" max="4615" width="47.42578125" style="653" customWidth="1"/>
    <col min="4616" max="4616" width="23.85546875" style="653" customWidth="1"/>
    <col min="4617" max="4617" width="0" style="653" hidden="1" customWidth="1"/>
    <col min="4618" max="4865" width="9.140625" style="653"/>
    <col min="4866" max="4866" width="19" style="653" customWidth="1"/>
    <col min="4867" max="4867" width="22.140625" style="653" customWidth="1"/>
    <col min="4868" max="4868" width="34.140625" style="653" customWidth="1"/>
    <col min="4869" max="4869" width="37.42578125" style="653" customWidth="1"/>
    <col min="4870" max="4870" width="20.7109375" style="653" customWidth="1"/>
    <col min="4871" max="4871" width="47.42578125" style="653" customWidth="1"/>
    <col min="4872" max="4872" width="23.85546875" style="653" customWidth="1"/>
    <col min="4873" max="4873" width="0" style="653" hidden="1" customWidth="1"/>
    <col min="4874" max="5121" width="9.140625" style="653"/>
    <col min="5122" max="5122" width="19" style="653" customWidth="1"/>
    <col min="5123" max="5123" width="22.140625" style="653" customWidth="1"/>
    <col min="5124" max="5124" width="34.140625" style="653" customWidth="1"/>
    <col min="5125" max="5125" width="37.42578125" style="653" customWidth="1"/>
    <col min="5126" max="5126" width="20.7109375" style="653" customWidth="1"/>
    <col min="5127" max="5127" width="47.42578125" style="653" customWidth="1"/>
    <col min="5128" max="5128" width="23.85546875" style="653" customWidth="1"/>
    <col min="5129" max="5129" width="0" style="653" hidden="1" customWidth="1"/>
    <col min="5130" max="5377" width="9.140625" style="653"/>
    <col min="5378" max="5378" width="19" style="653" customWidth="1"/>
    <col min="5379" max="5379" width="22.140625" style="653" customWidth="1"/>
    <col min="5380" max="5380" width="34.140625" style="653" customWidth="1"/>
    <col min="5381" max="5381" width="37.42578125" style="653" customWidth="1"/>
    <col min="5382" max="5382" width="20.7109375" style="653" customWidth="1"/>
    <col min="5383" max="5383" width="47.42578125" style="653" customWidth="1"/>
    <col min="5384" max="5384" width="23.85546875" style="653" customWidth="1"/>
    <col min="5385" max="5385" width="0" style="653" hidden="1" customWidth="1"/>
    <col min="5386" max="5633" width="9.140625" style="653"/>
    <col min="5634" max="5634" width="19" style="653" customWidth="1"/>
    <col min="5635" max="5635" width="22.140625" style="653" customWidth="1"/>
    <col min="5636" max="5636" width="34.140625" style="653" customWidth="1"/>
    <col min="5637" max="5637" width="37.42578125" style="653" customWidth="1"/>
    <col min="5638" max="5638" width="20.7109375" style="653" customWidth="1"/>
    <col min="5639" max="5639" width="47.42578125" style="653" customWidth="1"/>
    <col min="5640" max="5640" width="23.85546875" style="653" customWidth="1"/>
    <col min="5641" max="5641" width="0" style="653" hidden="1" customWidth="1"/>
    <col min="5642" max="5889" width="9.140625" style="653"/>
    <col min="5890" max="5890" width="19" style="653" customWidth="1"/>
    <col min="5891" max="5891" width="22.140625" style="653" customWidth="1"/>
    <col min="5892" max="5892" width="34.140625" style="653" customWidth="1"/>
    <col min="5893" max="5893" width="37.42578125" style="653" customWidth="1"/>
    <col min="5894" max="5894" width="20.7109375" style="653" customWidth="1"/>
    <col min="5895" max="5895" width="47.42578125" style="653" customWidth="1"/>
    <col min="5896" max="5896" width="23.85546875" style="653" customWidth="1"/>
    <col min="5897" max="5897" width="0" style="653" hidden="1" customWidth="1"/>
    <col min="5898" max="6145" width="9.140625" style="653"/>
    <col min="6146" max="6146" width="19" style="653" customWidth="1"/>
    <col min="6147" max="6147" width="22.140625" style="653" customWidth="1"/>
    <col min="6148" max="6148" width="34.140625" style="653" customWidth="1"/>
    <col min="6149" max="6149" width="37.42578125" style="653" customWidth="1"/>
    <col min="6150" max="6150" width="20.7109375" style="653" customWidth="1"/>
    <col min="6151" max="6151" width="47.42578125" style="653" customWidth="1"/>
    <col min="6152" max="6152" width="23.85546875" style="653" customWidth="1"/>
    <col min="6153" max="6153" width="0" style="653" hidden="1" customWidth="1"/>
    <col min="6154" max="6401" width="9.140625" style="653"/>
    <col min="6402" max="6402" width="19" style="653" customWidth="1"/>
    <col min="6403" max="6403" width="22.140625" style="653" customWidth="1"/>
    <col min="6404" max="6404" width="34.140625" style="653" customWidth="1"/>
    <col min="6405" max="6405" width="37.42578125" style="653" customWidth="1"/>
    <col min="6406" max="6406" width="20.7109375" style="653" customWidth="1"/>
    <col min="6407" max="6407" width="47.42578125" style="653" customWidth="1"/>
    <col min="6408" max="6408" width="23.85546875" style="653" customWidth="1"/>
    <col min="6409" max="6409" width="0" style="653" hidden="1" customWidth="1"/>
    <col min="6410" max="6657" width="9.140625" style="653"/>
    <col min="6658" max="6658" width="19" style="653" customWidth="1"/>
    <col min="6659" max="6659" width="22.140625" style="653" customWidth="1"/>
    <col min="6660" max="6660" width="34.140625" style="653" customWidth="1"/>
    <col min="6661" max="6661" width="37.42578125" style="653" customWidth="1"/>
    <col min="6662" max="6662" width="20.7109375" style="653" customWidth="1"/>
    <col min="6663" max="6663" width="47.42578125" style="653" customWidth="1"/>
    <col min="6664" max="6664" width="23.85546875" style="653" customWidth="1"/>
    <col min="6665" max="6665" width="0" style="653" hidden="1" customWidth="1"/>
    <col min="6666" max="6913" width="9.140625" style="653"/>
    <col min="6914" max="6914" width="19" style="653" customWidth="1"/>
    <col min="6915" max="6915" width="22.140625" style="653" customWidth="1"/>
    <col min="6916" max="6916" width="34.140625" style="653" customWidth="1"/>
    <col min="6917" max="6917" width="37.42578125" style="653" customWidth="1"/>
    <col min="6918" max="6918" width="20.7109375" style="653" customWidth="1"/>
    <col min="6919" max="6919" width="47.42578125" style="653" customWidth="1"/>
    <col min="6920" max="6920" width="23.85546875" style="653" customWidth="1"/>
    <col min="6921" max="6921" width="0" style="653" hidden="1" customWidth="1"/>
    <col min="6922" max="7169" width="9.140625" style="653"/>
    <col min="7170" max="7170" width="19" style="653" customWidth="1"/>
    <col min="7171" max="7171" width="22.140625" style="653" customWidth="1"/>
    <col min="7172" max="7172" width="34.140625" style="653" customWidth="1"/>
    <col min="7173" max="7173" width="37.42578125" style="653" customWidth="1"/>
    <col min="7174" max="7174" width="20.7109375" style="653" customWidth="1"/>
    <col min="7175" max="7175" width="47.42578125" style="653" customWidth="1"/>
    <col min="7176" max="7176" width="23.85546875" style="653" customWidth="1"/>
    <col min="7177" max="7177" width="0" style="653" hidden="1" customWidth="1"/>
    <col min="7178" max="7425" width="9.140625" style="653"/>
    <col min="7426" max="7426" width="19" style="653" customWidth="1"/>
    <col min="7427" max="7427" width="22.140625" style="653" customWidth="1"/>
    <col min="7428" max="7428" width="34.140625" style="653" customWidth="1"/>
    <col min="7429" max="7429" width="37.42578125" style="653" customWidth="1"/>
    <col min="7430" max="7430" width="20.7109375" style="653" customWidth="1"/>
    <col min="7431" max="7431" width="47.42578125" style="653" customWidth="1"/>
    <col min="7432" max="7432" width="23.85546875" style="653" customWidth="1"/>
    <col min="7433" max="7433" width="0" style="653" hidden="1" customWidth="1"/>
    <col min="7434" max="7681" width="9.140625" style="653"/>
    <col min="7682" max="7682" width="19" style="653" customWidth="1"/>
    <col min="7683" max="7683" width="22.140625" style="653" customWidth="1"/>
    <col min="7684" max="7684" width="34.140625" style="653" customWidth="1"/>
    <col min="7685" max="7685" width="37.42578125" style="653" customWidth="1"/>
    <col min="7686" max="7686" width="20.7109375" style="653" customWidth="1"/>
    <col min="7687" max="7687" width="47.42578125" style="653" customWidth="1"/>
    <col min="7688" max="7688" width="23.85546875" style="653" customWidth="1"/>
    <col min="7689" max="7689" width="0" style="653" hidden="1" customWidth="1"/>
    <col min="7690" max="7937" width="9.140625" style="653"/>
    <col min="7938" max="7938" width="19" style="653" customWidth="1"/>
    <col min="7939" max="7939" width="22.140625" style="653" customWidth="1"/>
    <col min="7940" max="7940" width="34.140625" style="653" customWidth="1"/>
    <col min="7941" max="7941" width="37.42578125" style="653" customWidth="1"/>
    <col min="7942" max="7942" width="20.7109375" style="653" customWidth="1"/>
    <col min="7943" max="7943" width="47.42578125" style="653" customWidth="1"/>
    <col min="7944" max="7944" width="23.85546875" style="653" customWidth="1"/>
    <col min="7945" max="7945" width="0" style="653" hidden="1" customWidth="1"/>
    <col min="7946" max="8193" width="9.140625" style="653"/>
    <col min="8194" max="8194" width="19" style="653" customWidth="1"/>
    <col min="8195" max="8195" width="22.140625" style="653" customWidth="1"/>
    <col min="8196" max="8196" width="34.140625" style="653" customWidth="1"/>
    <col min="8197" max="8197" width="37.42578125" style="653" customWidth="1"/>
    <col min="8198" max="8198" width="20.7109375" style="653" customWidth="1"/>
    <col min="8199" max="8199" width="47.42578125" style="653" customWidth="1"/>
    <col min="8200" max="8200" width="23.85546875" style="653" customWidth="1"/>
    <col min="8201" max="8201" width="0" style="653" hidden="1" customWidth="1"/>
    <col min="8202" max="8449" width="9.140625" style="653"/>
    <col min="8450" max="8450" width="19" style="653" customWidth="1"/>
    <col min="8451" max="8451" width="22.140625" style="653" customWidth="1"/>
    <col min="8452" max="8452" width="34.140625" style="653" customWidth="1"/>
    <col min="8453" max="8453" width="37.42578125" style="653" customWidth="1"/>
    <col min="8454" max="8454" width="20.7109375" style="653" customWidth="1"/>
    <col min="8455" max="8455" width="47.42578125" style="653" customWidth="1"/>
    <col min="8456" max="8456" width="23.85546875" style="653" customWidth="1"/>
    <col min="8457" max="8457" width="0" style="653" hidden="1" customWidth="1"/>
    <col min="8458" max="8705" width="9.140625" style="653"/>
    <col min="8706" max="8706" width="19" style="653" customWidth="1"/>
    <col min="8707" max="8707" width="22.140625" style="653" customWidth="1"/>
    <col min="8708" max="8708" width="34.140625" style="653" customWidth="1"/>
    <col min="8709" max="8709" width="37.42578125" style="653" customWidth="1"/>
    <col min="8710" max="8710" width="20.7109375" style="653" customWidth="1"/>
    <col min="8711" max="8711" width="47.42578125" style="653" customWidth="1"/>
    <col min="8712" max="8712" width="23.85546875" style="653" customWidth="1"/>
    <col min="8713" max="8713" width="0" style="653" hidden="1" customWidth="1"/>
    <col min="8714" max="8961" width="9.140625" style="653"/>
    <col min="8962" max="8962" width="19" style="653" customWidth="1"/>
    <col min="8963" max="8963" width="22.140625" style="653" customWidth="1"/>
    <col min="8964" max="8964" width="34.140625" style="653" customWidth="1"/>
    <col min="8965" max="8965" width="37.42578125" style="653" customWidth="1"/>
    <col min="8966" max="8966" width="20.7109375" style="653" customWidth="1"/>
    <col min="8967" max="8967" width="47.42578125" style="653" customWidth="1"/>
    <col min="8968" max="8968" width="23.85546875" style="653" customWidth="1"/>
    <col min="8969" max="8969" width="0" style="653" hidden="1" customWidth="1"/>
    <col min="8970" max="9217" width="9.140625" style="653"/>
    <col min="9218" max="9218" width="19" style="653" customWidth="1"/>
    <col min="9219" max="9219" width="22.140625" style="653" customWidth="1"/>
    <col min="9220" max="9220" width="34.140625" style="653" customWidth="1"/>
    <col min="9221" max="9221" width="37.42578125" style="653" customWidth="1"/>
    <col min="9222" max="9222" width="20.7109375" style="653" customWidth="1"/>
    <col min="9223" max="9223" width="47.42578125" style="653" customWidth="1"/>
    <col min="9224" max="9224" width="23.85546875" style="653" customWidth="1"/>
    <col min="9225" max="9225" width="0" style="653" hidden="1" customWidth="1"/>
    <col min="9226" max="9473" width="9.140625" style="653"/>
    <col min="9474" max="9474" width="19" style="653" customWidth="1"/>
    <col min="9475" max="9475" width="22.140625" style="653" customWidth="1"/>
    <col min="9476" max="9476" width="34.140625" style="653" customWidth="1"/>
    <col min="9477" max="9477" width="37.42578125" style="653" customWidth="1"/>
    <col min="9478" max="9478" width="20.7109375" style="653" customWidth="1"/>
    <col min="9479" max="9479" width="47.42578125" style="653" customWidth="1"/>
    <col min="9480" max="9480" width="23.85546875" style="653" customWidth="1"/>
    <col min="9481" max="9481" width="0" style="653" hidden="1" customWidth="1"/>
    <col min="9482" max="9729" width="9.140625" style="653"/>
    <col min="9730" max="9730" width="19" style="653" customWidth="1"/>
    <col min="9731" max="9731" width="22.140625" style="653" customWidth="1"/>
    <col min="9732" max="9732" width="34.140625" style="653" customWidth="1"/>
    <col min="9733" max="9733" width="37.42578125" style="653" customWidth="1"/>
    <col min="9734" max="9734" width="20.7109375" style="653" customWidth="1"/>
    <col min="9735" max="9735" width="47.42578125" style="653" customWidth="1"/>
    <col min="9736" max="9736" width="23.85546875" style="653" customWidth="1"/>
    <col min="9737" max="9737" width="0" style="653" hidden="1" customWidth="1"/>
    <col min="9738" max="9985" width="9.140625" style="653"/>
    <col min="9986" max="9986" width="19" style="653" customWidth="1"/>
    <col min="9987" max="9987" width="22.140625" style="653" customWidth="1"/>
    <col min="9988" max="9988" width="34.140625" style="653" customWidth="1"/>
    <col min="9989" max="9989" width="37.42578125" style="653" customWidth="1"/>
    <col min="9990" max="9990" width="20.7109375" style="653" customWidth="1"/>
    <col min="9991" max="9991" width="47.42578125" style="653" customWidth="1"/>
    <col min="9992" max="9992" width="23.85546875" style="653" customWidth="1"/>
    <col min="9993" max="9993" width="0" style="653" hidden="1" customWidth="1"/>
    <col min="9994" max="10241" width="9.140625" style="653"/>
    <col min="10242" max="10242" width="19" style="653" customWidth="1"/>
    <col min="10243" max="10243" width="22.140625" style="653" customWidth="1"/>
    <col min="10244" max="10244" width="34.140625" style="653" customWidth="1"/>
    <col min="10245" max="10245" width="37.42578125" style="653" customWidth="1"/>
    <col min="10246" max="10246" width="20.7109375" style="653" customWidth="1"/>
    <col min="10247" max="10247" width="47.42578125" style="653" customWidth="1"/>
    <col min="10248" max="10248" width="23.85546875" style="653" customWidth="1"/>
    <col min="10249" max="10249" width="0" style="653" hidden="1" customWidth="1"/>
    <col min="10250" max="10497" width="9.140625" style="653"/>
    <col min="10498" max="10498" width="19" style="653" customWidth="1"/>
    <col min="10499" max="10499" width="22.140625" style="653" customWidth="1"/>
    <col min="10500" max="10500" width="34.140625" style="653" customWidth="1"/>
    <col min="10501" max="10501" width="37.42578125" style="653" customWidth="1"/>
    <col min="10502" max="10502" width="20.7109375" style="653" customWidth="1"/>
    <col min="10503" max="10503" width="47.42578125" style="653" customWidth="1"/>
    <col min="10504" max="10504" width="23.85546875" style="653" customWidth="1"/>
    <col min="10505" max="10505" width="0" style="653" hidden="1" customWidth="1"/>
    <col min="10506" max="10753" width="9.140625" style="653"/>
    <col min="10754" max="10754" width="19" style="653" customWidth="1"/>
    <col min="10755" max="10755" width="22.140625" style="653" customWidth="1"/>
    <col min="10756" max="10756" width="34.140625" style="653" customWidth="1"/>
    <col min="10757" max="10757" width="37.42578125" style="653" customWidth="1"/>
    <col min="10758" max="10758" width="20.7109375" style="653" customWidth="1"/>
    <col min="10759" max="10759" width="47.42578125" style="653" customWidth="1"/>
    <col min="10760" max="10760" width="23.85546875" style="653" customWidth="1"/>
    <col min="10761" max="10761" width="0" style="653" hidden="1" customWidth="1"/>
    <col min="10762" max="11009" width="9.140625" style="653"/>
    <col min="11010" max="11010" width="19" style="653" customWidth="1"/>
    <col min="11011" max="11011" width="22.140625" style="653" customWidth="1"/>
    <col min="11012" max="11012" width="34.140625" style="653" customWidth="1"/>
    <col min="11013" max="11013" width="37.42578125" style="653" customWidth="1"/>
    <col min="11014" max="11014" width="20.7109375" style="653" customWidth="1"/>
    <col min="11015" max="11015" width="47.42578125" style="653" customWidth="1"/>
    <col min="11016" max="11016" width="23.85546875" style="653" customWidth="1"/>
    <col min="11017" max="11017" width="0" style="653" hidden="1" customWidth="1"/>
    <col min="11018" max="11265" width="9.140625" style="653"/>
    <col min="11266" max="11266" width="19" style="653" customWidth="1"/>
    <col min="11267" max="11267" width="22.140625" style="653" customWidth="1"/>
    <col min="11268" max="11268" width="34.140625" style="653" customWidth="1"/>
    <col min="11269" max="11269" width="37.42578125" style="653" customWidth="1"/>
    <col min="11270" max="11270" width="20.7109375" style="653" customWidth="1"/>
    <col min="11271" max="11271" width="47.42578125" style="653" customWidth="1"/>
    <col min="11272" max="11272" width="23.85546875" style="653" customWidth="1"/>
    <col min="11273" max="11273" width="0" style="653" hidden="1" customWidth="1"/>
    <col min="11274" max="11521" width="9.140625" style="653"/>
    <col min="11522" max="11522" width="19" style="653" customWidth="1"/>
    <col min="11523" max="11523" width="22.140625" style="653" customWidth="1"/>
    <col min="11524" max="11524" width="34.140625" style="653" customWidth="1"/>
    <col min="11525" max="11525" width="37.42578125" style="653" customWidth="1"/>
    <col min="11526" max="11526" width="20.7109375" style="653" customWidth="1"/>
    <col min="11527" max="11527" width="47.42578125" style="653" customWidth="1"/>
    <col min="11528" max="11528" width="23.85546875" style="653" customWidth="1"/>
    <col min="11529" max="11529" width="0" style="653" hidden="1" customWidth="1"/>
    <col min="11530" max="11777" width="9.140625" style="653"/>
    <col min="11778" max="11778" width="19" style="653" customWidth="1"/>
    <col min="11779" max="11779" width="22.140625" style="653" customWidth="1"/>
    <col min="11780" max="11780" width="34.140625" style="653" customWidth="1"/>
    <col min="11781" max="11781" width="37.42578125" style="653" customWidth="1"/>
    <col min="11782" max="11782" width="20.7109375" style="653" customWidth="1"/>
    <col min="11783" max="11783" width="47.42578125" style="653" customWidth="1"/>
    <col min="11784" max="11784" width="23.85546875" style="653" customWidth="1"/>
    <col min="11785" max="11785" width="0" style="653" hidden="1" customWidth="1"/>
    <col min="11786" max="12033" width="9.140625" style="653"/>
    <col min="12034" max="12034" width="19" style="653" customWidth="1"/>
    <col min="12035" max="12035" width="22.140625" style="653" customWidth="1"/>
    <col min="12036" max="12036" width="34.140625" style="653" customWidth="1"/>
    <col min="12037" max="12037" width="37.42578125" style="653" customWidth="1"/>
    <col min="12038" max="12038" width="20.7109375" style="653" customWidth="1"/>
    <col min="12039" max="12039" width="47.42578125" style="653" customWidth="1"/>
    <col min="12040" max="12040" width="23.85546875" style="653" customWidth="1"/>
    <col min="12041" max="12041" width="0" style="653" hidden="1" customWidth="1"/>
    <col min="12042" max="12289" width="9.140625" style="653"/>
    <col min="12290" max="12290" width="19" style="653" customWidth="1"/>
    <col min="12291" max="12291" width="22.140625" style="653" customWidth="1"/>
    <col min="12292" max="12292" width="34.140625" style="653" customWidth="1"/>
    <col min="12293" max="12293" width="37.42578125" style="653" customWidth="1"/>
    <col min="12294" max="12294" width="20.7109375" style="653" customWidth="1"/>
    <col min="12295" max="12295" width="47.42578125" style="653" customWidth="1"/>
    <col min="12296" max="12296" width="23.85546875" style="653" customWidth="1"/>
    <col min="12297" max="12297" width="0" style="653" hidden="1" customWidth="1"/>
    <col min="12298" max="12545" width="9.140625" style="653"/>
    <col min="12546" max="12546" width="19" style="653" customWidth="1"/>
    <col min="12547" max="12547" width="22.140625" style="653" customWidth="1"/>
    <col min="12548" max="12548" width="34.140625" style="653" customWidth="1"/>
    <col min="12549" max="12549" width="37.42578125" style="653" customWidth="1"/>
    <col min="12550" max="12550" width="20.7109375" style="653" customWidth="1"/>
    <col min="12551" max="12551" width="47.42578125" style="653" customWidth="1"/>
    <col min="12552" max="12552" width="23.85546875" style="653" customWidth="1"/>
    <col min="12553" max="12553" width="0" style="653" hidden="1" customWidth="1"/>
    <col min="12554" max="12801" width="9.140625" style="653"/>
    <col min="12802" max="12802" width="19" style="653" customWidth="1"/>
    <col min="12803" max="12803" width="22.140625" style="653" customWidth="1"/>
    <col min="12804" max="12804" width="34.140625" style="653" customWidth="1"/>
    <col min="12805" max="12805" width="37.42578125" style="653" customWidth="1"/>
    <col min="12806" max="12806" width="20.7109375" style="653" customWidth="1"/>
    <col min="12807" max="12807" width="47.42578125" style="653" customWidth="1"/>
    <col min="12808" max="12808" width="23.85546875" style="653" customWidth="1"/>
    <col min="12809" max="12809" width="0" style="653" hidden="1" customWidth="1"/>
    <col min="12810" max="13057" width="9.140625" style="653"/>
    <col min="13058" max="13058" width="19" style="653" customWidth="1"/>
    <col min="13059" max="13059" width="22.140625" style="653" customWidth="1"/>
    <col min="13060" max="13060" width="34.140625" style="653" customWidth="1"/>
    <col min="13061" max="13061" width="37.42578125" style="653" customWidth="1"/>
    <col min="13062" max="13062" width="20.7109375" style="653" customWidth="1"/>
    <col min="13063" max="13063" width="47.42578125" style="653" customWidth="1"/>
    <col min="13064" max="13064" width="23.85546875" style="653" customWidth="1"/>
    <col min="13065" max="13065" width="0" style="653" hidden="1" customWidth="1"/>
    <col min="13066" max="13313" width="9.140625" style="653"/>
    <col min="13314" max="13314" width="19" style="653" customWidth="1"/>
    <col min="13315" max="13315" width="22.140625" style="653" customWidth="1"/>
    <col min="13316" max="13316" width="34.140625" style="653" customWidth="1"/>
    <col min="13317" max="13317" width="37.42578125" style="653" customWidth="1"/>
    <col min="13318" max="13318" width="20.7109375" style="653" customWidth="1"/>
    <col min="13319" max="13319" width="47.42578125" style="653" customWidth="1"/>
    <col min="13320" max="13320" width="23.85546875" style="653" customWidth="1"/>
    <col min="13321" max="13321" width="0" style="653" hidden="1" customWidth="1"/>
    <col min="13322" max="13569" width="9.140625" style="653"/>
    <col min="13570" max="13570" width="19" style="653" customWidth="1"/>
    <col min="13571" max="13571" width="22.140625" style="653" customWidth="1"/>
    <col min="13572" max="13572" width="34.140625" style="653" customWidth="1"/>
    <col min="13573" max="13573" width="37.42578125" style="653" customWidth="1"/>
    <col min="13574" max="13574" width="20.7109375" style="653" customWidth="1"/>
    <col min="13575" max="13575" width="47.42578125" style="653" customWidth="1"/>
    <col min="13576" max="13576" width="23.85546875" style="653" customWidth="1"/>
    <col min="13577" max="13577" width="0" style="653" hidden="1" customWidth="1"/>
    <col min="13578" max="13825" width="9.140625" style="653"/>
    <col min="13826" max="13826" width="19" style="653" customWidth="1"/>
    <col min="13827" max="13827" width="22.140625" style="653" customWidth="1"/>
    <col min="13828" max="13828" width="34.140625" style="653" customWidth="1"/>
    <col min="13829" max="13829" width="37.42578125" style="653" customWidth="1"/>
    <col min="13830" max="13830" width="20.7109375" style="653" customWidth="1"/>
    <col min="13831" max="13831" width="47.42578125" style="653" customWidth="1"/>
    <col min="13832" max="13832" width="23.85546875" style="653" customWidth="1"/>
    <col min="13833" max="13833" width="0" style="653" hidden="1" customWidth="1"/>
    <col min="13834" max="14081" width="9.140625" style="653"/>
    <col min="14082" max="14082" width="19" style="653" customWidth="1"/>
    <col min="14083" max="14083" width="22.140625" style="653" customWidth="1"/>
    <col min="14084" max="14084" width="34.140625" style="653" customWidth="1"/>
    <col min="14085" max="14085" width="37.42578125" style="653" customWidth="1"/>
    <col min="14086" max="14086" width="20.7109375" style="653" customWidth="1"/>
    <col min="14087" max="14087" width="47.42578125" style="653" customWidth="1"/>
    <col min="14088" max="14088" width="23.85546875" style="653" customWidth="1"/>
    <col min="14089" max="14089" width="0" style="653" hidden="1" customWidth="1"/>
    <col min="14090" max="14337" width="9.140625" style="653"/>
    <col min="14338" max="14338" width="19" style="653" customWidth="1"/>
    <col min="14339" max="14339" width="22.140625" style="653" customWidth="1"/>
    <col min="14340" max="14340" width="34.140625" style="653" customWidth="1"/>
    <col min="14341" max="14341" width="37.42578125" style="653" customWidth="1"/>
    <col min="14342" max="14342" width="20.7109375" style="653" customWidth="1"/>
    <col min="14343" max="14343" width="47.42578125" style="653" customWidth="1"/>
    <col min="14344" max="14344" width="23.85546875" style="653" customWidth="1"/>
    <col min="14345" max="14345" width="0" style="653" hidden="1" customWidth="1"/>
    <col min="14346" max="14593" width="9.140625" style="653"/>
    <col min="14594" max="14594" width="19" style="653" customWidth="1"/>
    <col min="14595" max="14595" width="22.140625" style="653" customWidth="1"/>
    <col min="14596" max="14596" width="34.140625" style="653" customWidth="1"/>
    <col min="14597" max="14597" width="37.42578125" style="653" customWidth="1"/>
    <col min="14598" max="14598" width="20.7109375" style="653" customWidth="1"/>
    <col min="14599" max="14599" width="47.42578125" style="653" customWidth="1"/>
    <col min="14600" max="14600" width="23.85546875" style="653" customWidth="1"/>
    <col min="14601" max="14601" width="0" style="653" hidden="1" customWidth="1"/>
    <col min="14602" max="14849" width="9.140625" style="653"/>
    <col min="14850" max="14850" width="19" style="653" customWidth="1"/>
    <col min="14851" max="14851" width="22.140625" style="653" customWidth="1"/>
    <col min="14852" max="14852" width="34.140625" style="653" customWidth="1"/>
    <col min="14853" max="14853" width="37.42578125" style="653" customWidth="1"/>
    <col min="14854" max="14854" width="20.7109375" style="653" customWidth="1"/>
    <col min="14855" max="14855" width="47.42578125" style="653" customWidth="1"/>
    <col min="14856" max="14856" width="23.85546875" style="653" customWidth="1"/>
    <col min="14857" max="14857" width="0" style="653" hidden="1" customWidth="1"/>
    <col min="14858" max="15105" width="9.140625" style="653"/>
    <col min="15106" max="15106" width="19" style="653" customWidth="1"/>
    <col min="15107" max="15107" width="22.140625" style="653" customWidth="1"/>
    <col min="15108" max="15108" width="34.140625" style="653" customWidth="1"/>
    <col min="15109" max="15109" width="37.42578125" style="653" customWidth="1"/>
    <col min="15110" max="15110" width="20.7109375" style="653" customWidth="1"/>
    <col min="15111" max="15111" width="47.42578125" style="653" customWidth="1"/>
    <col min="15112" max="15112" width="23.85546875" style="653" customWidth="1"/>
    <col min="15113" max="15113" width="0" style="653" hidden="1" customWidth="1"/>
    <col min="15114" max="15361" width="9.140625" style="653"/>
    <col min="15362" max="15362" width="19" style="653" customWidth="1"/>
    <col min="15363" max="15363" width="22.140625" style="653" customWidth="1"/>
    <col min="15364" max="15364" width="34.140625" style="653" customWidth="1"/>
    <col min="15365" max="15365" width="37.42578125" style="653" customWidth="1"/>
    <col min="15366" max="15366" width="20.7109375" style="653" customWidth="1"/>
    <col min="15367" max="15367" width="47.42578125" style="653" customWidth="1"/>
    <col min="15368" max="15368" width="23.85546875" style="653" customWidth="1"/>
    <col min="15369" max="15369" width="0" style="653" hidden="1" customWidth="1"/>
    <col min="15370" max="15617" width="9.140625" style="653"/>
    <col min="15618" max="15618" width="19" style="653" customWidth="1"/>
    <col min="15619" max="15619" width="22.140625" style="653" customWidth="1"/>
    <col min="15620" max="15620" width="34.140625" style="653" customWidth="1"/>
    <col min="15621" max="15621" width="37.42578125" style="653" customWidth="1"/>
    <col min="15622" max="15622" width="20.7109375" style="653" customWidth="1"/>
    <col min="15623" max="15623" width="47.42578125" style="653" customWidth="1"/>
    <col min="15624" max="15624" width="23.85546875" style="653" customWidth="1"/>
    <col min="15625" max="15625" width="0" style="653" hidden="1" customWidth="1"/>
    <col min="15626" max="15873" width="9.140625" style="653"/>
    <col min="15874" max="15874" width="19" style="653" customWidth="1"/>
    <col min="15875" max="15875" width="22.140625" style="653" customWidth="1"/>
    <col min="15876" max="15876" width="34.140625" style="653" customWidth="1"/>
    <col min="15877" max="15877" width="37.42578125" style="653" customWidth="1"/>
    <col min="15878" max="15878" width="20.7109375" style="653" customWidth="1"/>
    <col min="15879" max="15879" width="47.42578125" style="653" customWidth="1"/>
    <col min="15880" max="15880" width="23.85546875" style="653" customWidth="1"/>
    <col min="15881" max="15881" width="0" style="653" hidden="1" customWidth="1"/>
    <col min="15882" max="16129" width="9.140625" style="653"/>
    <col min="16130" max="16130" width="19" style="653" customWidth="1"/>
    <col min="16131" max="16131" width="22.140625" style="653" customWidth="1"/>
    <col min="16132" max="16132" width="34.140625" style="653" customWidth="1"/>
    <col min="16133" max="16133" width="37.42578125" style="653" customWidth="1"/>
    <col min="16134" max="16134" width="20.7109375" style="653" customWidth="1"/>
    <col min="16135" max="16135" width="47.42578125" style="653" customWidth="1"/>
    <col min="16136" max="16136" width="23.85546875" style="653" customWidth="1"/>
    <col min="16137" max="16137" width="0" style="653" hidden="1" customWidth="1"/>
    <col min="16138" max="16384" width="9.140625" style="653"/>
  </cols>
  <sheetData>
    <row r="1" spans="1:8" ht="31.5" thickTop="1" thickBot="1">
      <c r="A1" s="938" t="s">
        <v>736</v>
      </c>
      <c r="B1" s="938"/>
      <c r="C1" s="938"/>
      <c r="D1" s="938"/>
      <c r="E1" s="938"/>
      <c r="F1" s="938"/>
      <c r="G1" s="938"/>
      <c r="H1" s="938"/>
    </row>
    <row r="2" spans="1:8">
      <c r="A2" s="936" t="s">
        <v>737</v>
      </c>
      <c r="B2" s="936"/>
      <c r="C2" s="939" t="s">
        <v>738</v>
      </c>
      <c r="D2" s="939"/>
      <c r="E2" s="939"/>
      <c r="F2" s="939"/>
      <c r="G2" s="654"/>
      <c r="H2" s="654"/>
    </row>
    <row r="3" spans="1:8">
      <c r="A3" s="936" t="s">
        <v>739</v>
      </c>
      <c r="B3" s="936"/>
      <c r="C3" s="939" t="s">
        <v>740</v>
      </c>
      <c r="D3" s="939"/>
      <c r="E3" s="939"/>
      <c r="F3" s="939"/>
      <c r="G3" s="654"/>
      <c r="H3" s="654"/>
    </row>
    <row r="4" spans="1:8" ht="13.5" thickBot="1">
      <c r="A4" s="936" t="s">
        <v>741</v>
      </c>
      <c r="B4" s="936"/>
      <c r="C4" s="937">
        <v>46126</v>
      </c>
      <c r="D4" s="937"/>
      <c r="E4" s="937"/>
      <c r="F4" s="937"/>
      <c r="G4" s="654"/>
      <c r="H4" s="654"/>
    </row>
    <row r="5" spans="1:8" ht="13.5" thickBot="1">
      <c r="A5" s="655" t="s">
        <v>742</v>
      </c>
      <c r="B5" s="656" t="s">
        <v>743</v>
      </c>
      <c r="C5" s="656" t="s">
        <v>744</v>
      </c>
      <c r="D5" s="656" t="s">
        <v>745</v>
      </c>
      <c r="E5" s="656" t="s">
        <v>746</v>
      </c>
      <c r="F5" s="656" t="s">
        <v>747</v>
      </c>
      <c r="G5" s="656" t="s">
        <v>748</v>
      </c>
      <c r="H5" s="656" t="s">
        <v>749</v>
      </c>
    </row>
    <row r="6" spans="1:8" ht="13.5" thickBot="1">
      <c r="A6" s="657" t="s">
        <v>750</v>
      </c>
      <c r="B6" s="658" t="s">
        <v>751</v>
      </c>
      <c r="C6" s="658" t="s">
        <v>752</v>
      </c>
      <c r="D6" s="658" t="s">
        <v>753</v>
      </c>
      <c r="E6" s="658" t="s">
        <v>305</v>
      </c>
      <c r="F6" s="658" t="s">
        <v>754</v>
      </c>
      <c r="G6" s="658" t="s">
        <v>755</v>
      </c>
      <c r="H6" s="658" t="s">
        <v>756</v>
      </c>
    </row>
    <row r="7" spans="1:8" ht="13.5">
      <c r="A7" s="657" t="s">
        <v>757</v>
      </c>
      <c r="B7" s="658" t="s">
        <v>758</v>
      </c>
      <c r="C7" s="658" t="s">
        <v>759</v>
      </c>
      <c r="D7" s="658" t="s">
        <v>760</v>
      </c>
      <c r="E7" s="658" t="s">
        <v>311</v>
      </c>
      <c r="F7" s="658">
        <v>3022619133</v>
      </c>
      <c r="G7" s="658" t="s">
        <v>761</v>
      </c>
      <c r="H7" s="658" t="s">
        <v>756</v>
      </c>
    </row>
    <row r="8" spans="1:8" ht="13.5">
      <c r="A8" s="657" t="s">
        <v>750</v>
      </c>
      <c r="B8" s="658" t="s">
        <v>762</v>
      </c>
      <c r="C8" s="658" t="s">
        <v>763</v>
      </c>
      <c r="D8" s="658" t="s">
        <v>764</v>
      </c>
      <c r="E8" s="658" t="s">
        <v>312</v>
      </c>
      <c r="F8" s="658" t="s">
        <v>765</v>
      </c>
      <c r="G8" s="658" t="s">
        <v>766</v>
      </c>
      <c r="H8" s="658" t="s">
        <v>756</v>
      </c>
    </row>
    <row r="9" spans="1:8" ht="13.5">
      <c r="A9" s="657" t="s">
        <v>750</v>
      </c>
      <c r="B9" s="658" t="s">
        <v>767</v>
      </c>
      <c r="C9" s="658" t="s">
        <v>768</v>
      </c>
      <c r="D9" s="658" t="s">
        <v>769</v>
      </c>
      <c r="E9" s="658" t="s">
        <v>313</v>
      </c>
      <c r="F9" s="658">
        <v>3136621473</v>
      </c>
      <c r="G9" s="658" t="s">
        <v>770</v>
      </c>
      <c r="H9" s="658" t="s">
        <v>756</v>
      </c>
    </row>
    <row r="10" spans="1:8" ht="13.5" thickBot="1">
      <c r="A10" s="657" t="s">
        <v>750</v>
      </c>
      <c r="B10" s="658" t="s">
        <v>771</v>
      </c>
      <c r="C10" s="658" t="s">
        <v>772</v>
      </c>
      <c r="D10" s="658" t="s">
        <v>773</v>
      </c>
      <c r="E10" s="658" t="s">
        <v>314</v>
      </c>
      <c r="F10" s="658" t="s">
        <v>774</v>
      </c>
      <c r="G10" s="658" t="s">
        <v>775</v>
      </c>
      <c r="H10" s="658" t="s">
        <v>756</v>
      </c>
    </row>
    <row r="11" spans="1:8" ht="13.5">
      <c r="A11" s="657" t="s">
        <v>750</v>
      </c>
      <c r="B11" s="658" t="s">
        <v>776</v>
      </c>
      <c r="C11" s="658" t="s">
        <v>777</v>
      </c>
      <c r="D11" s="658" t="s">
        <v>778</v>
      </c>
      <c r="E11" s="658" t="s">
        <v>315</v>
      </c>
      <c r="F11" s="658" t="s">
        <v>779</v>
      </c>
      <c r="G11" s="658" t="s">
        <v>780</v>
      </c>
      <c r="H11" s="658" t="s">
        <v>756</v>
      </c>
    </row>
    <row r="12" spans="1:8" ht="13.5">
      <c r="A12" s="657" t="s">
        <v>750</v>
      </c>
      <c r="B12" s="658" t="s">
        <v>781</v>
      </c>
      <c r="C12" s="658" t="s">
        <v>782</v>
      </c>
      <c r="D12" s="658" t="s">
        <v>783</v>
      </c>
      <c r="E12" s="658" t="s">
        <v>316</v>
      </c>
      <c r="F12" s="658">
        <v>3106062312</v>
      </c>
      <c r="G12" s="658" t="s">
        <v>784</v>
      </c>
      <c r="H12" s="658" t="s">
        <v>785</v>
      </c>
    </row>
    <row r="13" spans="1:8" ht="13.5">
      <c r="A13" s="657" t="s">
        <v>786</v>
      </c>
      <c r="B13" s="658" t="s">
        <v>787</v>
      </c>
      <c r="C13" s="658" t="s">
        <v>788</v>
      </c>
      <c r="D13" s="658" t="s">
        <v>789</v>
      </c>
      <c r="E13" s="658" t="s">
        <v>317</v>
      </c>
      <c r="F13" s="658" t="s">
        <v>790</v>
      </c>
      <c r="G13" s="658" t="s">
        <v>791</v>
      </c>
      <c r="H13" s="658" t="s">
        <v>785</v>
      </c>
    </row>
    <row r="14" spans="1:8" ht="13.5" thickBot="1">
      <c r="A14" s="657" t="s">
        <v>750</v>
      </c>
      <c r="B14" s="658" t="s">
        <v>792</v>
      </c>
      <c r="C14" s="658" t="s">
        <v>793</v>
      </c>
      <c r="D14" s="658" t="s">
        <v>794</v>
      </c>
      <c r="E14" s="658" t="s">
        <v>319</v>
      </c>
      <c r="F14" s="658" t="s">
        <v>795</v>
      </c>
      <c r="G14" s="658" t="s">
        <v>796</v>
      </c>
      <c r="H14" s="658" t="s">
        <v>756</v>
      </c>
    </row>
    <row r="15" spans="1:8" ht="13.5">
      <c r="A15" s="657" t="s">
        <v>750</v>
      </c>
      <c r="B15" s="658" t="s">
        <v>797</v>
      </c>
      <c r="C15" s="658" t="s">
        <v>798</v>
      </c>
      <c r="D15" s="658" t="s">
        <v>799</v>
      </c>
      <c r="E15" s="658" t="s">
        <v>322</v>
      </c>
      <c r="F15" s="658">
        <v>3017429125</v>
      </c>
      <c r="G15" s="658" t="s">
        <v>800</v>
      </c>
      <c r="H15" s="658" t="s">
        <v>756</v>
      </c>
    </row>
    <row r="16" spans="1:8" ht="13.5">
      <c r="A16" s="657" t="s">
        <v>750</v>
      </c>
      <c r="B16" s="658" t="s">
        <v>801</v>
      </c>
      <c r="C16" s="658" t="s">
        <v>798</v>
      </c>
      <c r="D16" s="658" t="s">
        <v>802</v>
      </c>
      <c r="E16" s="658" t="s">
        <v>321</v>
      </c>
      <c r="F16" s="658" t="s">
        <v>803</v>
      </c>
      <c r="G16" s="658" t="s">
        <v>804</v>
      </c>
      <c r="H16" s="658" t="s">
        <v>756</v>
      </c>
    </row>
    <row r="17" spans="1:8" ht="13.5" thickBot="1">
      <c r="A17" s="657" t="s">
        <v>750</v>
      </c>
      <c r="B17" s="658" t="s">
        <v>805</v>
      </c>
      <c r="C17" s="658" t="s">
        <v>806</v>
      </c>
      <c r="D17" s="658" t="s">
        <v>807</v>
      </c>
      <c r="E17" s="658" t="s">
        <v>324</v>
      </c>
      <c r="F17" s="658" t="s">
        <v>808</v>
      </c>
      <c r="G17" s="658" t="s">
        <v>809</v>
      </c>
      <c r="H17" s="658" t="s">
        <v>756</v>
      </c>
    </row>
    <row r="18" spans="1:8" ht="13.5" thickBot="1">
      <c r="A18" s="657" t="s">
        <v>750</v>
      </c>
      <c r="B18" s="658" t="s">
        <v>810</v>
      </c>
      <c r="C18" s="658" t="s">
        <v>811</v>
      </c>
      <c r="D18" s="658" t="s">
        <v>812</v>
      </c>
      <c r="E18" s="658" t="s">
        <v>325</v>
      </c>
      <c r="F18" s="658" t="s">
        <v>813</v>
      </c>
      <c r="G18" s="658" t="s">
        <v>814</v>
      </c>
      <c r="H18" s="658" t="s">
        <v>785</v>
      </c>
    </row>
    <row r="19" spans="1:8" ht="13.5">
      <c r="A19" s="657">
        <v>0</v>
      </c>
      <c r="B19" s="658" t="s">
        <v>815</v>
      </c>
      <c r="C19" s="658" t="s">
        <v>816</v>
      </c>
      <c r="D19" s="658" t="s">
        <v>817</v>
      </c>
      <c r="E19" s="658" t="s">
        <v>326</v>
      </c>
      <c r="F19" s="658" t="s">
        <v>818</v>
      </c>
      <c r="G19" s="658" t="s">
        <v>819</v>
      </c>
      <c r="H19" s="658" t="s">
        <v>756</v>
      </c>
    </row>
    <row r="20" spans="1:8" ht="13.5">
      <c r="A20" s="657" t="s">
        <v>750</v>
      </c>
      <c r="B20" s="658" t="s">
        <v>820</v>
      </c>
      <c r="C20" s="658" t="s">
        <v>821</v>
      </c>
      <c r="D20" s="658" t="s">
        <v>822</v>
      </c>
      <c r="E20" s="658" t="s">
        <v>327</v>
      </c>
      <c r="F20" s="658">
        <v>3226104808</v>
      </c>
      <c r="G20" s="658" t="s">
        <v>823</v>
      </c>
      <c r="H20" s="658" t="s">
        <v>785</v>
      </c>
    </row>
    <row r="21" spans="1:8" ht="13.5" thickBot="1">
      <c r="A21" s="657" t="s">
        <v>750</v>
      </c>
      <c r="B21" s="658" t="s">
        <v>824</v>
      </c>
      <c r="C21" s="658" t="s">
        <v>825</v>
      </c>
      <c r="D21" s="658" t="s">
        <v>826</v>
      </c>
      <c r="E21" s="658" t="s">
        <v>328</v>
      </c>
      <c r="F21" s="658" t="s">
        <v>827</v>
      </c>
      <c r="G21" s="658" t="s">
        <v>828</v>
      </c>
      <c r="H21" s="658" t="s">
        <v>756</v>
      </c>
    </row>
  </sheetData>
  <mergeCells count="7">
    <mergeCell ref="A4:B4"/>
    <mergeCell ref="C4:F4"/>
    <mergeCell ref="A1:H1"/>
    <mergeCell ref="A2:B2"/>
    <mergeCell ref="C2:F2"/>
    <mergeCell ref="A3:B3"/>
    <mergeCell ref="C3:F3"/>
  </mergeCells>
  <pageMargins left="0.75" right="0.75" top="1" bottom="1" header="0.5" footer="0.5"/>
  <pageSetup orientation="landscape" horizontalDpi="300" verticalDpi="300" copies="0"/>
  <headerFooter alignWithMargins="0"/>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E51B0D-C117-4E7B-A8AA-EC0B16B854C8}">
  <sheetPr>
    <pageSetUpPr fitToPage="1"/>
  </sheetPr>
  <dimension ref="A1:HC71"/>
  <sheetViews>
    <sheetView showGridLines="0" tabSelected="1" topLeftCell="A74" zoomScale="115" zoomScaleNormal="115" workbookViewId="0">
      <pane xSplit="3" topLeftCell="D1" activePane="topRight" state="frozen"/>
      <selection pane="topRight" sqref="A1:CP1"/>
      <selection activeCell="A6" sqref="A6"/>
    </sheetView>
  </sheetViews>
  <sheetFormatPr defaultColWidth="0" defaultRowHeight="0" customHeight="1" zeroHeight="1"/>
  <cols>
    <col min="1" max="1" width="4.7109375" style="52" customWidth="1"/>
    <col min="2" max="2" width="35.5703125" style="52" customWidth="1"/>
    <col min="3" max="3" width="3.85546875" style="52" customWidth="1"/>
    <col min="4" max="88" width="3.7109375" style="52" customWidth="1"/>
    <col min="89" max="89" width="35.7109375" style="52" customWidth="1"/>
    <col min="90" max="90" width="1.7109375" style="52" customWidth="1"/>
    <col min="91" max="94" width="21.7109375" style="52" customWidth="1"/>
    <col min="95" max="95" width="14.42578125" style="52" customWidth="1"/>
    <col min="96" max="106" width="14.42578125" style="52" hidden="1" customWidth="1"/>
    <col min="107" max="108" width="0" style="52" hidden="1" customWidth="1"/>
    <col min="109" max="211" width="14.42578125" style="52" hidden="1" customWidth="1"/>
    <col min="212" max="16382" width="0" style="52" hidden="1"/>
    <col min="16383" max="16384" width="9.140625" style="52" customWidth="1"/>
  </cols>
  <sheetData>
    <row r="1" spans="1:94" ht="50.1" customHeight="1" thickBot="1">
      <c r="A1" s="769" t="s">
        <v>286</v>
      </c>
      <c r="B1" s="770"/>
      <c r="C1" s="770"/>
      <c r="D1" s="770"/>
      <c r="E1" s="770"/>
      <c r="F1" s="770"/>
      <c r="G1" s="770"/>
      <c r="H1" s="770"/>
      <c r="I1" s="770"/>
      <c r="J1" s="770"/>
      <c r="K1" s="770"/>
      <c r="L1" s="770"/>
      <c r="M1" s="770"/>
      <c r="N1" s="770"/>
      <c r="O1" s="770"/>
      <c r="P1" s="770"/>
      <c r="Q1" s="770"/>
      <c r="R1" s="770"/>
      <c r="S1" s="770"/>
      <c r="T1" s="770"/>
      <c r="U1" s="770"/>
      <c r="V1" s="770"/>
      <c r="W1" s="770"/>
      <c r="X1" s="770"/>
      <c r="Y1" s="770"/>
      <c r="Z1" s="770"/>
      <c r="AA1" s="770"/>
      <c r="AB1" s="770"/>
      <c r="AC1" s="770"/>
      <c r="AD1" s="770"/>
      <c r="AE1" s="770"/>
      <c r="AF1" s="770"/>
      <c r="AG1" s="770"/>
      <c r="AH1" s="770"/>
      <c r="AI1" s="770"/>
      <c r="AJ1" s="770"/>
      <c r="AK1" s="770"/>
      <c r="AL1" s="770"/>
      <c r="AM1" s="770"/>
      <c r="AN1" s="770"/>
      <c r="AO1" s="770"/>
      <c r="AP1" s="770"/>
      <c r="AQ1" s="770"/>
      <c r="AR1" s="770"/>
      <c r="AS1" s="770"/>
      <c r="AT1" s="770"/>
      <c r="AU1" s="770"/>
      <c r="AV1" s="770"/>
      <c r="AW1" s="770"/>
      <c r="AX1" s="770"/>
      <c r="AY1" s="770"/>
      <c r="AZ1" s="770"/>
      <c r="BA1" s="770"/>
      <c r="BB1" s="770"/>
      <c r="BC1" s="770"/>
      <c r="BD1" s="770"/>
      <c r="BE1" s="770"/>
      <c r="BF1" s="770"/>
      <c r="BG1" s="770"/>
      <c r="BH1" s="770"/>
      <c r="BI1" s="770"/>
      <c r="BJ1" s="770"/>
      <c r="BK1" s="770"/>
      <c r="BL1" s="770"/>
      <c r="BM1" s="770"/>
      <c r="BN1" s="770"/>
      <c r="BO1" s="770"/>
      <c r="BP1" s="770"/>
      <c r="BQ1" s="770"/>
      <c r="BR1" s="770"/>
      <c r="BS1" s="770"/>
      <c r="BT1" s="770"/>
      <c r="BU1" s="770"/>
      <c r="BV1" s="770"/>
      <c r="BW1" s="770"/>
      <c r="BX1" s="770"/>
      <c r="BY1" s="770"/>
      <c r="BZ1" s="770"/>
      <c r="CA1" s="770"/>
      <c r="CB1" s="770"/>
      <c r="CC1" s="770"/>
      <c r="CD1" s="770"/>
      <c r="CE1" s="770"/>
      <c r="CF1" s="770"/>
      <c r="CG1" s="770"/>
      <c r="CH1" s="770"/>
      <c r="CI1" s="770"/>
      <c r="CJ1" s="770"/>
      <c r="CK1" s="770"/>
      <c r="CL1" s="770"/>
      <c r="CM1" s="770"/>
      <c r="CN1" s="770"/>
      <c r="CO1" s="770"/>
      <c r="CP1" s="770"/>
    </row>
    <row r="2" spans="1:94" ht="35.1" customHeight="1" thickBot="1">
      <c r="A2" s="771" t="s">
        <v>829</v>
      </c>
      <c r="B2" s="772"/>
      <c r="C2" s="772"/>
      <c r="D2" s="772"/>
      <c r="E2" s="772"/>
      <c r="F2" s="772"/>
      <c r="G2" s="772"/>
      <c r="H2" s="772"/>
      <c r="I2" s="772"/>
      <c r="J2" s="772"/>
      <c r="K2" s="772"/>
      <c r="L2" s="772"/>
      <c r="M2" s="772"/>
      <c r="N2" s="772"/>
      <c r="O2" s="772"/>
      <c r="P2" s="772"/>
      <c r="Q2" s="772"/>
      <c r="R2" s="772"/>
      <c r="S2" s="772"/>
      <c r="T2" s="772"/>
      <c r="U2" s="772"/>
      <c r="V2" s="772"/>
      <c r="W2" s="772"/>
      <c r="X2" s="772"/>
      <c r="Y2" s="772"/>
      <c r="Z2" s="772"/>
      <c r="AA2" s="772"/>
      <c r="AB2" s="772"/>
      <c r="AC2" s="772"/>
      <c r="AD2" s="772"/>
      <c r="AE2" s="772"/>
      <c r="AF2" s="772"/>
      <c r="AG2" s="772"/>
      <c r="AH2" s="772"/>
      <c r="AI2" s="772"/>
      <c r="AJ2" s="772"/>
      <c r="AK2" s="772"/>
      <c r="AL2" s="772"/>
      <c r="AM2" s="772"/>
      <c r="AN2" s="772"/>
      <c r="AO2" s="772"/>
      <c r="AP2" s="772"/>
      <c r="AQ2" s="772"/>
      <c r="AR2" s="772"/>
      <c r="AS2" s="772"/>
      <c r="AT2" s="772"/>
      <c r="AU2" s="772"/>
      <c r="AV2" s="772"/>
      <c r="AW2" s="772"/>
      <c r="AX2" s="772"/>
      <c r="AY2" s="772"/>
      <c r="AZ2" s="772"/>
      <c r="BA2" s="772"/>
      <c r="BB2" s="772"/>
      <c r="BC2" s="772"/>
      <c r="BD2" s="772"/>
      <c r="BE2" s="772"/>
      <c r="BF2" s="772"/>
      <c r="BG2" s="772"/>
      <c r="BH2" s="772"/>
      <c r="BI2" s="772"/>
      <c r="BJ2" s="772"/>
      <c r="BK2" s="772"/>
      <c r="BL2" s="772"/>
      <c r="BM2" s="772"/>
      <c r="BN2" s="772"/>
      <c r="BO2" s="772"/>
      <c r="BP2" s="772"/>
      <c r="BQ2" s="772"/>
      <c r="BR2" s="772"/>
      <c r="BS2" s="772"/>
      <c r="BT2" s="772"/>
      <c r="BU2" s="772"/>
      <c r="BV2" s="772"/>
      <c r="BW2" s="772"/>
      <c r="BX2" s="772"/>
      <c r="BY2" s="772"/>
      <c r="BZ2" s="772"/>
      <c r="CA2" s="772"/>
      <c r="CB2" s="772"/>
      <c r="CC2" s="772"/>
      <c r="CD2" s="772"/>
      <c r="CE2" s="772"/>
      <c r="CF2" s="772"/>
      <c r="CG2" s="772"/>
      <c r="CH2" s="772"/>
      <c r="CI2" s="772"/>
      <c r="CJ2" s="772"/>
      <c r="CK2" s="773"/>
      <c r="CM2" s="659"/>
      <c r="CN2" s="659"/>
      <c r="CO2" s="54"/>
      <c r="CP2" s="54"/>
    </row>
    <row r="3" spans="1:94" ht="21" customHeight="1" thickBot="1">
      <c r="A3" s="774" t="s">
        <v>288</v>
      </c>
      <c r="B3" s="777" t="s">
        <v>289</v>
      </c>
      <c r="C3" s="780" t="s">
        <v>290</v>
      </c>
      <c r="D3" s="783" t="s">
        <v>689</v>
      </c>
      <c r="E3" s="784"/>
      <c r="F3" s="784"/>
      <c r="G3" s="784"/>
      <c r="H3" s="784"/>
      <c r="I3" s="784"/>
      <c r="J3" s="784"/>
      <c r="K3" s="784"/>
      <c r="L3" s="784"/>
      <c r="M3" s="784"/>
      <c r="N3" s="784"/>
      <c r="O3" s="785"/>
      <c r="P3" s="783" t="s">
        <v>675</v>
      </c>
      <c r="Q3" s="784"/>
      <c r="R3" s="784"/>
      <c r="S3" s="784"/>
      <c r="T3" s="784"/>
      <c r="U3" s="784"/>
      <c r="V3" s="784"/>
      <c r="W3" s="784"/>
      <c r="X3" s="784"/>
      <c r="Y3" s="784"/>
      <c r="Z3" s="784"/>
      <c r="AA3" s="784"/>
      <c r="AB3" s="784"/>
      <c r="AC3" s="784"/>
      <c r="AD3" s="784"/>
      <c r="AE3" s="784"/>
      <c r="AF3" s="784"/>
      <c r="AG3" s="784"/>
      <c r="AH3" s="784"/>
      <c r="AI3" s="784"/>
      <c r="AJ3" s="784"/>
      <c r="AK3" s="784"/>
      <c r="AL3" s="784"/>
      <c r="AM3" s="784"/>
      <c r="AN3" s="784"/>
      <c r="AO3" s="784"/>
      <c r="AP3" s="784"/>
      <c r="AQ3" s="784"/>
      <c r="AR3" s="784"/>
      <c r="AS3" s="784"/>
      <c r="AT3" s="785"/>
      <c r="AU3" s="786" t="s">
        <v>830</v>
      </c>
      <c r="AV3" s="787"/>
      <c r="AW3" s="787"/>
      <c r="AX3" s="787"/>
      <c r="AY3" s="787"/>
      <c r="AZ3" s="787"/>
      <c r="BA3" s="787"/>
      <c r="BB3" s="787"/>
      <c r="BC3" s="787"/>
      <c r="BD3" s="787"/>
      <c r="BE3" s="787"/>
      <c r="BF3" s="787"/>
      <c r="BG3" s="787"/>
      <c r="BH3" s="787"/>
      <c r="BI3" s="787"/>
      <c r="BJ3" s="787"/>
      <c r="BK3" s="787"/>
      <c r="BL3" s="787"/>
      <c r="BM3" s="787"/>
      <c r="BN3" s="787"/>
      <c r="BO3" s="787"/>
      <c r="BP3" s="787"/>
      <c r="BQ3" s="787"/>
      <c r="BR3" s="787"/>
      <c r="BS3" s="787"/>
      <c r="BT3" s="787"/>
      <c r="BU3" s="787"/>
      <c r="BV3" s="787"/>
      <c r="BW3" s="787"/>
      <c r="BX3" s="788"/>
      <c r="BY3" s="789" t="s">
        <v>677</v>
      </c>
      <c r="BZ3" s="790"/>
      <c r="CA3" s="790"/>
      <c r="CB3" s="790"/>
      <c r="CC3" s="790"/>
      <c r="CD3" s="790"/>
      <c r="CE3" s="790"/>
      <c r="CF3" s="790"/>
      <c r="CG3" s="790"/>
      <c r="CH3" s="790"/>
      <c r="CI3" s="790"/>
      <c r="CJ3" s="791"/>
      <c r="CK3" s="578" t="s">
        <v>294</v>
      </c>
      <c r="CM3" s="452"/>
      <c r="CN3" s="453"/>
      <c r="CO3" s="306"/>
      <c r="CP3" s="307"/>
    </row>
    <row r="4" spans="1:94" ht="21" customHeight="1" thickBot="1">
      <c r="A4" s="775"/>
      <c r="B4" s="778"/>
      <c r="C4" s="781"/>
      <c r="D4" s="660" t="s">
        <v>295</v>
      </c>
      <c r="E4" s="281" t="s">
        <v>296</v>
      </c>
      <c r="F4" s="281" t="s">
        <v>297</v>
      </c>
      <c r="G4" s="282" t="s">
        <v>297</v>
      </c>
      <c r="H4" s="282" t="s">
        <v>298</v>
      </c>
      <c r="I4" s="282" t="s">
        <v>299</v>
      </c>
      <c r="J4" s="282" t="s">
        <v>300</v>
      </c>
      <c r="K4" s="661" t="s">
        <v>295</v>
      </c>
      <c r="L4" s="281" t="s">
        <v>296</v>
      </c>
      <c r="M4" s="281" t="s">
        <v>297</v>
      </c>
      <c r="N4" s="282" t="s">
        <v>297</v>
      </c>
      <c r="O4" s="356" t="s">
        <v>298</v>
      </c>
      <c r="P4" s="661" t="s">
        <v>299</v>
      </c>
      <c r="Q4" s="458" t="s">
        <v>300</v>
      </c>
      <c r="R4" s="661" t="s">
        <v>295</v>
      </c>
      <c r="S4" s="281" t="s">
        <v>296</v>
      </c>
      <c r="T4" s="281" t="s">
        <v>297</v>
      </c>
      <c r="U4" s="282" t="s">
        <v>297</v>
      </c>
      <c r="V4" s="282" t="s">
        <v>298</v>
      </c>
      <c r="W4" s="282" t="s">
        <v>299</v>
      </c>
      <c r="X4" s="282" t="s">
        <v>300</v>
      </c>
      <c r="Y4" s="662" t="s">
        <v>295</v>
      </c>
      <c r="Z4" s="463" t="s">
        <v>296</v>
      </c>
      <c r="AA4" s="281" t="s">
        <v>297</v>
      </c>
      <c r="AB4" s="282" t="s">
        <v>297</v>
      </c>
      <c r="AC4" s="282" t="s">
        <v>298</v>
      </c>
      <c r="AD4" s="282" t="s">
        <v>299</v>
      </c>
      <c r="AE4" s="282" t="s">
        <v>300</v>
      </c>
      <c r="AF4" s="661" t="s">
        <v>295</v>
      </c>
      <c r="AG4" s="661" t="s">
        <v>296</v>
      </c>
      <c r="AH4" s="281" t="s">
        <v>297</v>
      </c>
      <c r="AI4" s="282" t="s">
        <v>297</v>
      </c>
      <c r="AJ4" s="282" t="s">
        <v>298</v>
      </c>
      <c r="AK4" s="282" t="s">
        <v>299</v>
      </c>
      <c r="AL4" s="282" t="s">
        <v>300</v>
      </c>
      <c r="AM4" s="662" t="s">
        <v>295</v>
      </c>
      <c r="AN4" s="463" t="s">
        <v>296</v>
      </c>
      <c r="AO4" s="281" t="s">
        <v>297</v>
      </c>
      <c r="AP4" s="471" t="s">
        <v>297</v>
      </c>
      <c r="AQ4" s="663" t="s">
        <v>298</v>
      </c>
      <c r="AR4" s="664" t="s">
        <v>299</v>
      </c>
      <c r="AS4" s="282" t="s">
        <v>300</v>
      </c>
      <c r="AT4" s="665" t="s">
        <v>295</v>
      </c>
      <c r="AU4" s="355" t="s">
        <v>296</v>
      </c>
      <c r="AV4" s="282" t="s">
        <v>297</v>
      </c>
      <c r="AW4" s="279" t="s">
        <v>297</v>
      </c>
      <c r="AX4" s="281" t="s">
        <v>298</v>
      </c>
      <c r="AY4" s="282" t="s">
        <v>299</v>
      </c>
      <c r="AZ4" s="282" t="s">
        <v>300</v>
      </c>
      <c r="BA4" s="280" t="s">
        <v>295</v>
      </c>
      <c r="BB4" s="280" t="s">
        <v>296</v>
      </c>
      <c r="BC4" s="282" t="s">
        <v>297</v>
      </c>
      <c r="BD4" s="279" t="s">
        <v>297</v>
      </c>
      <c r="BE4" s="281" t="s">
        <v>298</v>
      </c>
      <c r="BF4" s="282" t="s">
        <v>299</v>
      </c>
      <c r="BG4" s="282" t="s">
        <v>300</v>
      </c>
      <c r="BH4" s="280" t="s">
        <v>295</v>
      </c>
      <c r="BI4" s="280" t="s">
        <v>296</v>
      </c>
      <c r="BJ4" s="282" t="s">
        <v>297</v>
      </c>
      <c r="BK4" s="279" t="s">
        <v>297</v>
      </c>
      <c r="BL4" s="281" t="s">
        <v>298</v>
      </c>
      <c r="BM4" s="282" t="s">
        <v>299</v>
      </c>
      <c r="BN4" s="282" t="s">
        <v>300</v>
      </c>
      <c r="BO4" s="280" t="s">
        <v>295</v>
      </c>
      <c r="BP4" s="463" t="s">
        <v>296</v>
      </c>
      <c r="BQ4" s="282" t="s">
        <v>297</v>
      </c>
      <c r="BR4" s="279" t="s">
        <v>297</v>
      </c>
      <c r="BS4" s="281" t="s">
        <v>298</v>
      </c>
      <c r="BT4" s="282" t="s">
        <v>299</v>
      </c>
      <c r="BU4" s="282" t="s">
        <v>300</v>
      </c>
      <c r="BV4" s="280" t="s">
        <v>295</v>
      </c>
      <c r="BW4" s="280" t="s">
        <v>296</v>
      </c>
      <c r="BX4" s="356" t="s">
        <v>297</v>
      </c>
      <c r="BY4" s="471" t="s">
        <v>297</v>
      </c>
      <c r="BZ4" s="281" t="s">
        <v>298</v>
      </c>
      <c r="CA4" s="282" t="s">
        <v>299</v>
      </c>
      <c r="CB4" s="282" t="s">
        <v>300</v>
      </c>
      <c r="CC4" s="661" t="s">
        <v>295</v>
      </c>
      <c r="CD4" s="456" t="s">
        <v>296</v>
      </c>
      <c r="CE4" s="282" t="s">
        <v>297</v>
      </c>
      <c r="CF4" s="279" t="s">
        <v>297</v>
      </c>
      <c r="CG4" s="281" t="s">
        <v>298</v>
      </c>
      <c r="CH4" s="282" t="s">
        <v>299</v>
      </c>
      <c r="CI4" s="282" t="s">
        <v>300</v>
      </c>
      <c r="CJ4" s="661" t="s">
        <v>295</v>
      </c>
      <c r="CK4" s="579"/>
      <c r="CM4" s="792">
        <v>4</v>
      </c>
      <c r="CN4" s="794">
        <v>3</v>
      </c>
      <c r="CO4" s="796">
        <v>2</v>
      </c>
      <c r="CP4" s="798">
        <v>1</v>
      </c>
    </row>
    <row r="5" spans="1:94" ht="21" customHeight="1" thickBot="1">
      <c r="A5" s="776"/>
      <c r="B5" s="779"/>
      <c r="C5" s="782"/>
      <c r="D5" s="666">
        <v>19</v>
      </c>
      <c r="E5" s="100">
        <v>20</v>
      </c>
      <c r="F5" s="100">
        <v>21</v>
      </c>
      <c r="G5" s="100">
        <v>22</v>
      </c>
      <c r="H5" s="100">
        <v>23</v>
      </c>
      <c r="I5" s="100">
        <v>24</v>
      </c>
      <c r="J5" s="100">
        <v>25</v>
      </c>
      <c r="K5" s="667">
        <v>26</v>
      </c>
      <c r="L5" s="100">
        <v>27</v>
      </c>
      <c r="M5" s="100">
        <v>28</v>
      </c>
      <c r="N5" s="100">
        <v>29</v>
      </c>
      <c r="O5" s="668">
        <v>30</v>
      </c>
      <c r="P5" s="667">
        <v>1</v>
      </c>
      <c r="Q5" s="582">
        <v>2</v>
      </c>
      <c r="R5" s="667">
        <v>3</v>
      </c>
      <c r="S5" s="279">
        <v>4</v>
      </c>
      <c r="T5" s="279">
        <v>5</v>
      </c>
      <c r="U5" s="279">
        <v>6</v>
      </c>
      <c r="V5" s="279">
        <v>7</v>
      </c>
      <c r="W5" s="279">
        <v>8</v>
      </c>
      <c r="X5" s="279">
        <v>9</v>
      </c>
      <c r="Y5" s="99">
        <v>10</v>
      </c>
      <c r="Z5" s="471">
        <v>11</v>
      </c>
      <c r="AA5" s="279">
        <v>12</v>
      </c>
      <c r="AB5" s="279">
        <v>13</v>
      </c>
      <c r="AC5" s="279">
        <v>14</v>
      </c>
      <c r="AD5" s="279">
        <v>15</v>
      </c>
      <c r="AE5" s="279">
        <v>16</v>
      </c>
      <c r="AF5" s="667">
        <v>17</v>
      </c>
      <c r="AG5" s="667">
        <v>18</v>
      </c>
      <c r="AH5" s="279">
        <v>19</v>
      </c>
      <c r="AI5" s="279">
        <v>20</v>
      </c>
      <c r="AJ5" s="279">
        <v>21</v>
      </c>
      <c r="AK5" s="279">
        <v>22</v>
      </c>
      <c r="AL5" s="279">
        <v>23</v>
      </c>
      <c r="AM5" s="99">
        <v>24</v>
      </c>
      <c r="AN5" s="471">
        <v>25</v>
      </c>
      <c r="AO5" s="669">
        <v>26</v>
      </c>
      <c r="AP5" s="471">
        <v>27</v>
      </c>
      <c r="AQ5" s="663">
        <v>28</v>
      </c>
      <c r="AR5" s="664">
        <v>29</v>
      </c>
      <c r="AS5" s="279">
        <v>30</v>
      </c>
      <c r="AT5" s="670">
        <v>31</v>
      </c>
      <c r="AU5" s="351">
        <v>1</v>
      </c>
      <c r="AV5" s="279">
        <v>2</v>
      </c>
      <c r="AW5" s="100">
        <v>3</v>
      </c>
      <c r="AX5" s="279">
        <v>4</v>
      </c>
      <c r="AY5" s="279">
        <v>5</v>
      </c>
      <c r="AZ5" s="279">
        <v>6</v>
      </c>
      <c r="BA5" s="99">
        <v>7</v>
      </c>
      <c r="BB5" s="99">
        <v>8</v>
      </c>
      <c r="BC5" s="279">
        <v>9</v>
      </c>
      <c r="BD5" s="100">
        <v>10</v>
      </c>
      <c r="BE5" s="279">
        <v>11</v>
      </c>
      <c r="BF5" s="279">
        <v>12</v>
      </c>
      <c r="BG5" s="279">
        <v>13</v>
      </c>
      <c r="BH5" s="99">
        <v>14</v>
      </c>
      <c r="BI5" s="99">
        <v>15</v>
      </c>
      <c r="BJ5" s="279">
        <v>16</v>
      </c>
      <c r="BK5" s="100">
        <v>17</v>
      </c>
      <c r="BL5" s="279">
        <v>18</v>
      </c>
      <c r="BM5" s="279">
        <v>19</v>
      </c>
      <c r="BN5" s="279">
        <v>20</v>
      </c>
      <c r="BO5" s="99">
        <v>21</v>
      </c>
      <c r="BP5" s="471">
        <v>22</v>
      </c>
      <c r="BQ5" s="279">
        <v>23</v>
      </c>
      <c r="BR5" s="279">
        <v>24</v>
      </c>
      <c r="BS5" s="279">
        <v>25</v>
      </c>
      <c r="BT5" s="671">
        <v>26</v>
      </c>
      <c r="BU5" s="471">
        <v>27</v>
      </c>
      <c r="BV5" s="99">
        <v>28</v>
      </c>
      <c r="BW5" s="99">
        <v>29</v>
      </c>
      <c r="BX5" s="672">
        <v>30</v>
      </c>
      <c r="BY5" s="279">
        <v>1</v>
      </c>
      <c r="BZ5" s="279">
        <v>2</v>
      </c>
      <c r="CA5" s="279">
        <v>3</v>
      </c>
      <c r="CB5" s="279">
        <v>4</v>
      </c>
      <c r="CC5" s="667">
        <v>5</v>
      </c>
      <c r="CD5" s="100">
        <v>6</v>
      </c>
      <c r="CE5" s="279">
        <v>7</v>
      </c>
      <c r="CF5" s="279">
        <v>8</v>
      </c>
      <c r="CG5" s="279">
        <v>9</v>
      </c>
      <c r="CH5" s="456">
        <v>10</v>
      </c>
      <c r="CI5" s="471">
        <v>11</v>
      </c>
      <c r="CJ5" s="667">
        <v>12</v>
      </c>
      <c r="CK5" s="580"/>
      <c r="CM5" s="793"/>
      <c r="CN5" s="795"/>
      <c r="CO5" s="797"/>
      <c r="CP5" s="799"/>
    </row>
    <row r="6" spans="1:94" ht="16.899999999999999" customHeight="1">
      <c r="A6" s="760">
        <v>1</v>
      </c>
      <c r="B6" s="763" t="s">
        <v>305</v>
      </c>
      <c r="C6" s="587" t="s">
        <v>297</v>
      </c>
      <c r="D6" s="160"/>
      <c r="E6" s="419"/>
      <c r="F6" s="419"/>
      <c r="G6" s="419"/>
      <c r="H6" s="419"/>
      <c r="I6" s="419"/>
      <c r="J6" s="475"/>
      <c r="K6" s="105"/>
      <c r="L6" s="419">
        <v>3</v>
      </c>
      <c r="M6" s="476">
        <v>3</v>
      </c>
      <c r="N6" s="419">
        <v>4</v>
      </c>
      <c r="O6" s="673"/>
      <c r="P6" s="105"/>
      <c r="Q6" s="419"/>
      <c r="R6" s="105"/>
      <c r="S6" s="419">
        <v>4</v>
      </c>
      <c r="T6" s="419"/>
      <c r="U6" s="419">
        <v>4</v>
      </c>
      <c r="V6" s="419"/>
      <c r="W6" s="419">
        <v>4</v>
      </c>
      <c r="X6" s="419"/>
      <c r="Y6" s="105"/>
      <c r="Z6" s="419">
        <v>4</v>
      </c>
      <c r="AA6" s="419"/>
      <c r="AB6" s="542">
        <v>4</v>
      </c>
      <c r="AC6" s="419"/>
      <c r="AD6" s="419">
        <v>4</v>
      </c>
      <c r="AE6" s="474"/>
      <c r="AF6" s="105"/>
      <c r="AG6" s="105"/>
      <c r="AH6" s="419"/>
      <c r="AI6" s="419">
        <v>3</v>
      </c>
      <c r="AJ6" s="419"/>
      <c r="AK6" s="542"/>
      <c r="AL6" s="419"/>
      <c r="AM6" s="105"/>
      <c r="AN6" s="419">
        <v>4</v>
      </c>
      <c r="AO6" s="419"/>
      <c r="AP6" s="542">
        <v>4</v>
      </c>
      <c r="AQ6" s="419"/>
      <c r="AR6" s="419">
        <v>4</v>
      </c>
      <c r="AS6" s="474"/>
      <c r="AT6" s="674"/>
      <c r="AU6" s="675">
        <v>4</v>
      </c>
      <c r="AV6" s="419"/>
      <c r="AW6" s="419">
        <v>4</v>
      </c>
      <c r="AX6" s="419"/>
      <c r="AY6" s="419">
        <v>4</v>
      </c>
      <c r="AZ6" s="419"/>
      <c r="BA6" s="105"/>
      <c r="BB6" s="105"/>
      <c r="BC6" s="419"/>
      <c r="BD6" s="419"/>
      <c r="BE6" s="419"/>
      <c r="BF6" s="542"/>
      <c r="BG6" s="419"/>
      <c r="BH6" s="105"/>
      <c r="BI6" s="105"/>
      <c r="BJ6" s="419"/>
      <c r="BK6" s="419"/>
      <c r="BL6" s="419"/>
      <c r="BM6" s="419"/>
      <c r="BN6" s="474"/>
      <c r="BO6" s="105"/>
      <c r="BP6" s="419"/>
      <c r="BQ6" s="419"/>
      <c r="BR6" s="419"/>
      <c r="BS6" s="419"/>
      <c r="BT6" s="419"/>
      <c r="BU6" s="419"/>
      <c r="BV6" s="105"/>
      <c r="BW6" s="105"/>
      <c r="BX6" s="673"/>
      <c r="BY6" s="419"/>
      <c r="BZ6" s="419"/>
      <c r="CA6" s="419"/>
      <c r="CB6" s="419"/>
      <c r="CC6" s="105"/>
      <c r="CD6" s="476"/>
      <c r="CE6" s="419"/>
      <c r="CF6" s="476"/>
      <c r="CG6" s="419"/>
      <c r="CH6" s="419"/>
      <c r="CI6" s="419"/>
      <c r="CJ6" s="105"/>
      <c r="CK6" s="575"/>
      <c r="CM6" s="480">
        <f>COUNTIF(P6:CJ6,"4")</f>
        <v>12</v>
      </c>
      <c r="CN6" s="481">
        <f>COUNTIF(P6:CJ6,"3")</f>
        <v>1</v>
      </c>
      <c r="CO6" s="482">
        <f>COUNTIF(P6:CJ6,"2")</f>
        <v>0</v>
      </c>
      <c r="CP6" s="483">
        <f>COUNTIF(P6:CJ6,"1")</f>
        <v>0</v>
      </c>
    </row>
    <row r="7" spans="1:94" ht="17.100000000000001" customHeight="1">
      <c r="A7" s="761"/>
      <c r="B7" s="764"/>
      <c r="C7" s="590" t="s">
        <v>303</v>
      </c>
      <c r="D7" s="161"/>
      <c r="E7" s="418"/>
      <c r="F7" s="418"/>
      <c r="G7" s="418"/>
      <c r="H7" s="418"/>
      <c r="I7" s="418"/>
      <c r="J7" s="487"/>
      <c r="K7" s="110"/>
      <c r="L7" s="418"/>
      <c r="M7" s="488">
        <v>4</v>
      </c>
      <c r="N7" s="418"/>
      <c r="O7" s="676">
        <v>4</v>
      </c>
      <c r="P7" s="110"/>
      <c r="Q7" s="418"/>
      <c r="R7" s="110"/>
      <c r="S7" s="418">
        <v>4</v>
      </c>
      <c r="T7" s="418"/>
      <c r="U7" s="418"/>
      <c r="V7" s="418">
        <v>4</v>
      </c>
      <c r="W7" s="418">
        <v>4</v>
      </c>
      <c r="X7" s="418"/>
      <c r="Y7" s="110"/>
      <c r="Z7" s="418">
        <v>4</v>
      </c>
      <c r="AA7" s="418"/>
      <c r="AB7" s="592"/>
      <c r="AC7" s="418">
        <v>4</v>
      </c>
      <c r="AD7" s="418">
        <v>4</v>
      </c>
      <c r="AE7" s="593"/>
      <c r="AF7" s="110"/>
      <c r="AG7" s="110"/>
      <c r="AH7" s="418"/>
      <c r="AI7" s="418"/>
      <c r="AJ7" s="418">
        <v>4</v>
      </c>
      <c r="AK7" s="592"/>
      <c r="AL7" s="418"/>
      <c r="AM7" s="110"/>
      <c r="AN7" s="419">
        <v>4</v>
      </c>
      <c r="AO7" s="418"/>
      <c r="AP7" s="592"/>
      <c r="AQ7" s="418"/>
      <c r="AR7" s="418"/>
      <c r="AS7" s="593"/>
      <c r="AT7" s="677"/>
      <c r="AU7" s="675">
        <v>4</v>
      </c>
      <c r="AV7" s="418"/>
      <c r="AW7" s="418"/>
      <c r="AX7" s="418">
        <v>4</v>
      </c>
      <c r="AY7" s="418">
        <v>4</v>
      </c>
      <c r="AZ7" s="418"/>
      <c r="BA7" s="110"/>
      <c r="BB7" s="110"/>
      <c r="BC7" s="418"/>
      <c r="BD7" s="418"/>
      <c r="BE7" s="418"/>
      <c r="BF7" s="592"/>
      <c r="BG7" s="418"/>
      <c r="BH7" s="110"/>
      <c r="BI7" s="110"/>
      <c r="BJ7" s="418"/>
      <c r="BK7" s="418"/>
      <c r="BL7" s="418"/>
      <c r="BM7" s="418"/>
      <c r="BN7" s="593"/>
      <c r="BO7" s="110"/>
      <c r="BP7" s="418"/>
      <c r="BQ7" s="418"/>
      <c r="BR7" s="418"/>
      <c r="BS7" s="418"/>
      <c r="BT7" s="418"/>
      <c r="BU7" s="418"/>
      <c r="BV7" s="110"/>
      <c r="BW7" s="110"/>
      <c r="BX7" s="676"/>
      <c r="BY7" s="418"/>
      <c r="BZ7" s="418"/>
      <c r="CA7" s="418"/>
      <c r="CB7" s="418"/>
      <c r="CC7" s="110"/>
      <c r="CD7" s="488"/>
      <c r="CE7" s="418"/>
      <c r="CF7" s="488"/>
      <c r="CG7" s="418"/>
      <c r="CH7" s="418"/>
      <c r="CI7" s="418"/>
      <c r="CJ7" s="110"/>
      <c r="CK7" s="576"/>
      <c r="CM7" s="492">
        <f>COUNTIF(P7:CJ7,"4")</f>
        <v>11</v>
      </c>
      <c r="CN7" s="493">
        <f>COUNTIF(P7:CJ7,"3")</f>
        <v>0</v>
      </c>
      <c r="CO7" s="494">
        <f>COUNTIF(P7:CJ7,"2")</f>
        <v>0</v>
      </c>
      <c r="CP7" s="495">
        <f>COUNTIF(P7:CJ7,"1")</f>
        <v>0</v>
      </c>
    </row>
    <row r="8" spans="1:94" ht="17.100000000000001" customHeight="1">
      <c r="A8" s="762"/>
      <c r="B8" s="765"/>
      <c r="C8" s="595" t="s">
        <v>304</v>
      </c>
      <c r="D8" s="191"/>
      <c r="E8" s="503"/>
      <c r="F8" s="503"/>
      <c r="G8" s="503"/>
      <c r="H8" s="503"/>
      <c r="I8" s="503"/>
      <c r="J8" s="504"/>
      <c r="K8" s="192"/>
      <c r="L8" s="503"/>
      <c r="M8" s="508"/>
      <c r="N8" s="503"/>
      <c r="O8" s="678"/>
      <c r="P8" s="192"/>
      <c r="Q8" s="502"/>
      <c r="R8" s="192"/>
      <c r="S8" s="502"/>
      <c r="T8" s="502"/>
      <c r="U8" s="502"/>
      <c r="V8" s="502"/>
      <c r="W8" s="503"/>
      <c r="X8" s="503"/>
      <c r="Y8" s="192"/>
      <c r="Z8" s="503"/>
      <c r="AA8" s="503"/>
      <c r="AB8" s="534"/>
      <c r="AC8" s="503"/>
      <c r="AD8" s="503"/>
      <c r="AE8" s="531"/>
      <c r="AF8" s="192"/>
      <c r="AG8" s="192"/>
      <c r="AH8" s="503"/>
      <c r="AI8" s="503"/>
      <c r="AJ8" s="503"/>
      <c r="AK8" s="534"/>
      <c r="AL8" s="503"/>
      <c r="AM8" s="192"/>
      <c r="AN8" s="503"/>
      <c r="AO8" s="503"/>
      <c r="AP8" s="534"/>
      <c r="AQ8" s="503"/>
      <c r="AR8" s="503"/>
      <c r="AS8" s="531"/>
      <c r="AT8" s="679"/>
      <c r="AU8" s="680"/>
      <c r="AV8" s="503"/>
      <c r="AW8" s="503"/>
      <c r="AX8" s="503"/>
      <c r="AY8" s="503"/>
      <c r="AZ8" s="503"/>
      <c r="BA8" s="192"/>
      <c r="BB8" s="192"/>
      <c r="BC8" s="503"/>
      <c r="BD8" s="503"/>
      <c r="BE8" s="503"/>
      <c r="BF8" s="534"/>
      <c r="BG8" s="503"/>
      <c r="BH8" s="192"/>
      <c r="BI8" s="192"/>
      <c r="BJ8" s="503"/>
      <c r="BK8" s="503"/>
      <c r="BL8" s="503"/>
      <c r="BM8" s="503"/>
      <c r="BN8" s="531"/>
      <c r="BO8" s="192"/>
      <c r="BP8" s="503"/>
      <c r="BQ8" s="503"/>
      <c r="BR8" s="503"/>
      <c r="BS8" s="503"/>
      <c r="BT8" s="503"/>
      <c r="BU8" s="503"/>
      <c r="BV8" s="192"/>
      <c r="BW8" s="192"/>
      <c r="BX8" s="678"/>
      <c r="BY8" s="503"/>
      <c r="BZ8" s="503"/>
      <c r="CA8" s="503"/>
      <c r="CB8" s="503"/>
      <c r="CC8" s="192"/>
      <c r="CD8" s="508"/>
      <c r="CE8" s="503"/>
      <c r="CF8" s="508"/>
      <c r="CG8" s="503"/>
      <c r="CH8" s="503"/>
      <c r="CI8" s="503"/>
      <c r="CJ8" s="192"/>
      <c r="CK8" s="577"/>
      <c r="CM8" s="509">
        <f>COUNTIF(P8:CJ8,"4")</f>
        <v>0</v>
      </c>
      <c r="CN8" s="510">
        <f>COUNTIF(P8:CJ8,"3")</f>
        <v>0</v>
      </c>
      <c r="CO8" s="511">
        <f>COUNTIF(P8:CJ8,"2")</f>
        <v>0</v>
      </c>
      <c r="CP8" s="512">
        <f>COUNTIF(P8:CJ8,"1")</f>
        <v>0</v>
      </c>
    </row>
    <row r="9" spans="1:94" ht="17.100000000000001" customHeight="1">
      <c r="A9" s="760">
        <v>2</v>
      </c>
      <c r="B9" s="763" t="s">
        <v>311</v>
      </c>
      <c r="C9" s="598" t="s">
        <v>297</v>
      </c>
      <c r="D9" s="681"/>
      <c r="E9" s="516"/>
      <c r="F9" s="516"/>
      <c r="G9" s="516"/>
      <c r="H9" s="516"/>
      <c r="I9" s="516"/>
      <c r="J9" s="517"/>
      <c r="K9" s="682"/>
      <c r="L9" s="516">
        <v>2</v>
      </c>
      <c r="M9" s="516">
        <v>4</v>
      </c>
      <c r="N9" s="516">
        <v>4</v>
      </c>
      <c r="O9" s="683"/>
      <c r="P9" s="682"/>
      <c r="Q9" s="419"/>
      <c r="R9" s="682"/>
      <c r="S9" s="419">
        <v>4</v>
      </c>
      <c r="T9" s="419"/>
      <c r="U9" s="419">
        <v>4</v>
      </c>
      <c r="V9" s="419"/>
      <c r="W9" s="516">
        <v>4</v>
      </c>
      <c r="X9" s="516"/>
      <c r="Y9" s="682"/>
      <c r="Z9" s="419">
        <v>4</v>
      </c>
      <c r="AA9" s="516"/>
      <c r="AB9" s="516">
        <v>4</v>
      </c>
      <c r="AC9" s="519"/>
      <c r="AD9" s="516">
        <v>4</v>
      </c>
      <c r="AE9" s="517"/>
      <c r="AF9" s="682"/>
      <c r="AG9" s="682"/>
      <c r="AH9" s="516"/>
      <c r="AI9" s="516">
        <v>4</v>
      </c>
      <c r="AJ9" s="516"/>
      <c r="AK9" s="516"/>
      <c r="AL9" s="516"/>
      <c r="AM9" s="682"/>
      <c r="AN9" s="419">
        <v>4</v>
      </c>
      <c r="AO9" s="516"/>
      <c r="AP9" s="516">
        <v>4</v>
      </c>
      <c r="AQ9" s="684"/>
      <c r="AR9" s="519">
        <v>4</v>
      </c>
      <c r="AS9" s="517"/>
      <c r="AT9" s="685"/>
      <c r="AU9" s="686">
        <v>4</v>
      </c>
      <c r="AV9" s="516"/>
      <c r="AW9" s="516">
        <v>4</v>
      </c>
      <c r="AX9" s="516"/>
      <c r="AY9" s="516">
        <v>1</v>
      </c>
      <c r="AZ9" s="516"/>
      <c r="BA9" s="682"/>
      <c r="BB9" s="682"/>
      <c r="BC9" s="516"/>
      <c r="BD9" s="516"/>
      <c r="BE9" s="516"/>
      <c r="BF9" s="516"/>
      <c r="BG9" s="519"/>
      <c r="BH9" s="682"/>
      <c r="BI9" s="682"/>
      <c r="BJ9" s="516"/>
      <c r="BK9" s="516"/>
      <c r="BL9" s="516"/>
      <c r="BM9" s="516"/>
      <c r="BN9" s="517"/>
      <c r="BO9" s="682"/>
      <c r="BP9" s="516"/>
      <c r="BQ9" s="516"/>
      <c r="BR9" s="516"/>
      <c r="BS9" s="516"/>
      <c r="BT9" s="516"/>
      <c r="BU9" s="519"/>
      <c r="BV9" s="682"/>
      <c r="BW9" s="682"/>
      <c r="BX9" s="683"/>
      <c r="BY9" s="519"/>
      <c r="BZ9" s="516"/>
      <c r="CA9" s="516"/>
      <c r="CB9" s="516"/>
      <c r="CC9" s="682"/>
      <c r="CD9" s="516"/>
      <c r="CE9" s="516"/>
      <c r="CF9" s="516"/>
      <c r="CG9" s="516"/>
      <c r="CH9" s="516"/>
      <c r="CI9" s="519"/>
      <c r="CJ9" s="682"/>
      <c r="CK9" s="575"/>
      <c r="CM9" s="480">
        <f t="shared" ref="CM9:CM53" si="0">COUNTIF(P9:CJ9,"4")</f>
        <v>12</v>
      </c>
      <c r="CN9" s="481">
        <f t="shared" ref="CN9:CN53" si="1">COUNTIF(P9:CJ9,"3")</f>
        <v>0</v>
      </c>
      <c r="CO9" s="482">
        <f t="shared" ref="CO9:CO53" si="2">COUNTIF(P9:CJ9,"2")</f>
        <v>0</v>
      </c>
      <c r="CP9" s="483">
        <f t="shared" ref="CP9:CP53" si="3">COUNTIF(P9:CJ9,"1")</f>
        <v>1</v>
      </c>
    </row>
    <row r="10" spans="1:94" ht="17.100000000000001" customHeight="1">
      <c r="A10" s="761"/>
      <c r="B10" s="764"/>
      <c r="C10" s="590" t="s">
        <v>303</v>
      </c>
      <c r="D10" s="687"/>
      <c r="E10" s="522"/>
      <c r="F10" s="522"/>
      <c r="G10" s="522"/>
      <c r="H10" s="522"/>
      <c r="I10" s="522"/>
      <c r="J10" s="523"/>
      <c r="K10" s="688"/>
      <c r="L10" s="522"/>
      <c r="M10" s="522">
        <v>4</v>
      </c>
      <c r="N10" s="522"/>
      <c r="O10" s="689">
        <v>4</v>
      </c>
      <c r="P10" s="688"/>
      <c r="Q10" s="418"/>
      <c r="R10" s="688"/>
      <c r="S10" s="418">
        <v>4</v>
      </c>
      <c r="T10" s="418"/>
      <c r="U10" s="418"/>
      <c r="V10" s="418">
        <v>4</v>
      </c>
      <c r="W10" s="522">
        <v>4</v>
      </c>
      <c r="X10" s="522"/>
      <c r="Y10" s="688"/>
      <c r="Z10" s="418">
        <v>4</v>
      </c>
      <c r="AA10" s="522"/>
      <c r="AB10" s="522"/>
      <c r="AC10" s="525">
        <v>4</v>
      </c>
      <c r="AD10" s="522">
        <v>4</v>
      </c>
      <c r="AE10" s="523"/>
      <c r="AF10" s="688"/>
      <c r="AG10" s="688"/>
      <c r="AH10" s="418"/>
      <c r="AI10" s="418"/>
      <c r="AJ10" s="522"/>
      <c r="AK10" s="522"/>
      <c r="AL10" s="522"/>
      <c r="AM10" s="688"/>
      <c r="AN10" s="419">
        <v>4</v>
      </c>
      <c r="AO10" s="522"/>
      <c r="AP10" s="522"/>
      <c r="AQ10" s="690"/>
      <c r="AR10" s="525"/>
      <c r="AS10" s="523"/>
      <c r="AT10" s="691"/>
      <c r="AU10" s="686">
        <v>4</v>
      </c>
      <c r="AV10" s="522"/>
      <c r="AW10" s="522"/>
      <c r="AX10" s="522">
        <v>4</v>
      </c>
      <c r="AY10" s="522">
        <v>1</v>
      </c>
      <c r="AZ10" s="522"/>
      <c r="BA10" s="688"/>
      <c r="BB10" s="688"/>
      <c r="BC10" s="522"/>
      <c r="BD10" s="522"/>
      <c r="BE10" s="522"/>
      <c r="BF10" s="522"/>
      <c r="BG10" s="525"/>
      <c r="BH10" s="688"/>
      <c r="BI10" s="688"/>
      <c r="BJ10" s="522"/>
      <c r="BK10" s="522"/>
      <c r="BL10" s="522"/>
      <c r="BM10" s="522"/>
      <c r="BN10" s="523"/>
      <c r="BO10" s="688"/>
      <c r="BP10" s="522"/>
      <c r="BQ10" s="522"/>
      <c r="BR10" s="522"/>
      <c r="BS10" s="522"/>
      <c r="BT10" s="522"/>
      <c r="BU10" s="525"/>
      <c r="BV10" s="688"/>
      <c r="BW10" s="688"/>
      <c r="BX10" s="689"/>
      <c r="BY10" s="525"/>
      <c r="BZ10" s="522"/>
      <c r="CA10" s="522"/>
      <c r="CB10" s="522"/>
      <c r="CC10" s="688"/>
      <c r="CD10" s="522"/>
      <c r="CE10" s="522"/>
      <c r="CF10" s="522"/>
      <c r="CG10" s="522"/>
      <c r="CH10" s="522"/>
      <c r="CI10" s="525"/>
      <c r="CJ10" s="688"/>
      <c r="CK10" s="576"/>
      <c r="CM10" s="492">
        <f t="shared" si="0"/>
        <v>9</v>
      </c>
      <c r="CN10" s="493">
        <f t="shared" si="1"/>
        <v>0</v>
      </c>
      <c r="CO10" s="494">
        <f t="shared" si="2"/>
        <v>0</v>
      </c>
      <c r="CP10" s="495">
        <f t="shared" si="3"/>
        <v>1</v>
      </c>
    </row>
    <row r="11" spans="1:94" ht="17.100000000000001" customHeight="1">
      <c r="A11" s="762"/>
      <c r="B11" s="765"/>
      <c r="C11" s="595" t="s">
        <v>304</v>
      </c>
      <c r="D11" s="693"/>
      <c r="E11" s="499"/>
      <c r="F11" s="499"/>
      <c r="G11" s="499"/>
      <c r="H11" s="499"/>
      <c r="I11" s="499"/>
      <c r="J11" s="528"/>
      <c r="K11" s="694"/>
      <c r="L11" s="499"/>
      <c r="M11" s="499"/>
      <c r="N11" s="499"/>
      <c r="O11" s="695"/>
      <c r="P11" s="694"/>
      <c r="Q11" s="502"/>
      <c r="R11" s="694"/>
      <c r="S11" s="502"/>
      <c r="T11" s="502"/>
      <c r="U11" s="502"/>
      <c r="V11" s="502"/>
      <c r="W11" s="499"/>
      <c r="X11" s="499"/>
      <c r="Y11" s="694"/>
      <c r="Z11" s="499"/>
      <c r="AA11" s="499"/>
      <c r="AB11" s="499"/>
      <c r="AC11" s="530"/>
      <c r="AD11" s="499"/>
      <c r="AE11" s="528"/>
      <c r="AF11" s="694"/>
      <c r="AG11" s="694"/>
      <c r="AH11" s="499"/>
      <c r="AI11" s="499"/>
      <c r="AJ11" s="499"/>
      <c r="AK11" s="499"/>
      <c r="AL11" s="499"/>
      <c r="AM11" s="694"/>
      <c r="AN11" s="499"/>
      <c r="AO11" s="499"/>
      <c r="AP11" s="499"/>
      <c r="AQ11" s="696"/>
      <c r="AR11" s="530"/>
      <c r="AS11" s="528"/>
      <c r="AT11" s="697"/>
      <c r="AU11" s="698"/>
      <c r="AV11" s="499"/>
      <c r="AW11" s="499"/>
      <c r="AX11" s="499"/>
      <c r="AY11" s="499"/>
      <c r="AZ11" s="499"/>
      <c r="BA11" s="694"/>
      <c r="BB11" s="694"/>
      <c r="BC11" s="499"/>
      <c r="BD11" s="499"/>
      <c r="BE11" s="499"/>
      <c r="BF11" s="499"/>
      <c r="BG11" s="530"/>
      <c r="BH11" s="694"/>
      <c r="BI11" s="694"/>
      <c r="BJ11" s="499"/>
      <c r="BK11" s="499"/>
      <c r="BL11" s="499"/>
      <c r="BM11" s="499"/>
      <c r="BN11" s="528"/>
      <c r="BO11" s="694"/>
      <c r="BP11" s="499"/>
      <c r="BQ11" s="499"/>
      <c r="BR11" s="499"/>
      <c r="BS11" s="499"/>
      <c r="BT11" s="499"/>
      <c r="BU11" s="530"/>
      <c r="BV11" s="694"/>
      <c r="BW11" s="694"/>
      <c r="BX11" s="695"/>
      <c r="BY11" s="530"/>
      <c r="BZ11" s="499"/>
      <c r="CA11" s="499"/>
      <c r="CB11" s="499"/>
      <c r="CC11" s="694"/>
      <c r="CD11" s="499"/>
      <c r="CE11" s="499"/>
      <c r="CF11" s="499"/>
      <c r="CG11" s="499"/>
      <c r="CH11" s="499"/>
      <c r="CI11" s="530"/>
      <c r="CJ11" s="694"/>
      <c r="CK11" s="577"/>
      <c r="CM11" s="509">
        <f t="shared" si="0"/>
        <v>0</v>
      </c>
      <c r="CN11" s="510">
        <f t="shared" si="1"/>
        <v>0</v>
      </c>
      <c r="CO11" s="511">
        <f t="shared" si="2"/>
        <v>0</v>
      </c>
      <c r="CP11" s="512">
        <f t="shared" si="3"/>
        <v>0</v>
      </c>
    </row>
    <row r="12" spans="1:94" ht="17.100000000000001" customHeight="1">
      <c r="A12" s="760">
        <v>3</v>
      </c>
      <c r="B12" s="763" t="s">
        <v>312</v>
      </c>
      <c r="C12" s="598" t="s">
        <v>297</v>
      </c>
      <c r="D12" s="681"/>
      <c r="E12" s="516"/>
      <c r="F12" s="516"/>
      <c r="G12" s="516"/>
      <c r="H12" s="516"/>
      <c r="I12" s="516"/>
      <c r="J12" s="517"/>
      <c r="K12" s="682"/>
      <c r="L12" s="516">
        <v>4</v>
      </c>
      <c r="M12" s="516">
        <v>4</v>
      </c>
      <c r="N12" s="516">
        <v>4</v>
      </c>
      <c r="O12" s="683"/>
      <c r="P12" s="682"/>
      <c r="Q12" s="419"/>
      <c r="R12" s="682"/>
      <c r="S12" s="419">
        <v>4</v>
      </c>
      <c r="T12" s="419"/>
      <c r="U12" s="419">
        <v>4</v>
      </c>
      <c r="V12" s="419"/>
      <c r="W12" s="516">
        <v>4</v>
      </c>
      <c r="X12" s="516"/>
      <c r="Y12" s="682"/>
      <c r="Z12" s="419">
        <v>4</v>
      </c>
      <c r="AA12" s="516"/>
      <c r="AB12" s="516">
        <v>4</v>
      </c>
      <c r="AC12" s="519"/>
      <c r="AD12" s="516">
        <v>4</v>
      </c>
      <c r="AE12" s="517"/>
      <c r="AF12" s="682"/>
      <c r="AG12" s="682"/>
      <c r="AH12" s="516"/>
      <c r="AI12" s="516">
        <v>2</v>
      </c>
      <c r="AJ12" s="516"/>
      <c r="AK12" s="516"/>
      <c r="AL12" s="516"/>
      <c r="AM12" s="682"/>
      <c r="AN12" s="419">
        <v>4</v>
      </c>
      <c r="AO12" s="516"/>
      <c r="AP12" s="516">
        <v>4</v>
      </c>
      <c r="AQ12" s="684"/>
      <c r="AR12" s="519">
        <v>4</v>
      </c>
      <c r="AS12" s="517"/>
      <c r="AT12" s="685"/>
      <c r="AU12" s="686">
        <v>4</v>
      </c>
      <c r="AV12" s="516"/>
      <c r="AW12" s="516">
        <v>4</v>
      </c>
      <c r="AX12" s="516"/>
      <c r="AY12" s="516">
        <v>4</v>
      </c>
      <c r="AZ12" s="516"/>
      <c r="BA12" s="682"/>
      <c r="BB12" s="682"/>
      <c r="BC12" s="516"/>
      <c r="BD12" s="516"/>
      <c r="BE12" s="516"/>
      <c r="BF12" s="516"/>
      <c r="BG12" s="519"/>
      <c r="BH12" s="682"/>
      <c r="BI12" s="682"/>
      <c r="BJ12" s="516"/>
      <c r="BK12" s="516"/>
      <c r="BL12" s="516"/>
      <c r="BM12" s="516"/>
      <c r="BN12" s="517"/>
      <c r="BO12" s="682"/>
      <c r="BP12" s="516"/>
      <c r="BQ12" s="516"/>
      <c r="BR12" s="516"/>
      <c r="BS12" s="516"/>
      <c r="BT12" s="516"/>
      <c r="BU12" s="519"/>
      <c r="BV12" s="682"/>
      <c r="BW12" s="682"/>
      <c r="BX12" s="683"/>
      <c r="BY12" s="519"/>
      <c r="BZ12" s="516"/>
      <c r="CA12" s="516"/>
      <c r="CB12" s="516"/>
      <c r="CC12" s="682"/>
      <c r="CD12" s="516"/>
      <c r="CE12" s="516"/>
      <c r="CF12" s="516"/>
      <c r="CG12" s="516"/>
      <c r="CH12" s="516"/>
      <c r="CI12" s="519"/>
      <c r="CJ12" s="682"/>
      <c r="CK12" s="575"/>
      <c r="CM12" s="480">
        <f t="shared" si="0"/>
        <v>12</v>
      </c>
      <c r="CN12" s="481">
        <f t="shared" si="1"/>
        <v>0</v>
      </c>
      <c r="CO12" s="482">
        <f t="shared" si="2"/>
        <v>1</v>
      </c>
      <c r="CP12" s="483">
        <f t="shared" si="3"/>
        <v>0</v>
      </c>
    </row>
    <row r="13" spans="1:94" ht="17.100000000000001" customHeight="1">
      <c r="A13" s="761"/>
      <c r="B13" s="764"/>
      <c r="C13" s="590" t="s">
        <v>303</v>
      </c>
      <c r="D13" s="687"/>
      <c r="E13" s="522"/>
      <c r="F13" s="522"/>
      <c r="G13" s="522"/>
      <c r="H13" s="522"/>
      <c r="I13" s="522"/>
      <c r="J13" s="523"/>
      <c r="K13" s="688"/>
      <c r="L13" s="522"/>
      <c r="M13" s="522">
        <v>4</v>
      </c>
      <c r="N13" s="522"/>
      <c r="O13" s="689">
        <v>4</v>
      </c>
      <c r="P13" s="688"/>
      <c r="Q13" s="418"/>
      <c r="R13" s="688"/>
      <c r="S13" s="418">
        <v>4</v>
      </c>
      <c r="T13" s="418"/>
      <c r="U13" s="418"/>
      <c r="V13" s="418">
        <v>4</v>
      </c>
      <c r="W13" s="522">
        <v>4</v>
      </c>
      <c r="X13" s="522"/>
      <c r="Y13" s="688"/>
      <c r="Z13" s="418">
        <v>4</v>
      </c>
      <c r="AA13" s="522"/>
      <c r="AB13" s="522"/>
      <c r="AC13" s="525"/>
      <c r="AD13" s="522">
        <v>4</v>
      </c>
      <c r="AE13" s="523"/>
      <c r="AF13" s="688"/>
      <c r="AG13" s="688"/>
      <c r="AH13" s="418"/>
      <c r="AI13" s="418"/>
      <c r="AJ13" s="522">
        <v>4</v>
      </c>
      <c r="AK13" s="522"/>
      <c r="AL13" s="522"/>
      <c r="AM13" s="688"/>
      <c r="AN13" s="419">
        <v>4</v>
      </c>
      <c r="AO13" s="522"/>
      <c r="AP13" s="522"/>
      <c r="AQ13" s="690"/>
      <c r="AR13" s="525"/>
      <c r="AS13" s="523"/>
      <c r="AT13" s="691"/>
      <c r="AU13" s="686">
        <v>4</v>
      </c>
      <c r="AV13" s="522"/>
      <c r="AW13" s="522"/>
      <c r="AX13" s="522">
        <v>4</v>
      </c>
      <c r="AY13" s="522">
        <v>4</v>
      </c>
      <c r="AZ13" s="522"/>
      <c r="BA13" s="688"/>
      <c r="BB13" s="688"/>
      <c r="BC13" s="522"/>
      <c r="BD13" s="522"/>
      <c r="BE13" s="522"/>
      <c r="BF13" s="522"/>
      <c r="BG13" s="525"/>
      <c r="BH13" s="688"/>
      <c r="BI13" s="688"/>
      <c r="BJ13" s="522"/>
      <c r="BK13" s="522"/>
      <c r="BL13" s="522"/>
      <c r="BM13" s="522"/>
      <c r="BN13" s="523"/>
      <c r="BO13" s="688"/>
      <c r="BP13" s="522"/>
      <c r="BQ13" s="522"/>
      <c r="BR13" s="522"/>
      <c r="BS13" s="522"/>
      <c r="BT13" s="522"/>
      <c r="BU13" s="525"/>
      <c r="BV13" s="688"/>
      <c r="BW13" s="688"/>
      <c r="BX13" s="689"/>
      <c r="BY13" s="525"/>
      <c r="BZ13" s="522"/>
      <c r="CA13" s="522"/>
      <c r="CB13" s="522"/>
      <c r="CC13" s="688"/>
      <c r="CD13" s="522"/>
      <c r="CE13" s="522"/>
      <c r="CF13" s="522"/>
      <c r="CG13" s="522"/>
      <c r="CH13" s="522"/>
      <c r="CI13" s="525"/>
      <c r="CJ13" s="688"/>
      <c r="CK13" s="576"/>
      <c r="CM13" s="492">
        <f t="shared" si="0"/>
        <v>10</v>
      </c>
      <c r="CN13" s="493">
        <f t="shared" si="1"/>
        <v>0</v>
      </c>
      <c r="CO13" s="494">
        <f t="shared" si="2"/>
        <v>0</v>
      </c>
      <c r="CP13" s="495">
        <f t="shared" si="3"/>
        <v>0</v>
      </c>
    </row>
    <row r="14" spans="1:94" ht="17.100000000000001" customHeight="1">
      <c r="A14" s="762"/>
      <c r="B14" s="765"/>
      <c r="C14" s="595" t="s">
        <v>304</v>
      </c>
      <c r="D14" s="693"/>
      <c r="E14" s="499"/>
      <c r="F14" s="499"/>
      <c r="G14" s="499"/>
      <c r="H14" s="499"/>
      <c r="I14" s="499"/>
      <c r="J14" s="528"/>
      <c r="K14" s="694"/>
      <c r="L14" s="499"/>
      <c r="M14" s="499"/>
      <c r="N14" s="499"/>
      <c r="O14" s="695"/>
      <c r="P14" s="694"/>
      <c r="Q14" s="502"/>
      <c r="R14" s="694"/>
      <c r="S14" s="502"/>
      <c r="T14" s="502"/>
      <c r="U14" s="502"/>
      <c r="V14" s="502"/>
      <c r="W14" s="499"/>
      <c r="X14" s="499"/>
      <c r="Y14" s="694"/>
      <c r="Z14" s="499"/>
      <c r="AA14" s="499"/>
      <c r="AB14" s="499"/>
      <c r="AC14" s="530"/>
      <c r="AD14" s="499"/>
      <c r="AE14" s="528"/>
      <c r="AF14" s="694"/>
      <c r="AG14" s="694"/>
      <c r="AH14" s="499"/>
      <c r="AI14" s="499"/>
      <c r="AJ14" s="499"/>
      <c r="AK14" s="499"/>
      <c r="AL14" s="499"/>
      <c r="AM14" s="694"/>
      <c r="AN14" s="499"/>
      <c r="AO14" s="499"/>
      <c r="AP14" s="499"/>
      <c r="AQ14" s="696"/>
      <c r="AR14" s="530"/>
      <c r="AS14" s="528"/>
      <c r="AT14" s="697"/>
      <c r="AU14" s="698"/>
      <c r="AV14" s="499"/>
      <c r="AW14" s="499"/>
      <c r="AX14" s="499"/>
      <c r="AY14" s="499"/>
      <c r="AZ14" s="499"/>
      <c r="BA14" s="694"/>
      <c r="BB14" s="694"/>
      <c r="BC14" s="499"/>
      <c r="BD14" s="499"/>
      <c r="BE14" s="499"/>
      <c r="BF14" s="499"/>
      <c r="BG14" s="530"/>
      <c r="BH14" s="694"/>
      <c r="BI14" s="694"/>
      <c r="BJ14" s="499"/>
      <c r="BK14" s="499"/>
      <c r="BL14" s="499"/>
      <c r="BM14" s="499"/>
      <c r="BN14" s="528"/>
      <c r="BO14" s="694"/>
      <c r="BP14" s="499"/>
      <c r="BQ14" s="499"/>
      <c r="BR14" s="499"/>
      <c r="BS14" s="499"/>
      <c r="BT14" s="499"/>
      <c r="BU14" s="530"/>
      <c r="BV14" s="694"/>
      <c r="BW14" s="694"/>
      <c r="BX14" s="695"/>
      <c r="BY14" s="530"/>
      <c r="BZ14" s="499"/>
      <c r="CA14" s="499"/>
      <c r="CB14" s="499"/>
      <c r="CC14" s="694"/>
      <c r="CD14" s="499"/>
      <c r="CE14" s="499"/>
      <c r="CF14" s="499"/>
      <c r="CG14" s="499"/>
      <c r="CH14" s="499"/>
      <c r="CI14" s="530"/>
      <c r="CJ14" s="694"/>
      <c r="CK14" s="577"/>
      <c r="CM14" s="509">
        <f t="shared" si="0"/>
        <v>0</v>
      </c>
      <c r="CN14" s="510">
        <f t="shared" si="1"/>
        <v>0</v>
      </c>
      <c r="CO14" s="511">
        <f t="shared" si="2"/>
        <v>0</v>
      </c>
      <c r="CP14" s="512">
        <f t="shared" si="3"/>
        <v>0</v>
      </c>
    </row>
    <row r="15" spans="1:94" ht="17.100000000000001" customHeight="1">
      <c r="A15" s="760">
        <v>4</v>
      </c>
      <c r="B15" s="763" t="s">
        <v>313</v>
      </c>
      <c r="C15" s="598" t="s">
        <v>297</v>
      </c>
      <c r="D15" s="681"/>
      <c r="E15" s="516"/>
      <c r="F15" s="516"/>
      <c r="G15" s="516"/>
      <c r="H15" s="516"/>
      <c r="I15" s="516"/>
      <c r="J15" s="517"/>
      <c r="K15" s="682"/>
      <c r="L15" s="516">
        <v>4</v>
      </c>
      <c r="M15" s="516">
        <v>4</v>
      </c>
      <c r="N15" s="516">
        <v>4</v>
      </c>
      <c r="O15" s="683"/>
      <c r="P15" s="682"/>
      <c r="Q15" s="419"/>
      <c r="R15" s="682"/>
      <c r="S15" s="419">
        <v>4</v>
      </c>
      <c r="T15" s="419"/>
      <c r="U15" s="419">
        <v>4</v>
      </c>
      <c r="V15" s="419"/>
      <c r="W15" s="516">
        <v>4</v>
      </c>
      <c r="X15" s="516"/>
      <c r="Y15" s="682"/>
      <c r="Z15" s="419">
        <v>4</v>
      </c>
      <c r="AA15" s="516"/>
      <c r="AB15" s="516">
        <v>4</v>
      </c>
      <c r="AC15" s="519"/>
      <c r="AD15" s="516">
        <v>4</v>
      </c>
      <c r="AE15" s="517"/>
      <c r="AF15" s="682"/>
      <c r="AG15" s="682"/>
      <c r="AH15" s="516"/>
      <c r="AI15" s="516">
        <v>4</v>
      </c>
      <c r="AJ15" s="516"/>
      <c r="AK15" s="516">
        <v>4</v>
      </c>
      <c r="AL15" s="516"/>
      <c r="AM15" s="682"/>
      <c r="AN15" s="419">
        <v>4</v>
      </c>
      <c r="AO15" s="516"/>
      <c r="AP15" s="516">
        <v>4</v>
      </c>
      <c r="AQ15" s="684"/>
      <c r="AR15" s="519">
        <v>4</v>
      </c>
      <c r="AS15" s="517"/>
      <c r="AT15" s="685"/>
      <c r="AU15" s="686">
        <v>4</v>
      </c>
      <c r="AV15" s="516"/>
      <c r="AW15" s="516">
        <v>4</v>
      </c>
      <c r="AX15" s="516"/>
      <c r="AY15" s="516">
        <v>4</v>
      </c>
      <c r="AZ15" s="516"/>
      <c r="BA15" s="682"/>
      <c r="BB15" s="682"/>
      <c r="BC15" s="516"/>
      <c r="BD15" s="516"/>
      <c r="BE15" s="516"/>
      <c r="BF15" s="516"/>
      <c r="BG15" s="519"/>
      <c r="BH15" s="682"/>
      <c r="BI15" s="682"/>
      <c r="BJ15" s="516"/>
      <c r="BK15" s="516"/>
      <c r="BL15" s="516"/>
      <c r="BM15" s="516"/>
      <c r="BN15" s="517"/>
      <c r="BO15" s="682"/>
      <c r="BP15" s="516"/>
      <c r="BQ15" s="516"/>
      <c r="BR15" s="516"/>
      <c r="BS15" s="516"/>
      <c r="BT15" s="516"/>
      <c r="BU15" s="519"/>
      <c r="BV15" s="682"/>
      <c r="BW15" s="682"/>
      <c r="BX15" s="683"/>
      <c r="BY15" s="519"/>
      <c r="BZ15" s="516"/>
      <c r="CA15" s="516"/>
      <c r="CB15" s="516"/>
      <c r="CC15" s="682"/>
      <c r="CD15" s="516"/>
      <c r="CE15" s="516"/>
      <c r="CF15" s="516"/>
      <c r="CG15" s="516"/>
      <c r="CH15" s="516"/>
      <c r="CI15" s="519"/>
      <c r="CJ15" s="682"/>
      <c r="CK15" s="575"/>
      <c r="CM15" s="480">
        <f t="shared" si="0"/>
        <v>14</v>
      </c>
      <c r="CN15" s="481">
        <f t="shared" si="1"/>
        <v>0</v>
      </c>
      <c r="CO15" s="482">
        <f t="shared" si="2"/>
        <v>0</v>
      </c>
      <c r="CP15" s="483">
        <f t="shared" si="3"/>
        <v>0</v>
      </c>
    </row>
    <row r="16" spans="1:94" ht="17.100000000000001" customHeight="1">
      <c r="A16" s="761"/>
      <c r="B16" s="764"/>
      <c r="C16" s="590" t="s">
        <v>303</v>
      </c>
      <c r="D16" s="687"/>
      <c r="E16" s="522"/>
      <c r="F16" s="522"/>
      <c r="G16" s="522"/>
      <c r="H16" s="522"/>
      <c r="I16" s="522"/>
      <c r="J16" s="523"/>
      <c r="K16" s="688"/>
      <c r="L16" s="522"/>
      <c r="M16" s="522">
        <v>4</v>
      </c>
      <c r="N16" s="522"/>
      <c r="O16" s="689">
        <v>4</v>
      </c>
      <c r="P16" s="688"/>
      <c r="Q16" s="418"/>
      <c r="R16" s="688"/>
      <c r="S16" s="418">
        <v>4</v>
      </c>
      <c r="T16" s="418"/>
      <c r="U16" s="418"/>
      <c r="V16" s="418">
        <v>4</v>
      </c>
      <c r="W16" s="522">
        <v>4</v>
      </c>
      <c r="X16" s="522"/>
      <c r="Y16" s="688"/>
      <c r="Z16" s="418">
        <v>4</v>
      </c>
      <c r="AA16" s="522"/>
      <c r="AB16" s="522"/>
      <c r="AC16" s="525">
        <v>4</v>
      </c>
      <c r="AD16" s="522">
        <v>4</v>
      </c>
      <c r="AE16" s="523"/>
      <c r="AF16" s="688"/>
      <c r="AG16" s="688"/>
      <c r="AH16" s="418"/>
      <c r="AI16" s="418"/>
      <c r="AJ16" s="522">
        <v>4</v>
      </c>
      <c r="AK16" s="522">
        <v>4</v>
      </c>
      <c r="AL16" s="522"/>
      <c r="AM16" s="688"/>
      <c r="AN16" s="419">
        <v>4</v>
      </c>
      <c r="AO16" s="522"/>
      <c r="AP16" s="522"/>
      <c r="AQ16" s="690"/>
      <c r="AR16" s="525"/>
      <c r="AS16" s="523"/>
      <c r="AT16" s="691"/>
      <c r="AU16" s="686">
        <v>4</v>
      </c>
      <c r="AV16" s="522"/>
      <c r="AW16" s="522"/>
      <c r="AX16" s="522">
        <v>4</v>
      </c>
      <c r="AY16" s="522">
        <v>4</v>
      </c>
      <c r="AZ16" s="522"/>
      <c r="BA16" s="688"/>
      <c r="BB16" s="688"/>
      <c r="BC16" s="522"/>
      <c r="BD16" s="522"/>
      <c r="BE16" s="522"/>
      <c r="BF16" s="522"/>
      <c r="BG16" s="525"/>
      <c r="BH16" s="688"/>
      <c r="BI16" s="688"/>
      <c r="BJ16" s="522"/>
      <c r="BK16" s="522"/>
      <c r="BL16" s="522"/>
      <c r="BM16" s="522"/>
      <c r="BN16" s="523"/>
      <c r="BO16" s="688"/>
      <c r="BP16" s="522"/>
      <c r="BQ16" s="522"/>
      <c r="BR16" s="522"/>
      <c r="BS16" s="522"/>
      <c r="BT16" s="522"/>
      <c r="BU16" s="525"/>
      <c r="BV16" s="688"/>
      <c r="BW16" s="688"/>
      <c r="BX16" s="689"/>
      <c r="BY16" s="525"/>
      <c r="BZ16" s="522"/>
      <c r="CA16" s="522"/>
      <c r="CB16" s="522"/>
      <c r="CC16" s="688"/>
      <c r="CD16" s="522"/>
      <c r="CE16" s="522"/>
      <c r="CF16" s="522"/>
      <c r="CG16" s="522"/>
      <c r="CH16" s="522"/>
      <c r="CI16" s="525"/>
      <c r="CJ16" s="688"/>
      <c r="CK16" s="576"/>
      <c r="CM16" s="492">
        <f t="shared" si="0"/>
        <v>12</v>
      </c>
      <c r="CN16" s="493">
        <f t="shared" si="1"/>
        <v>0</v>
      </c>
      <c r="CO16" s="494">
        <f t="shared" si="2"/>
        <v>0</v>
      </c>
      <c r="CP16" s="495">
        <f t="shared" si="3"/>
        <v>0</v>
      </c>
    </row>
    <row r="17" spans="1:94" ht="17.100000000000001" customHeight="1">
      <c r="A17" s="762"/>
      <c r="B17" s="765"/>
      <c r="C17" s="595" t="s">
        <v>304</v>
      </c>
      <c r="D17" s="693"/>
      <c r="E17" s="499"/>
      <c r="F17" s="499"/>
      <c r="G17" s="499"/>
      <c r="H17" s="499"/>
      <c r="I17" s="499"/>
      <c r="J17" s="528"/>
      <c r="K17" s="694"/>
      <c r="L17" s="499"/>
      <c r="M17" s="499"/>
      <c r="N17" s="499"/>
      <c r="O17" s="695"/>
      <c r="P17" s="694"/>
      <c r="Q17" s="502"/>
      <c r="R17" s="694"/>
      <c r="S17" s="502"/>
      <c r="T17" s="502"/>
      <c r="U17" s="502"/>
      <c r="V17" s="502"/>
      <c r="W17" s="499"/>
      <c r="X17" s="499"/>
      <c r="Y17" s="694"/>
      <c r="Z17" s="499"/>
      <c r="AA17" s="499"/>
      <c r="AB17" s="499"/>
      <c r="AC17" s="530"/>
      <c r="AD17" s="499"/>
      <c r="AE17" s="528"/>
      <c r="AF17" s="694"/>
      <c r="AG17" s="694"/>
      <c r="AH17" s="499"/>
      <c r="AI17" s="499"/>
      <c r="AJ17" s="499"/>
      <c r="AK17" s="499"/>
      <c r="AL17" s="499"/>
      <c r="AM17" s="694"/>
      <c r="AN17" s="499"/>
      <c r="AO17" s="499"/>
      <c r="AP17" s="499"/>
      <c r="AQ17" s="696"/>
      <c r="AR17" s="530"/>
      <c r="AS17" s="528"/>
      <c r="AT17" s="697"/>
      <c r="AU17" s="698"/>
      <c r="AV17" s="499"/>
      <c r="AW17" s="499"/>
      <c r="AX17" s="499"/>
      <c r="AY17" s="499"/>
      <c r="AZ17" s="499"/>
      <c r="BA17" s="694"/>
      <c r="BB17" s="694"/>
      <c r="BC17" s="499"/>
      <c r="BD17" s="499"/>
      <c r="BE17" s="499"/>
      <c r="BF17" s="499"/>
      <c r="BG17" s="530"/>
      <c r="BH17" s="694"/>
      <c r="BI17" s="694"/>
      <c r="BJ17" s="499"/>
      <c r="BK17" s="499"/>
      <c r="BL17" s="499"/>
      <c r="BM17" s="499"/>
      <c r="BN17" s="528"/>
      <c r="BO17" s="694"/>
      <c r="BP17" s="499"/>
      <c r="BQ17" s="499"/>
      <c r="BR17" s="499"/>
      <c r="BS17" s="499"/>
      <c r="BT17" s="499"/>
      <c r="BU17" s="530"/>
      <c r="BV17" s="694"/>
      <c r="BW17" s="694"/>
      <c r="BX17" s="695"/>
      <c r="BY17" s="530"/>
      <c r="BZ17" s="499"/>
      <c r="CA17" s="499"/>
      <c r="CB17" s="499"/>
      <c r="CC17" s="694"/>
      <c r="CD17" s="499"/>
      <c r="CE17" s="499"/>
      <c r="CF17" s="499"/>
      <c r="CG17" s="499"/>
      <c r="CH17" s="499"/>
      <c r="CI17" s="530"/>
      <c r="CJ17" s="694"/>
      <c r="CK17" s="577"/>
      <c r="CM17" s="509">
        <f t="shared" si="0"/>
        <v>0</v>
      </c>
      <c r="CN17" s="510">
        <f t="shared" si="1"/>
        <v>0</v>
      </c>
      <c r="CO17" s="511">
        <f t="shared" si="2"/>
        <v>0</v>
      </c>
      <c r="CP17" s="512">
        <f t="shared" si="3"/>
        <v>0</v>
      </c>
    </row>
    <row r="18" spans="1:94" ht="17.100000000000001" customHeight="1">
      <c r="A18" s="760">
        <v>5</v>
      </c>
      <c r="B18" s="766" t="s">
        <v>314</v>
      </c>
      <c r="C18" s="598" t="s">
        <v>297</v>
      </c>
      <c r="D18" s="681"/>
      <c r="E18" s="516"/>
      <c r="F18" s="516"/>
      <c r="G18" s="516"/>
      <c r="H18" s="516"/>
      <c r="I18" s="516"/>
      <c r="J18" s="517"/>
      <c r="K18" s="682"/>
      <c r="L18" s="516">
        <v>2</v>
      </c>
      <c r="M18" s="516">
        <v>2</v>
      </c>
      <c r="N18" s="516">
        <v>2</v>
      </c>
      <c r="O18" s="683"/>
      <c r="P18" s="682"/>
      <c r="Q18" s="419"/>
      <c r="R18" s="682"/>
      <c r="S18" s="419"/>
      <c r="T18" s="419"/>
      <c r="U18" s="419">
        <v>2</v>
      </c>
      <c r="V18" s="419"/>
      <c r="W18" s="516">
        <v>2</v>
      </c>
      <c r="X18" s="516"/>
      <c r="Y18" s="682"/>
      <c r="Z18" s="516"/>
      <c r="AA18" s="516"/>
      <c r="AB18" s="516">
        <v>2</v>
      </c>
      <c r="AC18" s="519"/>
      <c r="AD18" s="516">
        <v>2</v>
      </c>
      <c r="AE18" s="517"/>
      <c r="AF18" s="682"/>
      <c r="AG18" s="682"/>
      <c r="AH18" s="516"/>
      <c r="AI18" s="516">
        <v>2</v>
      </c>
      <c r="AJ18" s="516"/>
      <c r="AK18" s="516"/>
      <c r="AL18" s="516"/>
      <c r="AM18" s="682"/>
      <c r="AN18" s="516"/>
      <c r="AO18" s="516"/>
      <c r="AP18" s="516">
        <v>2</v>
      </c>
      <c r="AQ18" s="684"/>
      <c r="AR18" s="519">
        <v>2</v>
      </c>
      <c r="AS18" s="517"/>
      <c r="AT18" s="685"/>
      <c r="AU18" s="686"/>
      <c r="AV18" s="516"/>
      <c r="AW18" s="516">
        <v>2</v>
      </c>
      <c r="AX18" s="516"/>
      <c r="AY18" s="516">
        <v>2</v>
      </c>
      <c r="AZ18" s="516"/>
      <c r="BA18" s="682"/>
      <c r="BB18" s="682"/>
      <c r="BC18" s="516"/>
      <c r="BD18" s="516"/>
      <c r="BE18" s="516"/>
      <c r="BF18" s="516"/>
      <c r="BG18" s="519"/>
      <c r="BH18" s="682"/>
      <c r="BI18" s="682"/>
      <c r="BJ18" s="516"/>
      <c r="BK18" s="516"/>
      <c r="BL18" s="516"/>
      <c r="BM18" s="516"/>
      <c r="BN18" s="517"/>
      <c r="BO18" s="682"/>
      <c r="BP18" s="516"/>
      <c r="BQ18" s="516"/>
      <c r="BR18" s="516"/>
      <c r="BS18" s="516"/>
      <c r="BT18" s="516"/>
      <c r="BU18" s="519"/>
      <c r="BV18" s="682"/>
      <c r="BW18" s="682"/>
      <c r="BX18" s="683"/>
      <c r="BY18" s="519"/>
      <c r="BZ18" s="516"/>
      <c r="CA18" s="516"/>
      <c r="CB18" s="516"/>
      <c r="CC18" s="682"/>
      <c r="CD18" s="516"/>
      <c r="CE18" s="516"/>
      <c r="CF18" s="516"/>
      <c r="CG18" s="516"/>
      <c r="CH18" s="516"/>
      <c r="CI18" s="519"/>
      <c r="CJ18" s="682"/>
      <c r="CK18" s="575"/>
      <c r="CM18" s="480">
        <f t="shared" si="0"/>
        <v>0</v>
      </c>
      <c r="CN18" s="481">
        <f t="shared" si="1"/>
        <v>0</v>
      </c>
      <c r="CO18" s="482">
        <f t="shared" si="2"/>
        <v>9</v>
      </c>
      <c r="CP18" s="483">
        <f t="shared" si="3"/>
        <v>0</v>
      </c>
    </row>
    <row r="19" spans="1:94" ht="17.100000000000001" customHeight="1">
      <c r="A19" s="761"/>
      <c r="B19" s="767"/>
      <c r="C19" s="590" t="s">
        <v>303</v>
      </c>
      <c r="D19" s="687"/>
      <c r="E19" s="522"/>
      <c r="F19" s="522"/>
      <c r="G19" s="522"/>
      <c r="H19" s="522"/>
      <c r="I19" s="522"/>
      <c r="J19" s="523"/>
      <c r="K19" s="688"/>
      <c r="L19" s="522"/>
      <c r="M19" s="522">
        <v>2</v>
      </c>
      <c r="N19" s="522"/>
      <c r="O19" s="689">
        <v>2</v>
      </c>
      <c r="P19" s="688"/>
      <c r="Q19" s="418"/>
      <c r="R19" s="688"/>
      <c r="S19" s="418"/>
      <c r="T19" s="418"/>
      <c r="U19" s="418"/>
      <c r="V19" s="418">
        <v>2</v>
      </c>
      <c r="W19" s="522">
        <v>2</v>
      </c>
      <c r="X19" s="522"/>
      <c r="Y19" s="688"/>
      <c r="Z19" s="522"/>
      <c r="AA19" s="522"/>
      <c r="AB19" s="522"/>
      <c r="AC19" s="525">
        <v>2</v>
      </c>
      <c r="AD19" s="522">
        <v>2</v>
      </c>
      <c r="AE19" s="523"/>
      <c r="AF19" s="688"/>
      <c r="AG19" s="688"/>
      <c r="AH19" s="418"/>
      <c r="AI19" s="418"/>
      <c r="AJ19" s="522">
        <v>2</v>
      </c>
      <c r="AK19" s="522"/>
      <c r="AL19" s="522"/>
      <c r="AM19" s="688"/>
      <c r="AN19" s="522"/>
      <c r="AO19" s="522"/>
      <c r="AP19" s="522"/>
      <c r="AQ19" s="690"/>
      <c r="AR19" s="525"/>
      <c r="AS19" s="523"/>
      <c r="AT19" s="691"/>
      <c r="AU19" s="692"/>
      <c r="AV19" s="522"/>
      <c r="AW19" s="522"/>
      <c r="AX19" s="522">
        <v>2</v>
      </c>
      <c r="AY19" s="522">
        <v>2</v>
      </c>
      <c r="AZ19" s="522"/>
      <c r="BA19" s="688"/>
      <c r="BB19" s="688"/>
      <c r="BC19" s="522"/>
      <c r="BD19" s="522"/>
      <c r="BE19" s="522"/>
      <c r="BF19" s="522"/>
      <c r="BG19" s="525"/>
      <c r="BH19" s="688"/>
      <c r="BI19" s="688"/>
      <c r="BJ19" s="522"/>
      <c r="BK19" s="522"/>
      <c r="BL19" s="522"/>
      <c r="BM19" s="522"/>
      <c r="BN19" s="523"/>
      <c r="BO19" s="688"/>
      <c r="BP19" s="522"/>
      <c r="BQ19" s="522"/>
      <c r="BR19" s="522"/>
      <c r="BS19" s="522"/>
      <c r="BT19" s="522"/>
      <c r="BU19" s="525"/>
      <c r="BV19" s="688"/>
      <c r="BW19" s="688"/>
      <c r="BX19" s="689"/>
      <c r="BY19" s="525"/>
      <c r="BZ19" s="522"/>
      <c r="CA19" s="522"/>
      <c r="CB19" s="522"/>
      <c r="CC19" s="688"/>
      <c r="CD19" s="522"/>
      <c r="CE19" s="522"/>
      <c r="CF19" s="522"/>
      <c r="CG19" s="522"/>
      <c r="CH19" s="522"/>
      <c r="CI19" s="525"/>
      <c r="CJ19" s="688"/>
      <c r="CK19" s="576"/>
      <c r="CM19" s="492">
        <f t="shared" si="0"/>
        <v>0</v>
      </c>
      <c r="CN19" s="493">
        <f t="shared" si="1"/>
        <v>0</v>
      </c>
      <c r="CO19" s="494">
        <f t="shared" si="2"/>
        <v>7</v>
      </c>
      <c r="CP19" s="495">
        <f t="shared" si="3"/>
        <v>0</v>
      </c>
    </row>
    <row r="20" spans="1:94" ht="17.100000000000001" customHeight="1">
      <c r="A20" s="762"/>
      <c r="B20" s="768"/>
      <c r="C20" s="595" t="s">
        <v>304</v>
      </c>
      <c r="D20" s="693"/>
      <c r="E20" s="499"/>
      <c r="F20" s="499"/>
      <c r="G20" s="499"/>
      <c r="H20" s="499"/>
      <c r="I20" s="499"/>
      <c r="J20" s="528"/>
      <c r="K20" s="694"/>
      <c r="L20" s="499"/>
      <c r="M20" s="499"/>
      <c r="N20" s="499"/>
      <c r="O20" s="695"/>
      <c r="P20" s="694"/>
      <c r="Q20" s="502"/>
      <c r="R20" s="694"/>
      <c r="S20" s="502"/>
      <c r="T20" s="502"/>
      <c r="U20" s="502"/>
      <c r="V20" s="502"/>
      <c r="W20" s="499"/>
      <c r="X20" s="499"/>
      <c r="Y20" s="694"/>
      <c r="Z20" s="499"/>
      <c r="AA20" s="499"/>
      <c r="AB20" s="499"/>
      <c r="AC20" s="530"/>
      <c r="AD20" s="499"/>
      <c r="AE20" s="528"/>
      <c r="AF20" s="694"/>
      <c r="AG20" s="694"/>
      <c r="AH20" s="499"/>
      <c r="AI20" s="499"/>
      <c r="AJ20" s="499"/>
      <c r="AK20" s="499"/>
      <c r="AL20" s="499"/>
      <c r="AM20" s="694"/>
      <c r="AN20" s="499"/>
      <c r="AO20" s="499"/>
      <c r="AP20" s="499"/>
      <c r="AQ20" s="696"/>
      <c r="AR20" s="530"/>
      <c r="AS20" s="528"/>
      <c r="AT20" s="697"/>
      <c r="AU20" s="698"/>
      <c r="AV20" s="499"/>
      <c r="AW20" s="499"/>
      <c r="AX20" s="499"/>
      <c r="AY20" s="499"/>
      <c r="AZ20" s="499"/>
      <c r="BA20" s="694"/>
      <c r="BB20" s="694"/>
      <c r="BC20" s="499"/>
      <c r="BD20" s="499"/>
      <c r="BE20" s="499"/>
      <c r="BF20" s="499"/>
      <c r="BG20" s="530"/>
      <c r="BH20" s="694"/>
      <c r="BI20" s="694"/>
      <c r="BJ20" s="499"/>
      <c r="BK20" s="499"/>
      <c r="BL20" s="499"/>
      <c r="BM20" s="499"/>
      <c r="BN20" s="528"/>
      <c r="BO20" s="694"/>
      <c r="BP20" s="499"/>
      <c r="BQ20" s="499"/>
      <c r="BR20" s="499"/>
      <c r="BS20" s="499"/>
      <c r="BT20" s="499"/>
      <c r="BU20" s="530"/>
      <c r="BV20" s="694"/>
      <c r="BW20" s="694"/>
      <c r="BX20" s="695"/>
      <c r="BY20" s="530"/>
      <c r="BZ20" s="499"/>
      <c r="CA20" s="499"/>
      <c r="CB20" s="499"/>
      <c r="CC20" s="694"/>
      <c r="CD20" s="499"/>
      <c r="CE20" s="499"/>
      <c r="CF20" s="499"/>
      <c r="CG20" s="499"/>
      <c r="CH20" s="499"/>
      <c r="CI20" s="530"/>
      <c r="CJ20" s="694"/>
      <c r="CK20" s="577"/>
      <c r="CM20" s="509">
        <f t="shared" si="0"/>
        <v>0</v>
      </c>
      <c r="CN20" s="510">
        <f t="shared" si="1"/>
        <v>0</v>
      </c>
      <c r="CO20" s="511">
        <f t="shared" si="2"/>
        <v>0</v>
      </c>
      <c r="CP20" s="512">
        <f t="shared" si="3"/>
        <v>0</v>
      </c>
    </row>
    <row r="21" spans="1:94" ht="17.100000000000001" customHeight="1">
      <c r="A21" s="760">
        <v>6</v>
      </c>
      <c r="B21" s="763" t="s">
        <v>315</v>
      </c>
      <c r="C21" s="598" t="s">
        <v>297</v>
      </c>
      <c r="D21" s="681"/>
      <c r="E21" s="516"/>
      <c r="F21" s="516"/>
      <c r="G21" s="516"/>
      <c r="H21" s="516"/>
      <c r="I21" s="516"/>
      <c r="J21" s="517"/>
      <c r="K21" s="682"/>
      <c r="L21" s="516">
        <v>4</v>
      </c>
      <c r="M21" s="516">
        <v>4</v>
      </c>
      <c r="N21" s="516">
        <v>4</v>
      </c>
      <c r="O21" s="683"/>
      <c r="P21" s="682"/>
      <c r="Q21" s="419"/>
      <c r="R21" s="682"/>
      <c r="S21" s="419">
        <v>4</v>
      </c>
      <c r="T21" s="419"/>
      <c r="U21" s="419">
        <v>4</v>
      </c>
      <c r="V21" s="419"/>
      <c r="W21" s="516">
        <v>2</v>
      </c>
      <c r="X21" s="516"/>
      <c r="Y21" s="682"/>
      <c r="Z21" s="419">
        <v>4</v>
      </c>
      <c r="AA21" s="516"/>
      <c r="AB21" s="516">
        <v>4</v>
      </c>
      <c r="AC21" s="519"/>
      <c r="AD21" s="516">
        <v>4</v>
      </c>
      <c r="AE21" s="517"/>
      <c r="AF21" s="682"/>
      <c r="AG21" s="682"/>
      <c r="AH21" s="516"/>
      <c r="AI21" s="516">
        <v>4</v>
      </c>
      <c r="AJ21" s="516"/>
      <c r="AK21" s="516"/>
      <c r="AL21" s="516"/>
      <c r="AM21" s="682"/>
      <c r="AN21" s="419">
        <v>4</v>
      </c>
      <c r="AO21" s="516"/>
      <c r="AP21" s="516">
        <v>4</v>
      </c>
      <c r="AQ21" s="684"/>
      <c r="AR21" s="519">
        <v>4</v>
      </c>
      <c r="AS21" s="517"/>
      <c r="AT21" s="685"/>
      <c r="AU21" s="686">
        <v>4</v>
      </c>
      <c r="AV21" s="516"/>
      <c r="AW21" s="516">
        <v>4</v>
      </c>
      <c r="AX21" s="516"/>
      <c r="AY21" s="516">
        <v>4</v>
      </c>
      <c r="AZ21" s="516"/>
      <c r="BA21" s="682"/>
      <c r="BB21" s="682"/>
      <c r="BC21" s="516"/>
      <c r="BD21" s="516"/>
      <c r="BE21" s="516"/>
      <c r="BF21" s="516"/>
      <c r="BG21" s="519"/>
      <c r="BH21" s="682"/>
      <c r="BI21" s="682"/>
      <c r="BJ21" s="516"/>
      <c r="BK21" s="516"/>
      <c r="BL21" s="516"/>
      <c r="BM21" s="516"/>
      <c r="BN21" s="517"/>
      <c r="BO21" s="682"/>
      <c r="BP21" s="516"/>
      <c r="BQ21" s="516"/>
      <c r="BR21" s="516"/>
      <c r="BS21" s="516"/>
      <c r="BT21" s="516"/>
      <c r="BU21" s="519"/>
      <c r="BV21" s="682"/>
      <c r="BW21" s="682"/>
      <c r="BX21" s="683"/>
      <c r="BY21" s="519"/>
      <c r="BZ21" s="516"/>
      <c r="CA21" s="516"/>
      <c r="CB21" s="516"/>
      <c r="CC21" s="682"/>
      <c r="CD21" s="516"/>
      <c r="CE21" s="516"/>
      <c r="CF21" s="516"/>
      <c r="CG21" s="516"/>
      <c r="CH21" s="516"/>
      <c r="CI21" s="519"/>
      <c r="CJ21" s="682"/>
      <c r="CK21" s="575"/>
      <c r="CM21" s="480">
        <f t="shared" si="0"/>
        <v>12</v>
      </c>
      <c r="CN21" s="481">
        <f t="shared" si="1"/>
        <v>0</v>
      </c>
      <c r="CO21" s="482">
        <f t="shared" si="2"/>
        <v>1</v>
      </c>
      <c r="CP21" s="483">
        <f t="shared" si="3"/>
        <v>0</v>
      </c>
    </row>
    <row r="22" spans="1:94" ht="17.100000000000001" customHeight="1">
      <c r="A22" s="761"/>
      <c r="B22" s="764"/>
      <c r="C22" s="590" t="s">
        <v>303</v>
      </c>
      <c r="D22" s="687"/>
      <c r="E22" s="522"/>
      <c r="F22" s="522"/>
      <c r="G22" s="522"/>
      <c r="H22" s="522"/>
      <c r="I22" s="522"/>
      <c r="J22" s="523"/>
      <c r="K22" s="688"/>
      <c r="L22" s="522"/>
      <c r="M22" s="522">
        <v>4</v>
      </c>
      <c r="N22" s="522"/>
      <c r="O22" s="689"/>
      <c r="P22" s="688"/>
      <c r="Q22" s="418"/>
      <c r="R22" s="688"/>
      <c r="S22" s="418">
        <v>4</v>
      </c>
      <c r="T22" s="418"/>
      <c r="U22" s="418">
        <v>4</v>
      </c>
      <c r="V22" s="418">
        <v>4</v>
      </c>
      <c r="W22" s="522">
        <v>2</v>
      </c>
      <c r="X22" s="522"/>
      <c r="Y22" s="688"/>
      <c r="Z22" s="418">
        <v>4</v>
      </c>
      <c r="AA22" s="522"/>
      <c r="AB22" s="522"/>
      <c r="AC22" s="525">
        <v>2</v>
      </c>
      <c r="AD22" s="522">
        <v>4</v>
      </c>
      <c r="AE22" s="523"/>
      <c r="AF22" s="688"/>
      <c r="AG22" s="688"/>
      <c r="AH22" s="418"/>
      <c r="AI22" s="418"/>
      <c r="AJ22" s="522"/>
      <c r="AK22" s="522"/>
      <c r="AL22" s="522"/>
      <c r="AM22" s="688"/>
      <c r="AN22" s="419">
        <v>4</v>
      </c>
      <c r="AO22" s="522"/>
      <c r="AP22" s="522"/>
      <c r="AQ22" s="690"/>
      <c r="AR22" s="525">
        <v>2</v>
      </c>
      <c r="AS22" s="523"/>
      <c r="AT22" s="691"/>
      <c r="AU22" s="686">
        <v>4</v>
      </c>
      <c r="AV22" s="522"/>
      <c r="AW22" s="522"/>
      <c r="AX22" s="522">
        <v>4</v>
      </c>
      <c r="AY22" s="522">
        <v>4</v>
      </c>
      <c r="AZ22" s="522"/>
      <c r="BA22" s="688"/>
      <c r="BB22" s="688"/>
      <c r="BC22" s="522"/>
      <c r="BD22" s="522"/>
      <c r="BE22" s="522"/>
      <c r="BF22" s="522"/>
      <c r="BG22" s="525"/>
      <c r="BH22" s="688"/>
      <c r="BI22" s="688"/>
      <c r="BJ22" s="522"/>
      <c r="BK22" s="522"/>
      <c r="BL22" s="522"/>
      <c r="BM22" s="522"/>
      <c r="BN22" s="523"/>
      <c r="BO22" s="688"/>
      <c r="BP22" s="522"/>
      <c r="BQ22" s="522"/>
      <c r="BR22" s="522"/>
      <c r="BS22" s="522"/>
      <c r="BT22" s="522"/>
      <c r="BU22" s="525"/>
      <c r="BV22" s="688"/>
      <c r="BW22" s="688"/>
      <c r="BX22" s="689"/>
      <c r="BY22" s="525"/>
      <c r="BZ22" s="522"/>
      <c r="CA22" s="522"/>
      <c r="CB22" s="522"/>
      <c r="CC22" s="688"/>
      <c r="CD22" s="522"/>
      <c r="CE22" s="522"/>
      <c r="CF22" s="522"/>
      <c r="CG22" s="522"/>
      <c r="CH22" s="522"/>
      <c r="CI22" s="525"/>
      <c r="CJ22" s="688"/>
      <c r="CK22" s="576"/>
      <c r="CM22" s="492">
        <f t="shared" si="0"/>
        <v>9</v>
      </c>
      <c r="CN22" s="493">
        <f t="shared" si="1"/>
        <v>0</v>
      </c>
      <c r="CO22" s="494">
        <f t="shared" si="2"/>
        <v>3</v>
      </c>
      <c r="CP22" s="495">
        <f t="shared" si="3"/>
        <v>0</v>
      </c>
    </row>
    <row r="23" spans="1:94" ht="17.100000000000001" customHeight="1">
      <c r="A23" s="762"/>
      <c r="B23" s="765"/>
      <c r="C23" s="595" t="s">
        <v>304</v>
      </c>
      <c r="D23" s="693"/>
      <c r="E23" s="499"/>
      <c r="F23" s="499"/>
      <c r="G23" s="499"/>
      <c r="H23" s="499"/>
      <c r="I23" s="499"/>
      <c r="J23" s="528"/>
      <c r="K23" s="694"/>
      <c r="L23" s="499"/>
      <c r="M23" s="499"/>
      <c r="N23" s="499"/>
      <c r="O23" s="695"/>
      <c r="P23" s="694"/>
      <c r="Q23" s="502"/>
      <c r="R23" s="694"/>
      <c r="S23" s="502"/>
      <c r="T23" s="502"/>
      <c r="U23" s="502"/>
      <c r="V23" s="502"/>
      <c r="W23" s="499"/>
      <c r="X23" s="499"/>
      <c r="Y23" s="694"/>
      <c r="Z23" s="499"/>
      <c r="AA23" s="499"/>
      <c r="AB23" s="499"/>
      <c r="AC23" s="530"/>
      <c r="AD23" s="499"/>
      <c r="AE23" s="528"/>
      <c r="AF23" s="694"/>
      <c r="AG23" s="694"/>
      <c r="AH23" s="499"/>
      <c r="AI23" s="499"/>
      <c r="AJ23" s="499"/>
      <c r="AK23" s="499"/>
      <c r="AL23" s="499"/>
      <c r="AM23" s="694"/>
      <c r="AN23" s="499"/>
      <c r="AO23" s="499"/>
      <c r="AP23" s="499"/>
      <c r="AQ23" s="696"/>
      <c r="AR23" s="530"/>
      <c r="AS23" s="528"/>
      <c r="AT23" s="697"/>
      <c r="AU23" s="698"/>
      <c r="AV23" s="499"/>
      <c r="AW23" s="499"/>
      <c r="AX23" s="499"/>
      <c r="AY23" s="499"/>
      <c r="AZ23" s="499"/>
      <c r="BA23" s="694"/>
      <c r="BB23" s="694"/>
      <c r="BC23" s="499"/>
      <c r="BD23" s="499"/>
      <c r="BE23" s="499"/>
      <c r="BF23" s="499"/>
      <c r="BG23" s="530"/>
      <c r="BH23" s="694"/>
      <c r="BI23" s="694"/>
      <c r="BJ23" s="499"/>
      <c r="BK23" s="499"/>
      <c r="BL23" s="499"/>
      <c r="BM23" s="499"/>
      <c r="BN23" s="528"/>
      <c r="BO23" s="694"/>
      <c r="BP23" s="499"/>
      <c r="BQ23" s="499"/>
      <c r="BR23" s="499"/>
      <c r="BS23" s="499"/>
      <c r="BT23" s="499"/>
      <c r="BU23" s="530"/>
      <c r="BV23" s="694"/>
      <c r="BW23" s="694"/>
      <c r="BX23" s="695"/>
      <c r="BY23" s="530"/>
      <c r="BZ23" s="499"/>
      <c r="CA23" s="499"/>
      <c r="CB23" s="499"/>
      <c r="CC23" s="694"/>
      <c r="CD23" s="499"/>
      <c r="CE23" s="499"/>
      <c r="CF23" s="499"/>
      <c r="CG23" s="499"/>
      <c r="CH23" s="499"/>
      <c r="CI23" s="530"/>
      <c r="CJ23" s="694"/>
      <c r="CK23" s="577"/>
      <c r="CM23" s="509">
        <f t="shared" si="0"/>
        <v>0</v>
      </c>
      <c r="CN23" s="510">
        <f t="shared" si="1"/>
        <v>0</v>
      </c>
      <c r="CO23" s="511">
        <f t="shared" si="2"/>
        <v>0</v>
      </c>
      <c r="CP23" s="512">
        <f t="shared" si="3"/>
        <v>0</v>
      </c>
    </row>
    <row r="24" spans="1:94" ht="17.100000000000001" customHeight="1">
      <c r="A24" s="760">
        <v>7</v>
      </c>
      <c r="B24" s="763" t="s">
        <v>316</v>
      </c>
      <c r="C24" s="598" t="s">
        <v>297</v>
      </c>
      <c r="D24" s="681"/>
      <c r="E24" s="516"/>
      <c r="F24" s="516"/>
      <c r="G24" s="516"/>
      <c r="H24" s="516"/>
      <c r="I24" s="516"/>
      <c r="J24" s="517"/>
      <c r="K24" s="682"/>
      <c r="L24" s="516">
        <v>3</v>
      </c>
      <c r="M24" s="516">
        <v>3</v>
      </c>
      <c r="N24" s="516">
        <v>4</v>
      </c>
      <c r="O24" s="683"/>
      <c r="P24" s="682"/>
      <c r="Q24" s="419"/>
      <c r="R24" s="682"/>
      <c r="S24" s="419">
        <v>4</v>
      </c>
      <c r="T24" s="419"/>
      <c r="U24" s="419">
        <v>4</v>
      </c>
      <c r="V24" s="419"/>
      <c r="W24" s="516">
        <v>4</v>
      </c>
      <c r="X24" s="516"/>
      <c r="Y24" s="682"/>
      <c r="Z24" s="419">
        <v>4</v>
      </c>
      <c r="AA24" s="516"/>
      <c r="AB24" s="516">
        <v>4</v>
      </c>
      <c r="AC24" s="519"/>
      <c r="AD24" s="516"/>
      <c r="AE24" s="517"/>
      <c r="AF24" s="682"/>
      <c r="AG24" s="682"/>
      <c r="AH24" s="516"/>
      <c r="AI24" s="516">
        <v>4</v>
      </c>
      <c r="AJ24" s="516"/>
      <c r="AK24" s="516">
        <v>4</v>
      </c>
      <c r="AL24" s="516"/>
      <c r="AM24" s="682"/>
      <c r="AN24" s="419">
        <v>4</v>
      </c>
      <c r="AO24" s="516"/>
      <c r="AP24" s="516">
        <v>4</v>
      </c>
      <c r="AQ24" s="684"/>
      <c r="AR24" s="519">
        <v>4</v>
      </c>
      <c r="AS24" s="517"/>
      <c r="AT24" s="685"/>
      <c r="AU24" s="686">
        <v>4</v>
      </c>
      <c r="AV24" s="516"/>
      <c r="AW24" s="516">
        <v>4</v>
      </c>
      <c r="AX24" s="516"/>
      <c r="AY24" s="516">
        <v>4</v>
      </c>
      <c r="AZ24" s="516"/>
      <c r="BA24" s="682"/>
      <c r="BB24" s="682"/>
      <c r="BC24" s="516"/>
      <c r="BD24" s="516"/>
      <c r="BE24" s="516"/>
      <c r="BF24" s="516"/>
      <c r="BG24" s="519"/>
      <c r="BH24" s="682"/>
      <c r="BI24" s="682"/>
      <c r="BJ24" s="516"/>
      <c r="BK24" s="516"/>
      <c r="BL24" s="516"/>
      <c r="BM24" s="516"/>
      <c r="BN24" s="517"/>
      <c r="BO24" s="682"/>
      <c r="BP24" s="516"/>
      <c r="BQ24" s="516"/>
      <c r="BR24" s="516"/>
      <c r="BS24" s="516"/>
      <c r="BT24" s="516"/>
      <c r="BU24" s="519"/>
      <c r="BV24" s="682"/>
      <c r="BW24" s="682"/>
      <c r="BX24" s="683"/>
      <c r="BY24" s="519"/>
      <c r="BZ24" s="516"/>
      <c r="CA24" s="516"/>
      <c r="CB24" s="516"/>
      <c r="CC24" s="682"/>
      <c r="CD24" s="516"/>
      <c r="CE24" s="516"/>
      <c r="CF24" s="516"/>
      <c r="CG24" s="516"/>
      <c r="CH24" s="516"/>
      <c r="CI24" s="519"/>
      <c r="CJ24" s="682"/>
      <c r="CK24" s="575"/>
      <c r="CM24" s="480">
        <f t="shared" si="0"/>
        <v>13</v>
      </c>
      <c r="CN24" s="481">
        <f t="shared" si="1"/>
        <v>0</v>
      </c>
      <c r="CO24" s="482">
        <f t="shared" si="2"/>
        <v>0</v>
      </c>
      <c r="CP24" s="483">
        <f t="shared" si="3"/>
        <v>0</v>
      </c>
    </row>
    <row r="25" spans="1:94" ht="17.100000000000001" customHeight="1">
      <c r="A25" s="761"/>
      <c r="B25" s="764"/>
      <c r="C25" s="590" t="s">
        <v>303</v>
      </c>
      <c r="D25" s="687"/>
      <c r="E25" s="522"/>
      <c r="F25" s="522"/>
      <c r="G25" s="522"/>
      <c r="H25" s="522"/>
      <c r="I25" s="522"/>
      <c r="J25" s="523"/>
      <c r="K25" s="688"/>
      <c r="L25" s="522"/>
      <c r="M25" s="522">
        <v>2</v>
      </c>
      <c r="N25" s="522"/>
      <c r="O25" s="689"/>
      <c r="P25" s="688"/>
      <c r="Q25" s="418"/>
      <c r="R25" s="688"/>
      <c r="S25" s="418">
        <v>4</v>
      </c>
      <c r="T25" s="418"/>
      <c r="U25" s="418"/>
      <c r="V25" s="418">
        <v>4</v>
      </c>
      <c r="W25" s="522">
        <v>3</v>
      </c>
      <c r="X25" s="522"/>
      <c r="Y25" s="688"/>
      <c r="Z25" s="418">
        <v>4</v>
      </c>
      <c r="AA25" s="522"/>
      <c r="AB25" s="522"/>
      <c r="AC25" s="525">
        <v>2</v>
      </c>
      <c r="AD25" s="522"/>
      <c r="AE25" s="523"/>
      <c r="AF25" s="688"/>
      <c r="AG25" s="688"/>
      <c r="AH25" s="418"/>
      <c r="AI25" s="418"/>
      <c r="AJ25" s="522">
        <v>4</v>
      </c>
      <c r="AK25" s="522">
        <v>4</v>
      </c>
      <c r="AL25" s="522"/>
      <c r="AM25" s="688"/>
      <c r="AN25" s="419">
        <v>4</v>
      </c>
      <c r="AO25" s="522"/>
      <c r="AP25" s="522"/>
      <c r="AQ25" s="690"/>
      <c r="AR25" s="525">
        <v>4</v>
      </c>
      <c r="AS25" s="523"/>
      <c r="AT25" s="691"/>
      <c r="AU25" s="686">
        <v>4</v>
      </c>
      <c r="AV25" s="522"/>
      <c r="AW25" s="522"/>
      <c r="AX25" s="522">
        <v>4</v>
      </c>
      <c r="AY25" s="522">
        <v>4</v>
      </c>
      <c r="AZ25" s="522"/>
      <c r="BA25" s="688"/>
      <c r="BB25" s="688"/>
      <c r="BC25" s="522"/>
      <c r="BD25" s="522"/>
      <c r="BE25" s="522"/>
      <c r="BF25" s="522"/>
      <c r="BG25" s="525"/>
      <c r="BH25" s="688"/>
      <c r="BI25" s="688"/>
      <c r="BJ25" s="522"/>
      <c r="BK25" s="522"/>
      <c r="BL25" s="522"/>
      <c r="BM25" s="522"/>
      <c r="BN25" s="523"/>
      <c r="BO25" s="688"/>
      <c r="BP25" s="522"/>
      <c r="BQ25" s="522"/>
      <c r="BR25" s="522"/>
      <c r="BS25" s="522"/>
      <c r="BT25" s="522"/>
      <c r="BU25" s="525"/>
      <c r="BV25" s="688"/>
      <c r="BW25" s="688"/>
      <c r="BX25" s="689"/>
      <c r="BY25" s="525"/>
      <c r="BZ25" s="522"/>
      <c r="CA25" s="522"/>
      <c r="CB25" s="522"/>
      <c r="CC25" s="688"/>
      <c r="CD25" s="522"/>
      <c r="CE25" s="522"/>
      <c r="CF25" s="522"/>
      <c r="CG25" s="522"/>
      <c r="CH25" s="522"/>
      <c r="CI25" s="525"/>
      <c r="CJ25" s="688"/>
      <c r="CK25" s="576"/>
      <c r="CM25" s="492">
        <f t="shared" si="0"/>
        <v>10</v>
      </c>
      <c r="CN25" s="493">
        <f t="shared" si="1"/>
        <v>1</v>
      </c>
      <c r="CO25" s="494">
        <f t="shared" si="2"/>
        <v>1</v>
      </c>
      <c r="CP25" s="495">
        <f t="shared" si="3"/>
        <v>0</v>
      </c>
    </row>
    <row r="26" spans="1:94" ht="17.100000000000001" customHeight="1">
      <c r="A26" s="762"/>
      <c r="B26" s="765"/>
      <c r="C26" s="595" t="s">
        <v>304</v>
      </c>
      <c r="D26" s="693"/>
      <c r="E26" s="499"/>
      <c r="F26" s="499"/>
      <c r="G26" s="499"/>
      <c r="H26" s="499"/>
      <c r="I26" s="499"/>
      <c r="J26" s="528"/>
      <c r="K26" s="694"/>
      <c r="L26" s="499"/>
      <c r="M26" s="499"/>
      <c r="N26" s="499"/>
      <c r="O26" s="695"/>
      <c r="P26" s="694"/>
      <c r="Q26" s="502"/>
      <c r="R26" s="694"/>
      <c r="S26" s="502"/>
      <c r="T26" s="502"/>
      <c r="U26" s="502"/>
      <c r="V26" s="502"/>
      <c r="W26" s="499"/>
      <c r="X26" s="499"/>
      <c r="Y26" s="694"/>
      <c r="Z26" s="499"/>
      <c r="AA26" s="499"/>
      <c r="AB26" s="499"/>
      <c r="AC26" s="530"/>
      <c r="AD26" s="499"/>
      <c r="AE26" s="528"/>
      <c r="AF26" s="694"/>
      <c r="AG26" s="694"/>
      <c r="AH26" s="499"/>
      <c r="AI26" s="499"/>
      <c r="AJ26" s="499"/>
      <c r="AK26" s="499"/>
      <c r="AL26" s="499"/>
      <c r="AM26" s="694"/>
      <c r="AN26" s="499"/>
      <c r="AO26" s="499"/>
      <c r="AP26" s="499"/>
      <c r="AQ26" s="696"/>
      <c r="AR26" s="530"/>
      <c r="AS26" s="528"/>
      <c r="AT26" s="697"/>
      <c r="AU26" s="698"/>
      <c r="AV26" s="499"/>
      <c r="AW26" s="499"/>
      <c r="AX26" s="499"/>
      <c r="AY26" s="499"/>
      <c r="AZ26" s="499"/>
      <c r="BA26" s="694"/>
      <c r="BB26" s="694"/>
      <c r="BC26" s="499"/>
      <c r="BD26" s="499"/>
      <c r="BE26" s="499"/>
      <c r="BF26" s="499"/>
      <c r="BG26" s="530"/>
      <c r="BH26" s="694"/>
      <c r="BI26" s="694"/>
      <c r="BJ26" s="499"/>
      <c r="BK26" s="499"/>
      <c r="BL26" s="499"/>
      <c r="BM26" s="499"/>
      <c r="BN26" s="528"/>
      <c r="BO26" s="694"/>
      <c r="BP26" s="499"/>
      <c r="BQ26" s="499"/>
      <c r="BR26" s="499"/>
      <c r="BS26" s="499"/>
      <c r="BT26" s="499"/>
      <c r="BU26" s="530"/>
      <c r="BV26" s="694"/>
      <c r="BW26" s="694"/>
      <c r="BX26" s="695"/>
      <c r="BY26" s="530"/>
      <c r="BZ26" s="499"/>
      <c r="CA26" s="499"/>
      <c r="CB26" s="499"/>
      <c r="CC26" s="694"/>
      <c r="CD26" s="499"/>
      <c r="CE26" s="499"/>
      <c r="CF26" s="499"/>
      <c r="CG26" s="499"/>
      <c r="CH26" s="499"/>
      <c r="CI26" s="530"/>
      <c r="CJ26" s="694"/>
      <c r="CK26" s="577"/>
      <c r="CM26" s="509">
        <f t="shared" si="0"/>
        <v>0</v>
      </c>
      <c r="CN26" s="510">
        <f t="shared" si="1"/>
        <v>0</v>
      </c>
      <c r="CO26" s="511">
        <f t="shared" si="2"/>
        <v>0</v>
      </c>
      <c r="CP26" s="512">
        <f t="shared" si="3"/>
        <v>0</v>
      </c>
    </row>
    <row r="27" spans="1:94" ht="17.100000000000001" customHeight="1">
      <c r="A27" s="760">
        <v>8</v>
      </c>
      <c r="B27" s="763" t="s">
        <v>317</v>
      </c>
      <c r="C27" s="598" t="s">
        <v>297</v>
      </c>
      <c r="D27" s="681"/>
      <c r="E27" s="516"/>
      <c r="F27" s="516"/>
      <c r="G27" s="516"/>
      <c r="H27" s="516"/>
      <c r="I27" s="516"/>
      <c r="J27" s="517"/>
      <c r="K27" s="682"/>
      <c r="L27" s="516">
        <v>2</v>
      </c>
      <c r="M27" s="516">
        <v>4</v>
      </c>
      <c r="N27" s="516">
        <v>4</v>
      </c>
      <c r="O27" s="683"/>
      <c r="P27" s="682"/>
      <c r="Q27" s="419"/>
      <c r="R27" s="682"/>
      <c r="S27" s="419">
        <v>4</v>
      </c>
      <c r="T27" s="419"/>
      <c r="U27" s="419">
        <v>4</v>
      </c>
      <c r="V27" s="419"/>
      <c r="W27" s="516">
        <v>3</v>
      </c>
      <c r="X27" s="516"/>
      <c r="Y27" s="682"/>
      <c r="Z27" s="419">
        <v>4</v>
      </c>
      <c r="AA27" s="516"/>
      <c r="AB27" s="516">
        <v>4</v>
      </c>
      <c r="AC27" s="519"/>
      <c r="AD27" s="516">
        <v>4</v>
      </c>
      <c r="AE27" s="517"/>
      <c r="AF27" s="682"/>
      <c r="AG27" s="682"/>
      <c r="AH27" s="516"/>
      <c r="AI27" s="516">
        <v>4</v>
      </c>
      <c r="AJ27" s="516"/>
      <c r="AK27" s="516"/>
      <c r="AL27" s="516"/>
      <c r="AM27" s="682"/>
      <c r="AN27" s="419">
        <v>4</v>
      </c>
      <c r="AO27" s="516"/>
      <c r="AP27" s="516">
        <v>4</v>
      </c>
      <c r="AQ27" s="684"/>
      <c r="AR27" s="519">
        <v>4</v>
      </c>
      <c r="AS27" s="517"/>
      <c r="AT27" s="685"/>
      <c r="AU27" s="686">
        <v>4</v>
      </c>
      <c r="AV27" s="516"/>
      <c r="AW27" s="516">
        <v>4</v>
      </c>
      <c r="AX27" s="516"/>
      <c r="AY27" s="516">
        <v>4</v>
      </c>
      <c r="AZ27" s="516"/>
      <c r="BA27" s="682"/>
      <c r="BB27" s="682"/>
      <c r="BC27" s="516"/>
      <c r="BD27" s="516"/>
      <c r="BE27" s="516"/>
      <c r="BF27" s="516"/>
      <c r="BG27" s="519"/>
      <c r="BH27" s="682"/>
      <c r="BI27" s="682"/>
      <c r="BJ27" s="516"/>
      <c r="BK27" s="516"/>
      <c r="BL27" s="516"/>
      <c r="BM27" s="516"/>
      <c r="BN27" s="517"/>
      <c r="BO27" s="682"/>
      <c r="BP27" s="516"/>
      <c r="BQ27" s="516"/>
      <c r="BR27" s="516"/>
      <c r="BS27" s="516"/>
      <c r="BT27" s="516"/>
      <c r="BU27" s="519"/>
      <c r="BV27" s="682"/>
      <c r="BW27" s="682"/>
      <c r="BX27" s="683"/>
      <c r="BY27" s="519"/>
      <c r="BZ27" s="516"/>
      <c r="CA27" s="516"/>
      <c r="CB27" s="516"/>
      <c r="CC27" s="682"/>
      <c r="CD27" s="516"/>
      <c r="CE27" s="516"/>
      <c r="CF27" s="516"/>
      <c r="CG27" s="516"/>
      <c r="CH27" s="516"/>
      <c r="CI27" s="519"/>
      <c r="CJ27" s="682"/>
      <c r="CK27" s="575"/>
      <c r="CM27" s="480">
        <f t="shared" si="0"/>
        <v>12</v>
      </c>
      <c r="CN27" s="481">
        <f t="shared" si="1"/>
        <v>1</v>
      </c>
      <c r="CO27" s="482">
        <f t="shared" si="2"/>
        <v>0</v>
      </c>
      <c r="CP27" s="483">
        <f t="shared" si="3"/>
        <v>0</v>
      </c>
    </row>
    <row r="28" spans="1:94" ht="17.100000000000001" customHeight="1">
      <c r="A28" s="761"/>
      <c r="B28" s="764"/>
      <c r="C28" s="590" t="s">
        <v>303</v>
      </c>
      <c r="D28" s="687"/>
      <c r="E28" s="522"/>
      <c r="F28" s="522"/>
      <c r="G28" s="522"/>
      <c r="H28" s="522"/>
      <c r="I28" s="522"/>
      <c r="J28" s="523"/>
      <c r="K28" s="688"/>
      <c r="L28" s="522"/>
      <c r="M28" s="522">
        <v>4</v>
      </c>
      <c r="N28" s="522"/>
      <c r="O28" s="689">
        <v>4</v>
      </c>
      <c r="P28" s="688"/>
      <c r="Q28" s="418"/>
      <c r="R28" s="688"/>
      <c r="S28" s="418">
        <v>4</v>
      </c>
      <c r="T28" s="418"/>
      <c r="U28" s="418"/>
      <c r="V28" s="418">
        <v>4</v>
      </c>
      <c r="W28" s="522">
        <v>4</v>
      </c>
      <c r="X28" s="522"/>
      <c r="Y28" s="688"/>
      <c r="Z28" s="418">
        <v>4</v>
      </c>
      <c r="AA28" s="522"/>
      <c r="AB28" s="522"/>
      <c r="AC28" s="525">
        <v>4</v>
      </c>
      <c r="AD28" s="522">
        <v>4</v>
      </c>
      <c r="AE28" s="523"/>
      <c r="AF28" s="688"/>
      <c r="AG28" s="688"/>
      <c r="AH28" s="418"/>
      <c r="AI28" s="418"/>
      <c r="AJ28" s="522">
        <v>4</v>
      </c>
      <c r="AK28" s="522"/>
      <c r="AL28" s="522"/>
      <c r="AM28" s="688"/>
      <c r="AN28" s="419">
        <v>4</v>
      </c>
      <c r="AO28" s="522"/>
      <c r="AP28" s="522"/>
      <c r="AQ28" s="690"/>
      <c r="AR28" s="525"/>
      <c r="AS28" s="523"/>
      <c r="AT28" s="691"/>
      <c r="AU28" s="686">
        <v>4</v>
      </c>
      <c r="AV28" s="522"/>
      <c r="AW28" s="522"/>
      <c r="AX28" s="522">
        <v>4</v>
      </c>
      <c r="AY28" s="522">
        <v>4</v>
      </c>
      <c r="AZ28" s="522"/>
      <c r="BA28" s="688"/>
      <c r="BB28" s="688"/>
      <c r="BC28" s="522"/>
      <c r="BD28" s="522"/>
      <c r="BE28" s="522"/>
      <c r="BF28" s="522"/>
      <c r="BG28" s="525"/>
      <c r="BH28" s="688"/>
      <c r="BI28" s="688"/>
      <c r="BJ28" s="522"/>
      <c r="BK28" s="522"/>
      <c r="BL28" s="522"/>
      <c r="BM28" s="522"/>
      <c r="BN28" s="523"/>
      <c r="BO28" s="688"/>
      <c r="BP28" s="522"/>
      <c r="BQ28" s="522"/>
      <c r="BR28" s="522"/>
      <c r="BS28" s="522"/>
      <c r="BT28" s="522"/>
      <c r="BU28" s="525"/>
      <c r="BV28" s="688"/>
      <c r="BW28" s="688"/>
      <c r="BX28" s="689"/>
      <c r="BY28" s="525"/>
      <c r="BZ28" s="522"/>
      <c r="CA28" s="522"/>
      <c r="CB28" s="522"/>
      <c r="CC28" s="688"/>
      <c r="CD28" s="522"/>
      <c r="CE28" s="522"/>
      <c r="CF28" s="522"/>
      <c r="CG28" s="522"/>
      <c r="CH28" s="522"/>
      <c r="CI28" s="525"/>
      <c r="CJ28" s="688"/>
      <c r="CK28" s="576"/>
      <c r="CM28" s="492">
        <f t="shared" si="0"/>
        <v>11</v>
      </c>
      <c r="CN28" s="493">
        <f t="shared" si="1"/>
        <v>0</v>
      </c>
      <c r="CO28" s="494">
        <f t="shared" si="2"/>
        <v>0</v>
      </c>
      <c r="CP28" s="495">
        <f t="shared" si="3"/>
        <v>0</v>
      </c>
    </row>
    <row r="29" spans="1:94" ht="17.100000000000001" customHeight="1">
      <c r="A29" s="762"/>
      <c r="B29" s="765"/>
      <c r="C29" s="595" t="s">
        <v>304</v>
      </c>
      <c r="D29" s="693"/>
      <c r="E29" s="499"/>
      <c r="F29" s="499"/>
      <c r="G29" s="499"/>
      <c r="H29" s="499"/>
      <c r="I29" s="499"/>
      <c r="J29" s="528"/>
      <c r="K29" s="694"/>
      <c r="L29" s="499"/>
      <c r="M29" s="499"/>
      <c r="N29" s="499"/>
      <c r="O29" s="695"/>
      <c r="P29" s="694"/>
      <c r="Q29" s="502"/>
      <c r="R29" s="694"/>
      <c r="S29" s="502"/>
      <c r="T29" s="502"/>
      <c r="U29" s="502"/>
      <c r="V29" s="502"/>
      <c r="W29" s="499"/>
      <c r="X29" s="499"/>
      <c r="Y29" s="694"/>
      <c r="Z29" s="499"/>
      <c r="AA29" s="499"/>
      <c r="AB29" s="499"/>
      <c r="AC29" s="530"/>
      <c r="AD29" s="499"/>
      <c r="AE29" s="528"/>
      <c r="AF29" s="694"/>
      <c r="AG29" s="694"/>
      <c r="AH29" s="499"/>
      <c r="AI29" s="499"/>
      <c r="AJ29" s="499"/>
      <c r="AK29" s="499"/>
      <c r="AL29" s="499"/>
      <c r="AM29" s="694"/>
      <c r="AN29" s="499"/>
      <c r="AO29" s="499"/>
      <c r="AP29" s="499"/>
      <c r="AQ29" s="696"/>
      <c r="AR29" s="530"/>
      <c r="AS29" s="528"/>
      <c r="AT29" s="697"/>
      <c r="AU29" s="698"/>
      <c r="AV29" s="499"/>
      <c r="AW29" s="499"/>
      <c r="AX29" s="499"/>
      <c r="AY29" s="499"/>
      <c r="AZ29" s="499"/>
      <c r="BA29" s="694"/>
      <c r="BB29" s="694"/>
      <c r="BC29" s="499"/>
      <c r="BD29" s="499"/>
      <c r="BE29" s="499"/>
      <c r="BF29" s="499"/>
      <c r="BG29" s="530"/>
      <c r="BH29" s="694"/>
      <c r="BI29" s="694"/>
      <c r="BJ29" s="499"/>
      <c r="BK29" s="499"/>
      <c r="BL29" s="499"/>
      <c r="BM29" s="499"/>
      <c r="BN29" s="528"/>
      <c r="BO29" s="694"/>
      <c r="BP29" s="499"/>
      <c r="BQ29" s="499"/>
      <c r="BR29" s="499"/>
      <c r="BS29" s="499"/>
      <c r="BT29" s="499"/>
      <c r="BU29" s="530"/>
      <c r="BV29" s="694"/>
      <c r="BW29" s="694"/>
      <c r="BX29" s="695"/>
      <c r="BY29" s="530"/>
      <c r="BZ29" s="499"/>
      <c r="CA29" s="499"/>
      <c r="CB29" s="499"/>
      <c r="CC29" s="694"/>
      <c r="CD29" s="499"/>
      <c r="CE29" s="499"/>
      <c r="CF29" s="499"/>
      <c r="CG29" s="499"/>
      <c r="CH29" s="499"/>
      <c r="CI29" s="530"/>
      <c r="CJ29" s="694"/>
      <c r="CK29" s="577"/>
      <c r="CM29" s="509">
        <f t="shared" si="0"/>
        <v>0</v>
      </c>
      <c r="CN29" s="510">
        <f t="shared" si="1"/>
        <v>0</v>
      </c>
      <c r="CO29" s="511">
        <f t="shared" si="2"/>
        <v>0</v>
      </c>
      <c r="CP29" s="512">
        <f t="shared" si="3"/>
        <v>0</v>
      </c>
    </row>
    <row r="30" spans="1:94" ht="17.100000000000001" customHeight="1">
      <c r="A30" s="760">
        <v>9</v>
      </c>
      <c r="B30" s="763" t="s">
        <v>319</v>
      </c>
      <c r="C30" s="598" t="s">
        <v>297</v>
      </c>
      <c r="D30" s="681"/>
      <c r="E30" s="516"/>
      <c r="F30" s="516"/>
      <c r="G30" s="516"/>
      <c r="H30" s="516"/>
      <c r="I30" s="516"/>
      <c r="J30" s="517"/>
      <c r="K30" s="682"/>
      <c r="L30" s="516">
        <v>4</v>
      </c>
      <c r="M30" s="516">
        <v>4</v>
      </c>
      <c r="N30" s="516">
        <v>4</v>
      </c>
      <c r="O30" s="683"/>
      <c r="P30" s="682"/>
      <c r="Q30" s="419"/>
      <c r="R30" s="682"/>
      <c r="S30" s="419">
        <v>4</v>
      </c>
      <c r="T30" s="419"/>
      <c r="U30" s="419">
        <v>4</v>
      </c>
      <c r="V30" s="419"/>
      <c r="W30" s="516">
        <v>4</v>
      </c>
      <c r="X30" s="516"/>
      <c r="Y30" s="682"/>
      <c r="Z30" s="419">
        <v>4</v>
      </c>
      <c r="AA30" s="516"/>
      <c r="AB30" s="516">
        <v>4</v>
      </c>
      <c r="AC30" s="519"/>
      <c r="AD30" s="516">
        <v>4</v>
      </c>
      <c r="AE30" s="517"/>
      <c r="AF30" s="682"/>
      <c r="AG30" s="682"/>
      <c r="AH30" s="516"/>
      <c r="AI30" s="516">
        <v>4</v>
      </c>
      <c r="AJ30" s="516"/>
      <c r="AK30" s="516"/>
      <c r="AL30" s="516"/>
      <c r="AM30" s="682"/>
      <c r="AN30" s="419">
        <v>4</v>
      </c>
      <c r="AO30" s="516"/>
      <c r="AP30" s="516">
        <v>4</v>
      </c>
      <c r="AQ30" s="684"/>
      <c r="AR30" s="519">
        <v>4</v>
      </c>
      <c r="AS30" s="517"/>
      <c r="AT30" s="685"/>
      <c r="AU30" s="686">
        <v>4</v>
      </c>
      <c r="AV30" s="516"/>
      <c r="AW30" s="516">
        <v>4</v>
      </c>
      <c r="AX30" s="516"/>
      <c r="AY30" s="516">
        <v>4</v>
      </c>
      <c r="AZ30" s="516"/>
      <c r="BA30" s="682"/>
      <c r="BB30" s="682"/>
      <c r="BC30" s="516"/>
      <c r="BD30" s="516"/>
      <c r="BE30" s="516"/>
      <c r="BF30" s="516"/>
      <c r="BG30" s="519"/>
      <c r="BH30" s="682"/>
      <c r="BI30" s="682"/>
      <c r="BJ30" s="516"/>
      <c r="BK30" s="516"/>
      <c r="BL30" s="516"/>
      <c r="BM30" s="516"/>
      <c r="BN30" s="517"/>
      <c r="BO30" s="682"/>
      <c r="BP30" s="516"/>
      <c r="BQ30" s="516"/>
      <c r="BR30" s="516"/>
      <c r="BS30" s="516"/>
      <c r="BT30" s="516"/>
      <c r="BU30" s="519"/>
      <c r="BV30" s="682"/>
      <c r="BW30" s="682"/>
      <c r="BX30" s="683"/>
      <c r="BY30" s="519"/>
      <c r="BZ30" s="516"/>
      <c r="CA30" s="516"/>
      <c r="CB30" s="516"/>
      <c r="CC30" s="682"/>
      <c r="CD30" s="516"/>
      <c r="CE30" s="516"/>
      <c r="CF30" s="516"/>
      <c r="CG30" s="516"/>
      <c r="CH30" s="516"/>
      <c r="CI30" s="519"/>
      <c r="CJ30" s="682"/>
      <c r="CK30" s="575"/>
      <c r="CM30" s="480">
        <f t="shared" si="0"/>
        <v>13</v>
      </c>
      <c r="CN30" s="481">
        <f t="shared" si="1"/>
        <v>0</v>
      </c>
      <c r="CO30" s="482">
        <f t="shared" si="2"/>
        <v>0</v>
      </c>
      <c r="CP30" s="483">
        <f t="shared" si="3"/>
        <v>0</v>
      </c>
    </row>
    <row r="31" spans="1:94" ht="17.100000000000001" customHeight="1">
      <c r="A31" s="761"/>
      <c r="B31" s="764"/>
      <c r="C31" s="590" t="s">
        <v>303</v>
      </c>
      <c r="D31" s="687"/>
      <c r="E31" s="522"/>
      <c r="F31" s="522"/>
      <c r="G31" s="522"/>
      <c r="H31" s="522"/>
      <c r="I31" s="522"/>
      <c r="J31" s="523"/>
      <c r="K31" s="688"/>
      <c r="L31" s="522"/>
      <c r="M31" s="522">
        <v>4</v>
      </c>
      <c r="N31" s="522"/>
      <c r="O31" s="689">
        <v>4</v>
      </c>
      <c r="P31" s="688"/>
      <c r="Q31" s="418"/>
      <c r="R31" s="688"/>
      <c r="S31" s="418">
        <v>4</v>
      </c>
      <c r="T31" s="418"/>
      <c r="U31" s="418"/>
      <c r="V31" s="418">
        <v>4</v>
      </c>
      <c r="W31" s="522">
        <v>4</v>
      </c>
      <c r="X31" s="522"/>
      <c r="Y31" s="688"/>
      <c r="Z31" s="418">
        <v>4</v>
      </c>
      <c r="AA31" s="522"/>
      <c r="AB31" s="522"/>
      <c r="AC31" s="525">
        <v>4</v>
      </c>
      <c r="AD31" s="522">
        <v>4</v>
      </c>
      <c r="AE31" s="523"/>
      <c r="AF31" s="688"/>
      <c r="AG31" s="688"/>
      <c r="AH31" s="418"/>
      <c r="AI31" s="418"/>
      <c r="AJ31" s="522">
        <v>4</v>
      </c>
      <c r="AK31" s="522"/>
      <c r="AL31" s="522"/>
      <c r="AM31" s="688"/>
      <c r="AN31" s="419">
        <v>4</v>
      </c>
      <c r="AO31" s="522"/>
      <c r="AP31" s="522"/>
      <c r="AQ31" s="690"/>
      <c r="AR31" s="525"/>
      <c r="AS31" s="523"/>
      <c r="AT31" s="691"/>
      <c r="AU31" s="686">
        <v>4</v>
      </c>
      <c r="AV31" s="522"/>
      <c r="AW31" s="522"/>
      <c r="AX31" s="522">
        <v>4</v>
      </c>
      <c r="AY31" s="522">
        <v>4</v>
      </c>
      <c r="AZ31" s="522"/>
      <c r="BA31" s="688"/>
      <c r="BB31" s="688"/>
      <c r="BC31" s="522"/>
      <c r="BD31" s="522"/>
      <c r="BE31" s="522"/>
      <c r="BF31" s="522"/>
      <c r="BG31" s="525"/>
      <c r="BH31" s="688"/>
      <c r="BI31" s="688"/>
      <c r="BJ31" s="522"/>
      <c r="BK31" s="522"/>
      <c r="BL31" s="522"/>
      <c r="BM31" s="522"/>
      <c r="BN31" s="523"/>
      <c r="BO31" s="688"/>
      <c r="BP31" s="522"/>
      <c r="BQ31" s="522"/>
      <c r="BR31" s="522"/>
      <c r="BS31" s="522"/>
      <c r="BT31" s="522"/>
      <c r="BU31" s="525"/>
      <c r="BV31" s="688"/>
      <c r="BW31" s="688"/>
      <c r="BX31" s="689"/>
      <c r="BY31" s="525"/>
      <c r="BZ31" s="522"/>
      <c r="CA31" s="522"/>
      <c r="CB31" s="522"/>
      <c r="CC31" s="688"/>
      <c r="CD31" s="522"/>
      <c r="CE31" s="522"/>
      <c r="CF31" s="522"/>
      <c r="CG31" s="522"/>
      <c r="CH31" s="522"/>
      <c r="CI31" s="525"/>
      <c r="CJ31" s="688"/>
      <c r="CK31" s="576"/>
      <c r="CM31" s="492">
        <f t="shared" si="0"/>
        <v>11</v>
      </c>
      <c r="CN31" s="493">
        <f t="shared" si="1"/>
        <v>0</v>
      </c>
      <c r="CO31" s="494">
        <f t="shared" si="2"/>
        <v>0</v>
      </c>
      <c r="CP31" s="495">
        <f t="shared" si="3"/>
        <v>0</v>
      </c>
    </row>
    <row r="32" spans="1:94" ht="17.100000000000001" customHeight="1">
      <c r="A32" s="762"/>
      <c r="B32" s="765"/>
      <c r="C32" s="595" t="s">
        <v>304</v>
      </c>
      <c r="D32" s="693"/>
      <c r="E32" s="499"/>
      <c r="F32" s="499"/>
      <c r="G32" s="499"/>
      <c r="H32" s="499"/>
      <c r="I32" s="499"/>
      <c r="J32" s="528"/>
      <c r="K32" s="694"/>
      <c r="L32" s="499"/>
      <c r="M32" s="499"/>
      <c r="N32" s="499"/>
      <c r="O32" s="695"/>
      <c r="P32" s="694"/>
      <c r="Q32" s="502"/>
      <c r="R32" s="694"/>
      <c r="S32" s="502"/>
      <c r="T32" s="502"/>
      <c r="U32" s="502"/>
      <c r="V32" s="502"/>
      <c r="W32" s="499"/>
      <c r="X32" s="499"/>
      <c r="Y32" s="694"/>
      <c r="Z32" s="499"/>
      <c r="AA32" s="499"/>
      <c r="AB32" s="499"/>
      <c r="AC32" s="530"/>
      <c r="AD32" s="499"/>
      <c r="AE32" s="528"/>
      <c r="AF32" s="694"/>
      <c r="AG32" s="694"/>
      <c r="AH32" s="499"/>
      <c r="AI32" s="499"/>
      <c r="AJ32" s="499"/>
      <c r="AK32" s="499"/>
      <c r="AL32" s="499"/>
      <c r="AM32" s="694"/>
      <c r="AN32" s="499"/>
      <c r="AO32" s="499"/>
      <c r="AP32" s="499"/>
      <c r="AQ32" s="696"/>
      <c r="AR32" s="530"/>
      <c r="AS32" s="528"/>
      <c r="AT32" s="697"/>
      <c r="AU32" s="698"/>
      <c r="AV32" s="499"/>
      <c r="AW32" s="499"/>
      <c r="AX32" s="499"/>
      <c r="AY32" s="499"/>
      <c r="AZ32" s="499"/>
      <c r="BA32" s="694"/>
      <c r="BB32" s="694"/>
      <c r="BC32" s="499"/>
      <c r="BD32" s="499"/>
      <c r="BE32" s="499"/>
      <c r="BF32" s="499"/>
      <c r="BG32" s="530"/>
      <c r="BH32" s="694"/>
      <c r="BI32" s="694"/>
      <c r="BJ32" s="499"/>
      <c r="BK32" s="499"/>
      <c r="BL32" s="499"/>
      <c r="BM32" s="499"/>
      <c r="BN32" s="528"/>
      <c r="BO32" s="694"/>
      <c r="BP32" s="499"/>
      <c r="BQ32" s="499"/>
      <c r="BR32" s="499"/>
      <c r="BS32" s="499"/>
      <c r="BT32" s="499"/>
      <c r="BU32" s="530"/>
      <c r="BV32" s="694"/>
      <c r="BW32" s="694"/>
      <c r="BX32" s="695"/>
      <c r="BY32" s="530"/>
      <c r="BZ32" s="499"/>
      <c r="CA32" s="499"/>
      <c r="CB32" s="499"/>
      <c r="CC32" s="694"/>
      <c r="CD32" s="499"/>
      <c r="CE32" s="499"/>
      <c r="CF32" s="499"/>
      <c r="CG32" s="499"/>
      <c r="CH32" s="499"/>
      <c r="CI32" s="530"/>
      <c r="CJ32" s="694"/>
      <c r="CK32" s="577"/>
      <c r="CM32" s="509">
        <f t="shared" si="0"/>
        <v>0</v>
      </c>
      <c r="CN32" s="510">
        <f t="shared" si="1"/>
        <v>0</v>
      </c>
      <c r="CO32" s="511">
        <f t="shared" si="2"/>
        <v>0</v>
      </c>
      <c r="CP32" s="512">
        <f t="shared" si="3"/>
        <v>0</v>
      </c>
    </row>
    <row r="33" spans="1:94" ht="17.100000000000001" customHeight="1">
      <c r="A33" s="760">
        <v>10</v>
      </c>
      <c r="B33" s="763" t="s">
        <v>322</v>
      </c>
      <c r="C33" s="598" t="s">
        <v>297</v>
      </c>
      <c r="D33" s="681"/>
      <c r="E33" s="516"/>
      <c r="F33" s="516"/>
      <c r="G33" s="516"/>
      <c r="H33" s="516"/>
      <c r="I33" s="516"/>
      <c r="J33" s="517"/>
      <c r="K33" s="682"/>
      <c r="L33" s="516">
        <v>4</v>
      </c>
      <c r="M33" s="516">
        <v>4</v>
      </c>
      <c r="N33" s="516">
        <v>4</v>
      </c>
      <c r="O33" s="683"/>
      <c r="P33" s="682"/>
      <c r="Q33" s="419"/>
      <c r="R33" s="682"/>
      <c r="S33" s="419">
        <v>4</v>
      </c>
      <c r="T33" s="419"/>
      <c r="U33" s="419">
        <v>4</v>
      </c>
      <c r="V33" s="419"/>
      <c r="W33" s="516">
        <v>4</v>
      </c>
      <c r="X33" s="516"/>
      <c r="Y33" s="682"/>
      <c r="Z33" s="419">
        <v>4</v>
      </c>
      <c r="AA33" s="516"/>
      <c r="AB33" s="516">
        <v>4</v>
      </c>
      <c r="AC33" s="519"/>
      <c r="AD33" s="516">
        <v>4</v>
      </c>
      <c r="AE33" s="517"/>
      <c r="AF33" s="682"/>
      <c r="AG33" s="682"/>
      <c r="AH33" s="516"/>
      <c r="AI33" s="516">
        <v>4</v>
      </c>
      <c r="AJ33" s="516"/>
      <c r="AK33" s="516"/>
      <c r="AL33" s="516"/>
      <c r="AM33" s="682"/>
      <c r="AN33" s="419">
        <v>4</v>
      </c>
      <c r="AO33" s="516"/>
      <c r="AP33" s="516">
        <v>4</v>
      </c>
      <c r="AQ33" s="684"/>
      <c r="AR33" s="519">
        <v>4</v>
      </c>
      <c r="AS33" s="517"/>
      <c r="AT33" s="685"/>
      <c r="AU33" s="686">
        <v>4</v>
      </c>
      <c r="AV33" s="516"/>
      <c r="AW33" s="516">
        <v>4</v>
      </c>
      <c r="AX33" s="516"/>
      <c r="AY33" s="516">
        <v>4</v>
      </c>
      <c r="AZ33" s="516"/>
      <c r="BA33" s="682"/>
      <c r="BB33" s="682"/>
      <c r="BC33" s="516"/>
      <c r="BD33" s="516"/>
      <c r="BE33" s="516"/>
      <c r="BF33" s="516"/>
      <c r="BG33" s="519"/>
      <c r="BH33" s="682"/>
      <c r="BI33" s="682"/>
      <c r="BJ33" s="516"/>
      <c r="BK33" s="516"/>
      <c r="BL33" s="516"/>
      <c r="BM33" s="516"/>
      <c r="BN33" s="517"/>
      <c r="BO33" s="682"/>
      <c r="BP33" s="516"/>
      <c r="BQ33" s="516"/>
      <c r="BR33" s="516"/>
      <c r="BS33" s="516"/>
      <c r="BT33" s="516"/>
      <c r="BU33" s="519"/>
      <c r="BV33" s="682"/>
      <c r="BW33" s="682"/>
      <c r="BX33" s="683"/>
      <c r="BY33" s="519"/>
      <c r="BZ33" s="516"/>
      <c r="CA33" s="516"/>
      <c r="CB33" s="516"/>
      <c r="CC33" s="682"/>
      <c r="CD33" s="516"/>
      <c r="CE33" s="516"/>
      <c r="CF33" s="516"/>
      <c r="CG33" s="516"/>
      <c r="CH33" s="516"/>
      <c r="CI33" s="519"/>
      <c r="CJ33" s="682"/>
      <c r="CK33" s="575"/>
      <c r="CM33" s="480">
        <f t="shared" si="0"/>
        <v>13</v>
      </c>
      <c r="CN33" s="481">
        <f t="shared" si="1"/>
        <v>0</v>
      </c>
      <c r="CO33" s="482">
        <f t="shared" si="2"/>
        <v>0</v>
      </c>
      <c r="CP33" s="483">
        <f t="shared" si="3"/>
        <v>0</v>
      </c>
    </row>
    <row r="34" spans="1:94" ht="17.100000000000001" customHeight="1">
      <c r="A34" s="761"/>
      <c r="B34" s="764"/>
      <c r="C34" s="590" t="s">
        <v>303</v>
      </c>
      <c r="D34" s="687"/>
      <c r="E34" s="522"/>
      <c r="F34" s="522"/>
      <c r="G34" s="522"/>
      <c r="H34" s="522"/>
      <c r="I34" s="522"/>
      <c r="J34" s="523"/>
      <c r="K34" s="688"/>
      <c r="L34" s="522"/>
      <c r="M34" s="522">
        <v>4</v>
      </c>
      <c r="N34" s="522"/>
      <c r="O34" s="689">
        <v>4</v>
      </c>
      <c r="P34" s="688"/>
      <c r="Q34" s="418"/>
      <c r="R34" s="688"/>
      <c r="S34" s="418">
        <v>4</v>
      </c>
      <c r="T34" s="418"/>
      <c r="U34" s="418">
        <v>4</v>
      </c>
      <c r="V34" s="418">
        <v>4</v>
      </c>
      <c r="W34" s="522">
        <v>4</v>
      </c>
      <c r="X34" s="522"/>
      <c r="Y34" s="688"/>
      <c r="Z34" s="418">
        <v>4</v>
      </c>
      <c r="AA34" s="522"/>
      <c r="AB34" s="522"/>
      <c r="AC34" s="525">
        <v>4</v>
      </c>
      <c r="AD34" s="522">
        <v>4</v>
      </c>
      <c r="AE34" s="523"/>
      <c r="AF34" s="688"/>
      <c r="AG34" s="688"/>
      <c r="AH34" s="418"/>
      <c r="AI34" s="418"/>
      <c r="AJ34" s="522">
        <v>4</v>
      </c>
      <c r="AK34" s="522"/>
      <c r="AL34" s="522"/>
      <c r="AM34" s="688"/>
      <c r="AN34" s="419">
        <v>4</v>
      </c>
      <c r="AO34" s="522"/>
      <c r="AP34" s="522"/>
      <c r="AQ34" s="690"/>
      <c r="AR34" s="525"/>
      <c r="AS34" s="523"/>
      <c r="AT34" s="691"/>
      <c r="AU34" s="686">
        <v>4</v>
      </c>
      <c r="AV34" s="522"/>
      <c r="AW34" s="522"/>
      <c r="AX34" s="522">
        <v>4</v>
      </c>
      <c r="AY34" s="522">
        <v>4</v>
      </c>
      <c r="AZ34" s="522"/>
      <c r="BA34" s="688"/>
      <c r="BB34" s="688"/>
      <c r="BC34" s="522"/>
      <c r="BD34" s="522"/>
      <c r="BE34" s="522"/>
      <c r="BF34" s="522"/>
      <c r="BG34" s="525"/>
      <c r="BH34" s="688"/>
      <c r="BI34" s="688"/>
      <c r="BJ34" s="522"/>
      <c r="BK34" s="522"/>
      <c r="BL34" s="522"/>
      <c r="BM34" s="522"/>
      <c r="BN34" s="523"/>
      <c r="BO34" s="688"/>
      <c r="BP34" s="522"/>
      <c r="BQ34" s="522"/>
      <c r="BR34" s="522"/>
      <c r="BS34" s="522"/>
      <c r="BT34" s="522"/>
      <c r="BU34" s="525"/>
      <c r="BV34" s="688"/>
      <c r="BW34" s="688"/>
      <c r="BX34" s="689"/>
      <c r="BY34" s="525"/>
      <c r="BZ34" s="522"/>
      <c r="CA34" s="522"/>
      <c r="CB34" s="522"/>
      <c r="CC34" s="688"/>
      <c r="CD34" s="522"/>
      <c r="CE34" s="522"/>
      <c r="CF34" s="522"/>
      <c r="CG34" s="522"/>
      <c r="CH34" s="522"/>
      <c r="CI34" s="525"/>
      <c r="CJ34" s="688"/>
      <c r="CK34" s="576"/>
      <c r="CM34" s="492">
        <f t="shared" si="0"/>
        <v>12</v>
      </c>
      <c r="CN34" s="493">
        <f t="shared" si="1"/>
        <v>0</v>
      </c>
      <c r="CO34" s="494">
        <f t="shared" si="2"/>
        <v>0</v>
      </c>
      <c r="CP34" s="495">
        <f t="shared" si="3"/>
        <v>0</v>
      </c>
    </row>
    <row r="35" spans="1:94" ht="17.100000000000001" customHeight="1">
      <c r="A35" s="762"/>
      <c r="B35" s="765"/>
      <c r="C35" s="595" t="s">
        <v>304</v>
      </c>
      <c r="D35" s="693"/>
      <c r="E35" s="499"/>
      <c r="F35" s="499"/>
      <c r="G35" s="499"/>
      <c r="H35" s="499"/>
      <c r="I35" s="499"/>
      <c r="J35" s="528"/>
      <c r="K35" s="694"/>
      <c r="L35" s="499"/>
      <c r="M35" s="499"/>
      <c r="N35" s="499"/>
      <c r="O35" s="695"/>
      <c r="P35" s="694"/>
      <c r="Q35" s="502"/>
      <c r="R35" s="694"/>
      <c r="S35" s="502"/>
      <c r="T35" s="502"/>
      <c r="U35" s="502"/>
      <c r="V35" s="502"/>
      <c r="W35" s="499"/>
      <c r="X35" s="499"/>
      <c r="Y35" s="694"/>
      <c r="Z35" s="499"/>
      <c r="AA35" s="499"/>
      <c r="AB35" s="499"/>
      <c r="AC35" s="530"/>
      <c r="AD35" s="499"/>
      <c r="AE35" s="528"/>
      <c r="AF35" s="694"/>
      <c r="AG35" s="694"/>
      <c r="AH35" s="499"/>
      <c r="AI35" s="499"/>
      <c r="AJ35" s="499"/>
      <c r="AK35" s="499"/>
      <c r="AL35" s="499"/>
      <c r="AM35" s="694"/>
      <c r="AN35" s="499"/>
      <c r="AO35" s="499"/>
      <c r="AP35" s="499"/>
      <c r="AQ35" s="696"/>
      <c r="AR35" s="530"/>
      <c r="AS35" s="528"/>
      <c r="AT35" s="697"/>
      <c r="AU35" s="698"/>
      <c r="AV35" s="499"/>
      <c r="AW35" s="499"/>
      <c r="AX35" s="499"/>
      <c r="AY35" s="499"/>
      <c r="AZ35" s="499"/>
      <c r="BA35" s="694"/>
      <c r="BB35" s="694"/>
      <c r="BC35" s="499"/>
      <c r="BD35" s="499"/>
      <c r="BE35" s="499"/>
      <c r="BF35" s="499"/>
      <c r="BG35" s="530"/>
      <c r="BH35" s="694"/>
      <c r="BI35" s="694"/>
      <c r="BJ35" s="499"/>
      <c r="BK35" s="499"/>
      <c r="BL35" s="499"/>
      <c r="BM35" s="499"/>
      <c r="BN35" s="528"/>
      <c r="BO35" s="694"/>
      <c r="BP35" s="499"/>
      <c r="BQ35" s="499"/>
      <c r="BR35" s="499"/>
      <c r="BS35" s="499"/>
      <c r="BT35" s="499"/>
      <c r="BU35" s="530"/>
      <c r="BV35" s="694"/>
      <c r="BW35" s="694"/>
      <c r="BX35" s="695"/>
      <c r="BY35" s="530"/>
      <c r="BZ35" s="499"/>
      <c r="CA35" s="499"/>
      <c r="CB35" s="499"/>
      <c r="CC35" s="694"/>
      <c r="CD35" s="499"/>
      <c r="CE35" s="499"/>
      <c r="CF35" s="499"/>
      <c r="CG35" s="499"/>
      <c r="CH35" s="499"/>
      <c r="CI35" s="530"/>
      <c r="CJ35" s="694"/>
      <c r="CK35" s="577"/>
      <c r="CM35" s="509">
        <f t="shared" si="0"/>
        <v>0</v>
      </c>
      <c r="CN35" s="510">
        <f t="shared" si="1"/>
        <v>0</v>
      </c>
      <c r="CO35" s="511">
        <f t="shared" si="2"/>
        <v>0</v>
      </c>
      <c r="CP35" s="512">
        <f t="shared" si="3"/>
        <v>0</v>
      </c>
    </row>
    <row r="36" spans="1:94" ht="17.100000000000001" customHeight="1">
      <c r="A36" s="760">
        <v>11</v>
      </c>
      <c r="B36" s="763" t="s">
        <v>321</v>
      </c>
      <c r="C36" s="598" t="s">
        <v>297</v>
      </c>
      <c r="D36" s="681"/>
      <c r="E36" s="516"/>
      <c r="F36" s="516"/>
      <c r="G36" s="516"/>
      <c r="H36" s="516"/>
      <c r="I36" s="516"/>
      <c r="J36" s="517"/>
      <c r="K36" s="682"/>
      <c r="L36" s="516">
        <v>4</v>
      </c>
      <c r="M36" s="516">
        <v>4</v>
      </c>
      <c r="N36" s="516">
        <v>4</v>
      </c>
      <c r="O36" s="683"/>
      <c r="P36" s="682"/>
      <c r="Q36" s="419"/>
      <c r="R36" s="682"/>
      <c r="S36" s="419">
        <v>4</v>
      </c>
      <c r="T36" s="419"/>
      <c r="U36" s="419">
        <v>4</v>
      </c>
      <c r="V36" s="419"/>
      <c r="W36" s="516">
        <v>4</v>
      </c>
      <c r="X36" s="516"/>
      <c r="Y36" s="682"/>
      <c r="Z36" s="419">
        <v>4</v>
      </c>
      <c r="AA36" s="516"/>
      <c r="AB36" s="516">
        <v>4</v>
      </c>
      <c r="AC36" s="519"/>
      <c r="AD36" s="516">
        <v>4</v>
      </c>
      <c r="AE36" s="517"/>
      <c r="AF36" s="682"/>
      <c r="AG36" s="682"/>
      <c r="AH36" s="516"/>
      <c r="AI36" s="516">
        <v>4</v>
      </c>
      <c r="AJ36" s="516"/>
      <c r="AK36" s="516"/>
      <c r="AL36" s="516"/>
      <c r="AM36" s="682"/>
      <c r="AN36" s="419">
        <v>4</v>
      </c>
      <c r="AO36" s="516"/>
      <c r="AP36" s="516">
        <v>4</v>
      </c>
      <c r="AQ36" s="684"/>
      <c r="AR36" s="519">
        <v>4</v>
      </c>
      <c r="AS36" s="517"/>
      <c r="AT36" s="685"/>
      <c r="AU36" s="686">
        <v>4</v>
      </c>
      <c r="AV36" s="516"/>
      <c r="AW36" s="516">
        <v>4</v>
      </c>
      <c r="AX36" s="516"/>
      <c r="AY36" s="516">
        <v>4</v>
      </c>
      <c r="AZ36" s="516"/>
      <c r="BA36" s="682"/>
      <c r="BB36" s="682"/>
      <c r="BC36" s="516"/>
      <c r="BD36" s="516"/>
      <c r="BE36" s="516"/>
      <c r="BF36" s="516"/>
      <c r="BG36" s="519"/>
      <c r="BH36" s="682"/>
      <c r="BI36" s="682"/>
      <c r="BJ36" s="516"/>
      <c r="BK36" s="516"/>
      <c r="BL36" s="516"/>
      <c r="BM36" s="516"/>
      <c r="BN36" s="517"/>
      <c r="BO36" s="682"/>
      <c r="BP36" s="516"/>
      <c r="BQ36" s="516"/>
      <c r="BR36" s="516"/>
      <c r="BS36" s="516"/>
      <c r="BT36" s="516"/>
      <c r="BU36" s="519"/>
      <c r="BV36" s="682"/>
      <c r="BW36" s="682"/>
      <c r="BX36" s="683"/>
      <c r="BY36" s="519"/>
      <c r="BZ36" s="516"/>
      <c r="CA36" s="516"/>
      <c r="CB36" s="516"/>
      <c r="CC36" s="682"/>
      <c r="CD36" s="516"/>
      <c r="CE36" s="516"/>
      <c r="CF36" s="516"/>
      <c r="CG36" s="516"/>
      <c r="CH36" s="516"/>
      <c r="CI36" s="519"/>
      <c r="CJ36" s="682"/>
      <c r="CK36" s="575"/>
      <c r="CM36" s="480">
        <f t="shared" si="0"/>
        <v>13</v>
      </c>
      <c r="CN36" s="481">
        <f t="shared" si="1"/>
        <v>0</v>
      </c>
      <c r="CO36" s="482">
        <f t="shared" si="2"/>
        <v>0</v>
      </c>
      <c r="CP36" s="483">
        <f t="shared" si="3"/>
        <v>0</v>
      </c>
    </row>
    <row r="37" spans="1:94" ht="17.100000000000001" customHeight="1">
      <c r="A37" s="761"/>
      <c r="B37" s="764"/>
      <c r="C37" s="590" t="s">
        <v>303</v>
      </c>
      <c r="D37" s="687"/>
      <c r="E37" s="522"/>
      <c r="F37" s="522"/>
      <c r="G37" s="522"/>
      <c r="H37" s="522"/>
      <c r="I37" s="522"/>
      <c r="J37" s="523"/>
      <c r="K37" s="688"/>
      <c r="L37" s="522"/>
      <c r="M37" s="522">
        <v>4</v>
      </c>
      <c r="N37" s="522"/>
      <c r="O37" s="689">
        <v>4</v>
      </c>
      <c r="P37" s="688"/>
      <c r="Q37" s="418"/>
      <c r="R37" s="688"/>
      <c r="S37" s="418">
        <v>4</v>
      </c>
      <c r="T37" s="418"/>
      <c r="U37" s="418"/>
      <c r="V37" s="418">
        <v>4</v>
      </c>
      <c r="W37" s="522">
        <v>4</v>
      </c>
      <c r="X37" s="522"/>
      <c r="Y37" s="688"/>
      <c r="Z37" s="418">
        <v>4</v>
      </c>
      <c r="AA37" s="522"/>
      <c r="AB37" s="522"/>
      <c r="AC37" s="525">
        <v>4</v>
      </c>
      <c r="AD37" s="522">
        <v>4</v>
      </c>
      <c r="AE37" s="523"/>
      <c r="AF37" s="688"/>
      <c r="AG37" s="688"/>
      <c r="AH37" s="418"/>
      <c r="AI37" s="418"/>
      <c r="AJ37" s="522">
        <v>4</v>
      </c>
      <c r="AK37" s="522"/>
      <c r="AL37" s="522"/>
      <c r="AM37" s="688"/>
      <c r="AN37" s="419">
        <v>4</v>
      </c>
      <c r="AO37" s="522"/>
      <c r="AP37" s="522"/>
      <c r="AQ37" s="690"/>
      <c r="AR37" s="525"/>
      <c r="AS37" s="523"/>
      <c r="AT37" s="691"/>
      <c r="AU37" s="686">
        <v>4</v>
      </c>
      <c r="AV37" s="522"/>
      <c r="AW37" s="522"/>
      <c r="AX37" s="522">
        <v>4</v>
      </c>
      <c r="AY37" s="522">
        <v>4</v>
      </c>
      <c r="AZ37" s="522"/>
      <c r="BA37" s="688"/>
      <c r="BB37" s="688"/>
      <c r="BC37" s="522"/>
      <c r="BD37" s="522"/>
      <c r="BE37" s="522"/>
      <c r="BF37" s="522"/>
      <c r="BG37" s="525"/>
      <c r="BH37" s="688"/>
      <c r="BI37" s="688"/>
      <c r="BJ37" s="522"/>
      <c r="BK37" s="522"/>
      <c r="BL37" s="522"/>
      <c r="BM37" s="522"/>
      <c r="BN37" s="523"/>
      <c r="BO37" s="688"/>
      <c r="BP37" s="522"/>
      <c r="BQ37" s="522"/>
      <c r="BR37" s="522"/>
      <c r="BS37" s="522"/>
      <c r="BT37" s="522"/>
      <c r="BU37" s="525"/>
      <c r="BV37" s="688"/>
      <c r="BW37" s="688"/>
      <c r="BX37" s="689"/>
      <c r="BY37" s="525"/>
      <c r="BZ37" s="522"/>
      <c r="CA37" s="522"/>
      <c r="CB37" s="522"/>
      <c r="CC37" s="688"/>
      <c r="CD37" s="522"/>
      <c r="CE37" s="522"/>
      <c r="CF37" s="522"/>
      <c r="CG37" s="522"/>
      <c r="CH37" s="522"/>
      <c r="CI37" s="525"/>
      <c r="CJ37" s="688"/>
      <c r="CK37" s="576"/>
      <c r="CM37" s="492">
        <f t="shared" si="0"/>
        <v>11</v>
      </c>
      <c r="CN37" s="493">
        <f t="shared" si="1"/>
        <v>0</v>
      </c>
      <c r="CO37" s="494">
        <f t="shared" si="2"/>
        <v>0</v>
      </c>
      <c r="CP37" s="495">
        <f t="shared" si="3"/>
        <v>0</v>
      </c>
    </row>
    <row r="38" spans="1:94" ht="17.100000000000001" customHeight="1">
      <c r="A38" s="762"/>
      <c r="B38" s="765"/>
      <c r="C38" s="595" t="s">
        <v>304</v>
      </c>
      <c r="D38" s="693"/>
      <c r="E38" s="499"/>
      <c r="F38" s="499"/>
      <c r="G38" s="499"/>
      <c r="H38" s="499"/>
      <c r="I38" s="499"/>
      <c r="J38" s="528"/>
      <c r="K38" s="694"/>
      <c r="L38" s="499"/>
      <c r="M38" s="499"/>
      <c r="N38" s="499"/>
      <c r="O38" s="695"/>
      <c r="P38" s="694"/>
      <c r="Q38" s="502"/>
      <c r="R38" s="694"/>
      <c r="S38" s="502"/>
      <c r="T38" s="502"/>
      <c r="U38" s="502"/>
      <c r="V38" s="502"/>
      <c r="W38" s="499"/>
      <c r="X38" s="499"/>
      <c r="Y38" s="694"/>
      <c r="Z38" s="499"/>
      <c r="AA38" s="499"/>
      <c r="AB38" s="499"/>
      <c r="AC38" s="530"/>
      <c r="AD38" s="499"/>
      <c r="AE38" s="528"/>
      <c r="AF38" s="694"/>
      <c r="AG38" s="694"/>
      <c r="AH38" s="499"/>
      <c r="AI38" s="499"/>
      <c r="AJ38" s="499"/>
      <c r="AK38" s="499"/>
      <c r="AL38" s="499"/>
      <c r="AM38" s="694"/>
      <c r="AN38" s="499"/>
      <c r="AO38" s="499"/>
      <c r="AP38" s="499"/>
      <c r="AQ38" s="696"/>
      <c r="AR38" s="530"/>
      <c r="AS38" s="528"/>
      <c r="AT38" s="697"/>
      <c r="AU38" s="698"/>
      <c r="AV38" s="499"/>
      <c r="AW38" s="499"/>
      <c r="AX38" s="499"/>
      <c r="AY38" s="499"/>
      <c r="AZ38" s="499"/>
      <c r="BA38" s="694"/>
      <c r="BB38" s="694"/>
      <c r="BC38" s="499"/>
      <c r="BD38" s="499"/>
      <c r="BE38" s="499"/>
      <c r="BF38" s="499"/>
      <c r="BG38" s="530"/>
      <c r="BH38" s="694"/>
      <c r="BI38" s="694"/>
      <c r="BJ38" s="499"/>
      <c r="BK38" s="499"/>
      <c r="BL38" s="499"/>
      <c r="BM38" s="499"/>
      <c r="BN38" s="528"/>
      <c r="BO38" s="694"/>
      <c r="BP38" s="499"/>
      <c r="BQ38" s="499"/>
      <c r="BR38" s="499"/>
      <c r="BS38" s="499"/>
      <c r="BT38" s="499"/>
      <c r="BU38" s="530"/>
      <c r="BV38" s="694"/>
      <c r="BW38" s="694"/>
      <c r="BX38" s="695"/>
      <c r="BY38" s="530"/>
      <c r="BZ38" s="499"/>
      <c r="CA38" s="499"/>
      <c r="CB38" s="499"/>
      <c r="CC38" s="694"/>
      <c r="CD38" s="499"/>
      <c r="CE38" s="499"/>
      <c r="CF38" s="499"/>
      <c r="CG38" s="499"/>
      <c r="CH38" s="499"/>
      <c r="CI38" s="530"/>
      <c r="CJ38" s="694"/>
      <c r="CK38" s="577"/>
      <c r="CM38" s="509">
        <f t="shared" si="0"/>
        <v>0</v>
      </c>
      <c r="CN38" s="510">
        <f t="shared" si="1"/>
        <v>0</v>
      </c>
      <c r="CO38" s="511">
        <f t="shared" si="2"/>
        <v>0</v>
      </c>
      <c r="CP38" s="512">
        <f t="shared" si="3"/>
        <v>0</v>
      </c>
    </row>
    <row r="39" spans="1:94" ht="17.100000000000001" customHeight="1">
      <c r="A39" s="760">
        <v>12</v>
      </c>
      <c r="B39" s="763" t="s">
        <v>324</v>
      </c>
      <c r="C39" s="598" t="s">
        <v>297</v>
      </c>
      <c r="D39" s="681"/>
      <c r="E39" s="516"/>
      <c r="F39" s="516"/>
      <c r="G39" s="516"/>
      <c r="H39" s="516"/>
      <c r="I39" s="516"/>
      <c r="J39" s="517"/>
      <c r="K39" s="682"/>
      <c r="L39" s="516">
        <v>2</v>
      </c>
      <c r="M39" s="516">
        <v>4</v>
      </c>
      <c r="N39" s="516">
        <v>4</v>
      </c>
      <c r="O39" s="683"/>
      <c r="P39" s="682"/>
      <c r="Q39" s="419"/>
      <c r="R39" s="682"/>
      <c r="S39" s="419">
        <v>4</v>
      </c>
      <c r="T39" s="419"/>
      <c r="U39" s="419">
        <v>4</v>
      </c>
      <c r="V39" s="419"/>
      <c r="W39" s="516">
        <v>4</v>
      </c>
      <c r="X39" s="516"/>
      <c r="Y39" s="682"/>
      <c r="Z39" s="419">
        <v>4</v>
      </c>
      <c r="AA39" s="516"/>
      <c r="AB39" s="516">
        <v>4</v>
      </c>
      <c r="AC39" s="519"/>
      <c r="AD39" s="516">
        <v>4</v>
      </c>
      <c r="AE39" s="517"/>
      <c r="AF39" s="682"/>
      <c r="AG39" s="682"/>
      <c r="AH39" s="516"/>
      <c r="AI39" s="516">
        <v>4</v>
      </c>
      <c r="AJ39" s="516"/>
      <c r="AK39" s="516">
        <v>4</v>
      </c>
      <c r="AL39" s="516"/>
      <c r="AM39" s="682"/>
      <c r="AN39" s="419">
        <v>4</v>
      </c>
      <c r="AO39" s="516"/>
      <c r="AP39" s="516">
        <v>4</v>
      </c>
      <c r="AQ39" s="684"/>
      <c r="AR39" s="519">
        <v>2</v>
      </c>
      <c r="AS39" s="517"/>
      <c r="AT39" s="685"/>
      <c r="AU39" s="686">
        <v>4</v>
      </c>
      <c r="AV39" s="516"/>
      <c r="AW39" s="516">
        <v>4</v>
      </c>
      <c r="AX39" s="516"/>
      <c r="AY39" s="516">
        <v>4</v>
      </c>
      <c r="AZ39" s="516"/>
      <c r="BA39" s="682"/>
      <c r="BB39" s="682"/>
      <c r="BC39" s="516"/>
      <c r="BD39" s="516"/>
      <c r="BE39" s="516"/>
      <c r="BF39" s="516"/>
      <c r="BG39" s="519"/>
      <c r="BH39" s="682"/>
      <c r="BI39" s="682"/>
      <c r="BJ39" s="516"/>
      <c r="BK39" s="516"/>
      <c r="BL39" s="516"/>
      <c r="BM39" s="516"/>
      <c r="BN39" s="517"/>
      <c r="BO39" s="682"/>
      <c r="BP39" s="516"/>
      <c r="BQ39" s="516"/>
      <c r="BR39" s="516"/>
      <c r="BS39" s="516"/>
      <c r="BT39" s="516"/>
      <c r="BU39" s="519"/>
      <c r="BV39" s="682"/>
      <c r="BW39" s="682"/>
      <c r="BX39" s="683"/>
      <c r="BY39" s="519"/>
      <c r="BZ39" s="516"/>
      <c r="CA39" s="516"/>
      <c r="CB39" s="516"/>
      <c r="CC39" s="682"/>
      <c r="CD39" s="516"/>
      <c r="CE39" s="516"/>
      <c r="CF39" s="516"/>
      <c r="CG39" s="516"/>
      <c r="CH39" s="516"/>
      <c r="CI39" s="519"/>
      <c r="CJ39" s="682"/>
      <c r="CK39" s="575"/>
      <c r="CM39" s="480">
        <f t="shared" si="0"/>
        <v>13</v>
      </c>
      <c r="CN39" s="481">
        <f t="shared" si="1"/>
        <v>0</v>
      </c>
      <c r="CO39" s="482">
        <f t="shared" si="2"/>
        <v>1</v>
      </c>
      <c r="CP39" s="483">
        <f t="shared" si="3"/>
        <v>0</v>
      </c>
    </row>
    <row r="40" spans="1:94" ht="17.100000000000001" customHeight="1">
      <c r="A40" s="761"/>
      <c r="B40" s="764"/>
      <c r="C40" s="590" t="s">
        <v>303</v>
      </c>
      <c r="D40" s="687"/>
      <c r="E40" s="522"/>
      <c r="F40" s="522"/>
      <c r="G40" s="522"/>
      <c r="H40" s="522"/>
      <c r="I40" s="522"/>
      <c r="J40" s="523"/>
      <c r="K40" s="688"/>
      <c r="L40" s="522"/>
      <c r="M40" s="522">
        <v>4</v>
      </c>
      <c r="N40" s="522"/>
      <c r="O40" s="689">
        <v>4</v>
      </c>
      <c r="P40" s="688"/>
      <c r="Q40" s="418"/>
      <c r="R40" s="688"/>
      <c r="S40" s="418">
        <v>4</v>
      </c>
      <c r="T40" s="418"/>
      <c r="U40" s="418"/>
      <c r="V40" s="418">
        <v>4</v>
      </c>
      <c r="W40" s="522">
        <v>4</v>
      </c>
      <c r="X40" s="522"/>
      <c r="Y40" s="688"/>
      <c r="Z40" s="418">
        <v>4</v>
      </c>
      <c r="AA40" s="522"/>
      <c r="AB40" s="522"/>
      <c r="AC40" s="525">
        <v>4</v>
      </c>
      <c r="AD40" s="522">
        <v>4</v>
      </c>
      <c r="AE40" s="523"/>
      <c r="AF40" s="688"/>
      <c r="AG40" s="688"/>
      <c r="AH40" s="418"/>
      <c r="AI40" s="418"/>
      <c r="AJ40" s="522">
        <v>4</v>
      </c>
      <c r="AK40" s="522">
        <v>4</v>
      </c>
      <c r="AL40" s="522"/>
      <c r="AM40" s="688"/>
      <c r="AN40" s="419">
        <v>4</v>
      </c>
      <c r="AO40" s="522"/>
      <c r="AP40" s="522"/>
      <c r="AQ40" s="690"/>
      <c r="AR40" s="525">
        <v>4</v>
      </c>
      <c r="AS40" s="523"/>
      <c r="AT40" s="691"/>
      <c r="AU40" s="686">
        <v>4</v>
      </c>
      <c r="AV40" s="522"/>
      <c r="AW40" s="522"/>
      <c r="AX40" s="522">
        <v>4</v>
      </c>
      <c r="AY40" s="522">
        <v>4</v>
      </c>
      <c r="AZ40" s="522"/>
      <c r="BA40" s="688"/>
      <c r="BB40" s="688"/>
      <c r="BC40" s="522"/>
      <c r="BD40" s="522"/>
      <c r="BE40" s="522"/>
      <c r="BF40" s="522"/>
      <c r="BG40" s="525"/>
      <c r="BH40" s="688"/>
      <c r="BI40" s="688"/>
      <c r="BJ40" s="522"/>
      <c r="BK40" s="522"/>
      <c r="BL40" s="522"/>
      <c r="BM40" s="522"/>
      <c r="BN40" s="523"/>
      <c r="BO40" s="688"/>
      <c r="BP40" s="522"/>
      <c r="BQ40" s="522"/>
      <c r="BR40" s="522"/>
      <c r="BS40" s="522"/>
      <c r="BT40" s="522"/>
      <c r="BU40" s="525"/>
      <c r="BV40" s="688"/>
      <c r="BW40" s="688"/>
      <c r="BX40" s="689"/>
      <c r="BY40" s="525"/>
      <c r="BZ40" s="522"/>
      <c r="CA40" s="522"/>
      <c r="CB40" s="522"/>
      <c r="CC40" s="688"/>
      <c r="CD40" s="522"/>
      <c r="CE40" s="522"/>
      <c r="CF40" s="522"/>
      <c r="CG40" s="522"/>
      <c r="CH40" s="522"/>
      <c r="CI40" s="525"/>
      <c r="CJ40" s="688"/>
      <c r="CK40" s="576"/>
      <c r="CM40" s="492">
        <f t="shared" si="0"/>
        <v>13</v>
      </c>
      <c r="CN40" s="493">
        <f t="shared" si="1"/>
        <v>0</v>
      </c>
      <c r="CO40" s="494">
        <f t="shared" si="2"/>
        <v>0</v>
      </c>
      <c r="CP40" s="495">
        <f t="shared" si="3"/>
        <v>0</v>
      </c>
    </row>
    <row r="41" spans="1:94" ht="17.100000000000001" customHeight="1">
      <c r="A41" s="762"/>
      <c r="B41" s="765"/>
      <c r="C41" s="595" t="s">
        <v>304</v>
      </c>
      <c r="D41" s="693"/>
      <c r="E41" s="499"/>
      <c r="F41" s="499"/>
      <c r="G41" s="499"/>
      <c r="H41" s="499"/>
      <c r="I41" s="499"/>
      <c r="J41" s="528"/>
      <c r="K41" s="694"/>
      <c r="L41" s="499"/>
      <c r="M41" s="499"/>
      <c r="N41" s="499"/>
      <c r="O41" s="695"/>
      <c r="P41" s="694"/>
      <c r="Q41" s="502"/>
      <c r="R41" s="694"/>
      <c r="S41" s="502"/>
      <c r="T41" s="502"/>
      <c r="U41" s="502"/>
      <c r="V41" s="502"/>
      <c r="W41" s="499"/>
      <c r="X41" s="499"/>
      <c r="Y41" s="694"/>
      <c r="Z41" s="499"/>
      <c r="AA41" s="499"/>
      <c r="AB41" s="499"/>
      <c r="AC41" s="530"/>
      <c r="AD41" s="499"/>
      <c r="AE41" s="528"/>
      <c r="AF41" s="694"/>
      <c r="AG41" s="694"/>
      <c r="AH41" s="499"/>
      <c r="AI41" s="499"/>
      <c r="AJ41" s="499"/>
      <c r="AK41" s="499"/>
      <c r="AL41" s="499"/>
      <c r="AM41" s="694"/>
      <c r="AN41" s="499"/>
      <c r="AO41" s="499"/>
      <c r="AP41" s="499"/>
      <c r="AQ41" s="696"/>
      <c r="AR41" s="530"/>
      <c r="AS41" s="528"/>
      <c r="AT41" s="697"/>
      <c r="AU41" s="698"/>
      <c r="AV41" s="499"/>
      <c r="AW41" s="499"/>
      <c r="AX41" s="499"/>
      <c r="AY41" s="499"/>
      <c r="AZ41" s="499"/>
      <c r="BA41" s="694"/>
      <c r="BB41" s="694"/>
      <c r="BC41" s="499"/>
      <c r="BD41" s="499"/>
      <c r="BE41" s="499"/>
      <c r="BF41" s="499"/>
      <c r="BG41" s="530"/>
      <c r="BH41" s="694"/>
      <c r="BI41" s="694"/>
      <c r="BJ41" s="499"/>
      <c r="BK41" s="499"/>
      <c r="BL41" s="499"/>
      <c r="BM41" s="499"/>
      <c r="BN41" s="528"/>
      <c r="BO41" s="694"/>
      <c r="BP41" s="499"/>
      <c r="BQ41" s="499"/>
      <c r="BR41" s="499"/>
      <c r="BS41" s="499"/>
      <c r="BT41" s="499"/>
      <c r="BU41" s="530"/>
      <c r="BV41" s="694"/>
      <c r="BW41" s="694"/>
      <c r="BX41" s="695"/>
      <c r="BY41" s="530"/>
      <c r="BZ41" s="499"/>
      <c r="CA41" s="499"/>
      <c r="CB41" s="499"/>
      <c r="CC41" s="694"/>
      <c r="CD41" s="499"/>
      <c r="CE41" s="499"/>
      <c r="CF41" s="499"/>
      <c r="CG41" s="499"/>
      <c r="CH41" s="499"/>
      <c r="CI41" s="530"/>
      <c r="CJ41" s="694"/>
      <c r="CK41" s="577"/>
      <c r="CM41" s="509">
        <f t="shared" si="0"/>
        <v>0</v>
      </c>
      <c r="CN41" s="510">
        <f t="shared" si="1"/>
        <v>0</v>
      </c>
      <c r="CO41" s="511">
        <f t="shared" si="2"/>
        <v>0</v>
      </c>
      <c r="CP41" s="512">
        <f t="shared" si="3"/>
        <v>0</v>
      </c>
    </row>
    <row r="42" spans="1:94" ht="17.100000000000001" customHeight="1">
      <c r="A42" s="760">
        <v>13</v>
      </c>
      <c r="B42" s="766" t="s">
        <v>325</v>
      </c>
      <c r="C42" s="598" t="s">
        <v>297</v>
      </c>
      <c r="D42" s="681"/>
      <c r="E42" s="516"/>
      <c r="F42" s="516"/>
      <c r="G42" s="516"/>
      <c r="H42" s="516"/>
      <c r="I42" s="516"/>
      <c r="J42" s="517"/>
      <c r="K42" s="682"/>
      <c r="L42" s="516">
        <v>2</v>
      </c>
      <c r="M42" s="516">
        <v>2</v>
      </c>
      <c r="N42" s="516">
        <v>2</v>
      </c>
      <c r="O42" s="683"/>
      <c r="P42" s="682"/>
      <c r="Q42" s="419"/>
      <c r="R42" s="682"/>
      <c r="S42" s="419"/>
      <c r="T42" s="419"/>
      <c r="U42" s="419">
        <v>2</v>
      </c>
      <c r="V42" s="419"/>
      <c r="W42" s="516">
        <v>2</v>
      </c>
      <c r="X42" s="516"/>
      <c r="Y42" s="682"/>
      <c r="Z42" s="516"/>
      <c r="AA42" s="516"/>
      <c r="AB42" s="516">
        <v>2</v>
      </c>
      <c r="AC42" s="519"/>
      <c r="AD42" s="516">
        <v>2</v>
      </c>
      <c r="AE42" s="517"/>
      <c r="AF42" s="682"/>
      <c r="AG42" s="682"/>
      <c r="AH42" s="516"/>
      <c r="AI42" s="516">
        <v>2</v>
      </c>
      <c r="AJ42" s="516"/>
      <c r="AK42" s="516"/>
      <c r="AL42" s="516"/>
      <c r="AM42" s="682"/>
      <c r="AN42" s="516"/>
      <c r="AO42" s="516"/>
      <c r="AP42" s="516">
        <v>2</v>
      </c>
      <c r="AQ42" s="684"/>
      <c r="AR42" s="519">
        <v>2</v>
      </c>
      <c r="AS42" s="517"/>
      <c r="AT42" s="685"/>
      <c r="AU42" s="686"/>
      <c r="AV42" s="516"/>
      <c r="AW42" s="516">
        <v>2</v>
      </c>
      <c r="AX42" s="516"/>
      <c r="AY42" s="516">
        <v>2</v>
      </c>
      <c r="AZ42" s="516"/>
      <c r="BA42" s="682"/>
      <c r="BB42" s="682"/>
      <c r="BC42" s="516"/>
      <c r="BD42" s="516"/>
      <c r="BE42" s="516"/>
      <c r="BF42" s="516"/>
      <c r="BG42" s="519"/>
      <c r="BH42" s="682"/>
      <c r="BI42" s="682"/>
      <c r="BJ42" s="516"/>
      <c r="BK42" s="516"/>
      <c r="BL42" s="516"/>
      <c r="BM42" s="516"/>
      <c r="BN42" s="517"/>
      <c r="BO42" s="682"/>
      <c r="BP42" s="516"/>
      <c r="BQ42" s="516"/>
      <c r="BR42" s="516"/>
      <c r="BS42" s="516"/>
      <c r="BT42" s="516"/>
      <c r="BU42" s="519"/>
      <c r="BV42" s="682"/>
      <c r="BW42" s="682"/>
      <c r="BX42" s="683"/>
      <c r="BY42" s="519"/>
      <c r="BZ42" s="516"/>
      <c r="CA42" s="516"/>
      <c r="CB42" s="516"/>
      <c r="CC42" s="682"/>
      <c r="CD42" s="516"/>
      <c r="CE42" s="516"/>
      <c r="CF42" s="516"/>
      <c r="CG42" s="516"/>
      <c r="CH42" s="516"/>
      <c r="CI42" s="519"/>
      <c r="CJ42" s="682"/>
      <c r="CK42" s="575"/>
      <c r="CM42" s="480">
        <f t="shared" si="0"/>
        <v>0</v>
      </c>
      <c r="CN42" s="481">
        <f t="shared" si="1"/>
        <v>0</v>
      </c>
      <c r="CO42" s="482">
        <f t="shared" si="2"/>
        <v>9</v>
      </c>
      <c r="CP42" s="483">
        <f t="shared" si="3"/>
        <v>0</v>
      </c>
    </row>
    <row r="43" spans="1:94" ht="17.100000000000001" customHeight="1">
      <c r="A43" s="761"/>
      <c r="B43" s="767"/>
      <c r="C43" s="590" t="s">
        <v>303</v>
      </c>
      <c r="D43" s="687"/>
      <c r="E43" s="522"/>
      <c r="F43" s="522"/>
      <c r="G43" s="522"/>
      <c r="H43" s="522"/>
      <c r="I43" s="522"/>
      <c r="J43" s="523"/>
      <c r="K43" s="688"/>
      <c r="L43" s="522"/>
      <c r="M43" s="522">
        <v>2</v>
      </c>
      <c r="N43" s="522"/>
      <c r="O43" s="689">
        <v>2</v>
      </c>
      <c r="P43" s="688"/>
      <c r="Q43" s="418"/>
      <c r="R43" s="688"/>
      <c r="S43" s="418"/>
      <c r="T43" s="418"/>
      <c r="U43" s="418"/>
      <c r="V43" s="418">
        <v>2</v>
      </c>
      <c r="W43" s="522">
        <v>2</v>
      </c>
      <c r="X43" s="522"/>
      <c r="Y43" s="688"/>
      <c r="Z43" s="522"/>
      <c r="AA43" s="522"/>
      <c r="AB43" s="522"/>
      <c r="AC43" s="525">
        <v>2</v>
      </c>
      <c r="AD43" s="522">
        <v>2</v>
      </c>
      <c r="AE43" s="523"/>
      <c r="AF43" s="688"/>
      <c r="AG43" s="688"/>
      <c r="AH43" s="418"/>
      <c r="AI43" s="418"/>
      <c r="AJ43" s="522">
        <v>2</v>
      </c>
      <c r="AK43" s="522"/>
      <c r="AL43" s="522"/>
      <c r="AM43" s="688"/>
      <c r="AN43" s="522"/>
      <c r="AO43" s="522"/>
      <c r="AP43" s="522"/>
      <c r="AQ43" s="690"/>
      <c r="AR43" s="525"/>
      <c r="AS43" s="523"/>
      <c r="AT43" s="691"/>
      <c r="AU43" s="692"/>
      <c r="AV43" s="522"/>
      <c r="AW43" s="522"/>
      <c r="AX43" s="522">
        <v>4</v>
      </c>
      <c r="AY43" s="522">
        <v>2</v>
      </c>
      <c r="AZ43" s="522"/>
      <c r="BA43" s="688"/>
      <c r="BB43" s="688"/>
      <c r="BC43" s="522"/>
      <c r="BD43" s="522"/>
      <c r="BE43" s="522"/>
      <c r="BF43" s="522"/>
      <c r="BG43" s="525"/>
      <c r="BH43" s="688"/>
      <c r="BI43" s="688"/>
      <c r="BJ43" s="522"/>
      <c r="BK43" s="522"/>
      <c r="BL43" s="522"/>
      <c r="BM43" s="522"/>
      <c r="BN43" s="523"/>
      <c r="BO43" s="688"/>
      <c r="BP43" s="522"/>
      <c r="BQ43" s="522"/>
      <c r="BR43" s="522"/>
      <c r="BS43" s="522"/>
      <c r="BT43" s="522"/>
      <c r="BU43" s="525"/>
      <c r="BV43" s="688"/>
      <c r="BW43" s="688"/>
      <c r="BX43" s="689"/>
      <c r="BY43" s="525"/>
      <c r="BZ43" s="522"/>
      <c r="CA43" s="522"/>
      <c r="CB43" s="522"/>
      <c r="CC43" s="688"/>
      <c r="CD43" s="522"/>
      <c r="CE43" s="522"/>
      <c r="CF43" s="522"/>
      <c r="CG43" s="522"/>
      <c r="CH43" s="522"/>
      <c r="CI43" s="525"/>
      <c r="CJ43" s="688"/>
      <c r="CK43" s="576"/>
      <c r="CM43" s="492">
        <f t="shared" si="0"/>
        <v>1</v>
      </c>
      <c r="CN43" s="493">
        <f t="shared" si="1"/>
        <v>0</v>
      </c>
      <c r="CO43" s="494">
        <f t="shared" si="2"/>
        <v>6</v>
      </c>
      <c r="CP43" s="495">
        <f t="shared" si="3"/>
        <v>0</v>
      </c>
    </row>
    <row r="44" spans="1:94" ht="17.100000000000001" customHeight="1">
      <c r="A44" s="762"/>
      <c r="B44" s="768"/>
      <c r="C44" s="595" t="s">
        <v>304</v>
      </c>
      <c r="D44" s="693"/>
      <c r="E44" s="499"/>
      <c r="F44" s="499"/>
      <c r="G44" s="499"/>
      <c r="H44" s="499"/>
      <c r="I44" s="499"/>
      <c r="J44" s="528"/>
      <c r="K44" s="694"/>
      <c r="L44" s="499"/>
      <c r="M44" s="499"/>
      <c r="N44" s="499"/>
      <c r="O44" s="695"/>
      <c r="P44" s="694"/>
      <c r="Q44" s="502"/>
      <c r="R44" s="694"/>
      <c r="S44" s="502"/>
      <c r="T44" s="502"/>
      <c r="U44" s="502"/>
      <c r="V44" s="502"/>
      <c r="W44" s="499"/>
      <c r="X44" s="499"/>
      <c r="Y44" s="694"/>
      <c r="Z44" s="499"/>
      <c r="AA44" s="499"/>
      <c r="AB44" s="499"/>
      <c r="AC44" s="530"/>
      <c r="AD44" s="499"/>
      <c r="AE44" s="528"/>
      <c r="AF44" s="694"/>
      <c r="AG44" s="694"/>
      <c r="AH44" s="499"/>
      <c r="AI44" s="499"/>
      <c r="AJ44" s="499"/>
      <c r="AK44" s="499"/>
      <c r="AL44" s="499"/>
      <c r="AM44" s="694"/>
      <c r="AN44" s="499"/>
      <c r="AO44" s="499"/>
      <c r="AP44" s="499"/>
      <c r="AQ44" s="696"/>
      <c r="AR44" s="530"/>
      <c r="AS44" s="528"/>
      <c r="AT44" s="697"/>
      <c r="AU44" s="698"/>
      <c r="AV44" s="499"/>
      <c r="AW44" s="499"/>
      <c r="AX44" s="499"/>
      <c r="AY44" s="499"/>
      <c r="AZ44" s="499"/>
      <c r="BA44" s="694"/>
      <c r="BB44" s="694"/>
      <c r="BC44" s="499"/>
      <c r="BD44" s="499"/>
      <c r="BE44" s="499"/>
      <c r="BF44" s="499"/>
      <c r="BG44" s="530"/>
      <c r="BH44" s="694"/>
      <c r="BI44" s="694"/>
      <c r="BJ44" s="499"/>
      <c r="BK44" s="499"/>
      <c r="BL44" s="499"/>
      <c r="BM44" s="499"/>
      <c r="BN44" s="528"/>
      <c r="BO44" s="694"/>
      <c r="BP44" s="499"/>
      <c r="BQ44" s="499"/>
      <c r="BR44" s="499"/>
      <c r="BS44" s="499"/>
      <c r="BT44" s="499"/>
      <c r="BU44" s="530"/>
      <c r="BV44" s="694"/>
      <c r="BW44" s="694"/>
      <c r="BX44" s="695"/>
      <c r="BY44" s="530"/>
      <c r="BZ44" s="499"/>
      <c r="CA44" s="499"/>
      <c r="CB44" s="499"/>
      <c r="CC44" s="694"/>
      <c r="CD44" s="499"/>
      <c r="CE44" s="499"/>
      <c r="CF44" s="499"/>
      <c r="CG44" s="499"/>
      <c r="CH44" s="499"/>
      <c r="CI44" s="530"/>
      <c r="CJ44" s="694"/>
      <c r="CK44" s="577"/>
      <c r="CM44" s="509">
        <f t="shared" si="0"/>
        <v>0</v>
      </c>
      <c r="CN44" s="510">
        <f t="shared" si="1"/>
        <v>0</v>
      </c>
      <c r="CO44" s="511">
        <f t="shared" si="2"/>
        <v>0</v>
      </c>
      <c r="CP44" s="512">
        <f t="shared" si="3"/>
        <v>0</v>
      </c>
    </row>
    <row r="45" spans="1:94" ht="17.100000000000001" customHeight="1">
      <c r="A45" s="760">
        <v>14</v>
      </c>
      <c r="B45" s="763" t="s">
        <v>326</v>
      </c>
      <c r="C45" s="598" t="s">
        <v>297</v>
      </c>
      <c r="D45" s="681"/>
      <c r="E45" s="516"/>
      <c r="F45" s="516"/>
      <c r="G45" s="516"/>
      <c r="H45" s="516"/>
      <c r="I45" s="516"/>
      <c r="J45" s="517"/>
      <c r="K45" s="682"/>
      <c r="L45" s="516">
        <v>3</v>
      </c>
      <c r="M45" s="516">
        <v>4</v>
      </c>
      <c r="N45" s="516">
        <v>4</v>
      </c>
      <c r="O45" s="683"/>
      <c r="P45" s="682"/>
      <c r="Q45" s="419"/>
      <c r="R45" s="682"/>
      <c r="S45" s="419">
        <v>4</v>
      </c>
      <c r="T45" s="419"/>
      <c r="U45" s="419">
        <v>4</v>
      </c>
      <c r="V45" s="419"/>
      <c r="W45" s="516">
        <v>4</v>
      </c>
      <c r="X45" s="516"/>
      <c r="Y45" s="682"/>
      <c r="Z45" s="419">
        <v>4</v>
      </c>
      <c r="AA45" s="516"/>
      <c r="AB45" s="516">
        <v>4</v>
      </c>
      <c r="AC45" s="519"/>
      <c r="AD45" s="516">
        <v>4</v>
      </c>
      <c r="AE45" s="517"/>
      <c r="AF45" s="682"/>
      <c r="AG45" s="682"/>
      <c r="AH45" s="516"/>
      <c r="AI45" s="516">
        <v>4</v>
      </c>
      <c r="AJ45" s="516"/>
      <c r="AK45" s="516"/>
      <c r="AL45" s="516"/>
      <c r="AM45" s="682"/>
      <c r="AN45" s="419">
        <v>4</v>
      </c>
      <c r="AO45" s="516"/>
      <c r="AP45" s="516">
        <v>4</v>
      </c>
      <c r="AQ45" s="684"/>
      <c r="AR45" s="519">
        <v>4</v>
      </c>
      <c r="AS45" s="517"/>
      <c r="AT45" s="685"/>
      <c r="AU45" s="686">
        <v>4</v>
      </c>
      <c r="AV45" s="516"/>
      <c r="AW45" s="516">
        <v>4</v>
      </c>
      <c r="AX45" s="516"/>
      <c r="AY45" s="516">
        <v>4</v>
      </c>
      <c r="AZ45" s="516"/>
      <c r="BA45" s="682"/>
      <c r="BB45" s="682"/>
      <c r="BC45" s="516"/>
      <c r="BD45" s="516"/>
      <c r="BE45" s="516"/>
      <c r="BF45" s="516"/>
      <c r="BG45" s="519"/>
      <c r="BH45" s="682"/>
      <c r="BI45" s="682"/>
      <c r="BJ45" s="516"/>
      <c r="BK45" s="516"/>
      <c r="BL45" s="516"/>
      <c r="BM45" s="516"/>
      <c r="BN45" s="517"/>
      <c r="BO45" s="682"/>
      <c r="BP45" s="516"/>
      <c r="BQ45" s="516"/>
      <c r="BR45" s="516"/>
      <c r="BS45" s="516"/>
      <c r="BT45" s="516"/>
      <c r="BU45" s="519"/>
      <c r="BV45" s="682"/>
      <c r="BW45" s="682"/>
      <c r="BX45" s="683"/>
      <c r="BY45" s="519"/>
      <c r="BZ45" s="516"/>
      <c r="CA45" s="516"/>
      <c r="CB45" s="516"/>
      <c r="CC45" s="682"/>
      <c r="CD45" s="516"/>
      <c r="CE45" s="516"/>
      <c r="CF45" s="516"/>
      <c r="CG45" s="516"/>
      <c r="CH45" s="516"/>
      <c r="CI45" s="519"/>
      <c r="CJ45" s="682"/>
      <c r="CK45" s="575"/>
      <c r="CM45" s="480">
        <f t="shared" si="0"/>
        <v>13</v>
      </c>
      <c r="CN45" s="481">
        <f t="shared" si="1"/>
        <v>0</v>
      </c>
      <c r="CO45" s="482">
        <f t="shared" si="2"/>
        <v>0</v>
      </c>
      <c r="CP45" s="483">
        <f t="shared" si="3"/>
        <v>0</v>
      </c>
    </row>
    <row r="46" spans="1:94" ht="17.100000000000001" customHeight="1">
      <c r="A46" s="761"/>
      <c r="B46" s="764"/>
      <c r="C46" s="590" t="s">
        <v>303</v>
      </c>
      <c r="D46" s="687"/>
      <c r="E46" s="522"/>
      <c r="F46" s="522"/>
      <c r="G46" s="522"/>
      <c r="H46" s="522"/>
      <c r="I46" s="522"/>
      <c r="J46" s="523"/>
      <c r="K46" s="688"/>
      <c r="L46" s="522"/>
      <c r="M46" s="522">
        <v>4</v>
      </c>
      <c r="N46" s="522"/>
      <c r="O46" s="689">
        <v>4</v>
      </c>
      <c r="P46" s="688"/>
      <c r="Q46" s="418"/>
      <c r="R46" s="688"/>
      <c r="S46" s="418">
        <v>4</v>
      </c>
      <c r="T46" s="418"/>
      <c r="U46" s="418">
        <v>4</v>
      </c>
      <c r="V46" s="418">
        <v>4</v>
      </c>
      <c r="W46" s="522">
        <v>4</v>
      </c>
      <c r="X46" s="522"/>
      <c r="Y46" s="688"/>
      <c r="Z46" s="418">
        <v>4</v>
      </c>
      <c r="AA46" s="522"/>
      <c r="AB46" s="522"/>
      <c r="AC46" s="525">
        <v>4</v>
      </c>
      <c r="AD46" s="522">
        <v>4</v>
      </c>
      <c r="AE46" s="523"/>
      <c r="AF46" s="688"/>
      <c r="AG46" s="688"/>
      <c r="AH46" s="418"/>
      <c r="AI46" s="418"/>
      <c r="AJ46" s="522">
        <v>4</v>
      </c>
      <c r="AK46" s="522"/>
      <c r="AL46" s="522"/>
      <c r="AM46" s="688"/>
      <c r="AN46" s="419">
        <v>4</v>
      </c>
      <c r="AO46" s="522"/>
      <c r="AP46" s="522"/>
      <c r="AQ46" s="690"/>
      <c r="AR46" s="525">
        <v>4</v>
      </c>
      <c r="AS46" s="523"/>
      <c r="AT46" s="691"/>
      <c r="AU46" s="686">
        <v>4</v>
      </c>
      <c r="AV46" s="522"/>
      <c r="AW46" s="522"/>
      <c r="AX46" s="522">
        <v>4</v>
      </c>
      <c r="AY46" s="522">
        <v>4</v>
      </c>
      <c r="AZ46" s="522"/>
      <c r="BA46" s="688"/>
      <c r="BB46" s="688"/>
      <c r="BC46" s="522"/>
      <c r="BD46" s="522"/>
      <c r="BE46" s="522"/>
      <c r="BF46" s="522"/>
      <c r="BG46" s="525"/>
      <c r="BH46" s="688"/>
      <c r="BI46" s="688"/>
      <c r="BJ46" s="522"/>
      <c r="BK46" s="522"/>
      <c r="BL46" s="522"/>
      <c r="BM46" s="522"/>
      <c r="BN46" s="523"/>
      <c r="BO46" s="688"/>
      <c r="BP46" s="522"/>
      <c r="BQ46" s="522"/>
      <c r="BR46" s="522"/>
      <c r="BS46" s="522"/>
      <c r="BT46" s="522"/>
      <c r="BU46" s="525"/>
      <c r="BV46" s="688"/>
      <c r="BW46" s="688"/>
      <c r="BX46" s="689"/>
      <c r="BY46" s="525"/>
      <c r="BZ46" s="522"/>
      <c r="CA46" s="522"/>
      <c r="CB46" s="522"/>
      <c r="CC46" s="688"/>
      <c r="CD46" s="522"/>
      <c r="CE46" s="522"/>
      <c r="CF46" s="522"/>
      <c r="CG46" s="522"/>
      <c r="CH46" s="522"/>
      <c r="CI46" s="525"/>
      <c r="CJ46" s="688"/>
      <c r="CK46" s="576"/>
      <c r="CM46" s="492">
        <f t="shared" si="0"/>
        <v>13</v>
      </c>
      <c r="CN46" s="493">
        <f t="shared" si="1"/>
        <v>0</v>
      </c>
      <c r="CO46" s="494">
        <f t="shared" si="2"/>
        <v>0</v>
      </c>
      <c r="CP46" s="495">
        <f t="shared" si="3"/>
        <v>0</v>
      </c>
    </row>
    <row r="47" spans="1:94" ht="17.100000000000001" customHeight="1">
      <c r="A47" s="762"/>
      <c r="B47" s="765"/>
      <c r="C47" s="595" t="s">
        <v>304</v>
      </c>
      <c r="D47" s="693"/>
      <c r="E47" s="499"/>
      <c r="F47" s="499"/>
      <c r="G47" s="499"/>
      <c r="H47" s="499"/>
      <c r="I47" s="499"/>
      <c r="J47" s="528"/>
      <c r="K47" s="694"/>
      <c r="L47" s="499"/>
      <c r="M47" s="499"/>
      <c r="N47" s="499"/>
      <c r="O47" s="695"/>
      <c r="P47" s="694"/>
      <c r="Q47" s="502"/>
      <c r="R47" s="694"/>
      <c r="S47" s="502"/>
      <c r="T47" s="502"/>
      <c r="U47" s="502"/>
      <c r="V47" s="502"/>
      <c r="W47" s="499"/>
      <c r="X47" s="499"/>
      <c r="Y47" s="694"/>
      <c r="Z47" s="499"/>
      <c r="AA47" s="499"/>
      <c r="AB47" s="499"/>
      <c r="AC47" s="530"/>
      <c r="AD47" s="499"/>
      <c r="AE47" s="528"/>
      <c r="AF47" s="694"/>
      <c r="AG47" s="694"/>
      <c r="AH47" s="499"/>
      <c r="AI47" s="499"/>
      <c r="AJ47" s="499"/>
      <c r="AK47" s="499"/>
      <c r="AL47" s="499"/>
      <c r="AM47" s="694"/>
      <c r="AN47" s="499"/>
      <c r="AO47" s="499"/>
      <c r="AP47" s="499"/>
      <c r="AQ47" s="696"/>
      <c r="AR47" s="530"/>
      <c r="AS47" s="528"/>
      <c r="AT47" s="697"/>
      <c r="AU47" s="698"/>
      <c r="AV47" s="499"/>
      <c r="AW47" s="499"/>
      <c r="AX47" s="499"/>
      <c r="AY47" s="499"/>
      <c r="AZ47" s="499"/>
      <c r="BA47" s="694"/>
      <c r="BB47" s="694"/>
      <c r="BC47" s="499"/>
      <c r="BD47" s="499"/>
      <c r="BE47" s="499"/>
      <c r="BF47" s="499"/>
      <c r="BG47" s="530"/>
      <c r="BH47" s="694"/>
      <c r="BI47" s="694"/>
      <c r="BJ47" s="499"/>
      <c r="BK47" s="499"/>
      <c r="BL47" s="499"/>
      <c r="BM47" s="499"/>
      <c r="BN47" s="528"/>
      <c r="BO47" s="694"/>
      <c r="BP47" s="499"/>
      <c r="BQ47" s="499"/>
      <c r="BR47" s="499"/>
      <c r="BS47" s="499"/>
      <c r="BT47" s="499"/>
      <c r="BU47" s="530"/>
      <c r="BV47" s="694"/>
      <c r="BW47" s="694"/>
      <c r="BX47" s="695"/>
      <c r="BY47" s="530"/>
      <c r="BZ47" s="499"/>
      <c r="CA47" s="499"/>
      <c r="CB47" s="499"/>
      <c r="CC47" s="694"/>
      <c r="CD47" s="499"/>
      <c r="CE47" s="499"/>
      <c r="CF47" s="499"/>
      <c r="CG47" s="499"/>
      <c r="CH47" s="499"/>
      <c r="CI47" s="530"/>
      <c r="CJ47" s="694"/>
      <c r="CK47" s="577"/>
      <c r="CM47" s="509">
        <f t="shared" si="0"/>
        <v>0</v>
      </c>
      <c r="CN47" s="510">
        <f t="shared" si="1"/>
        <v>0</v>
      </c>
      <c r="CO47" s="511">
        <f t="shared" si="2"/>
        <v>0</v>
      </c>
      <c r="CP47" s="512">
        <f t="shared" si="3"/>
        <v>0</v>
      </c>
    </row>
    <row r="48" spans="1:94" ht="17.100000000000001" customHeight="1">
      <c r="A48" s="760">
        <v>15</v>
      </c>
      <c r="B48" s="763" t="s">
        <v>327</v>
      </c>
      <c r="C48" s="598" t="s">
        <v>297</v>
      </c>
      <c r="D48" s="681"/>
      <c r="E48" s="516"/>
      <c r="F48" s="516"/>
      <c r="G48" s="516"/>
      <c r="H48" s="516"/>
      <c r="I48" s="516"/>
      <c r="J48" s="517"/>
      <c r="K48" s="682"/>
      <c r="L48" s="516">
        <v>4</v>
      </c>
      <c r="M48" s="516">
        <v>2</v>
      </c>
      <c r="N48" s="516">
        <v>4</v>
      </c>
      <c r="O48" s="683"/>
      <c r="P48" s="682"/>
      <c r="Q48" s="419"/>
      <c r="R48" s="682"/>
      <c r="S48" s="419">
        <v>4</v>
      </c>
      <c r="T48" s="419"/>
      <c r="U48" s="419">
        <v>4</v>
      </c>
      <c r="V48" s="419"/>
      <c r="W48" s="516">
        <v>4</v>
      </c>
      <c r="X48" s="516"/>
      <c r="Y48" s="682"/>
      <c r="Z48" s="419">
        <v>4</v>
      </c>
      <c r="AA48" s="516"/>
      <c r="AB48" s="516">
        <v>4</v>
      </c>
      <c r="AC48" s="519"/>
      <c r="AD48" s="516">
        <v>4</v>
      </c>
      <c r="AE48" s="517"/>
      <c r="AF48" s="682"/>
      <c r="AG48" s="682"/>
      <c r="AH48" s="516"/>
      <c r="AI48" s="516">
        <v>4</v>
      </c>
      <c r="AJ48" s="516"/>
      <c r="AK48" s="516">
        <v>2</v>
      </c>
      <c r="AL48" s="516"/>
      <c r="AM48" s="682"/>
      <c r="AN48" s="419">
        <v>4</v>
      </c>
      <c r="AO48" s="516"/>
      <c r="AP48" s="516">
        <v>4</v>
      </c>
      <c r="AQ48" s="684"/>
      <c r="AR48" s="519">
        <v>4</v>
      </c>
      <c r="AS48" s="517"/>
      <c r="AT48" s="685"/>
      <c r="AU48" s="686">
        <v>4</v>
      </c>
      <c r="AV48" s="516"/>
      <c r="AW48" s="516">
        <v>4</v>
      </c>
      <c r="AX48" s="516"/>
      <c r="AY48" s="516">
        <v>4</v>
      </c>
      <c r="AZ48" s="516"/>
      <c r="BA48" s="682"/>
      <c r="BB48" s="682"/>
      <c r="BC48" s="516"/>
      <c r="BD48" s="516"/>
      <c r="BE48" s="516"/>
      <c r="BF48" s="516"/>
      <c r="BG48" s="519"/>
      <c r="BH48" s="682"/>
      <c r="BI48" s="682"/>
      <c r="BJ48" s="516"/>
      <c r="BK48" s="516"/>
      <c r="BL48" s="516"/>
      <c r="BM48" s="516"/>
      <c r="BN48" s="517"/>
      <c r="BO48" s="682"/>
      <c r="BP48" s="516"/>
      <c r="BQ48" s="516"/>
      <c r="BR48" s="516"/>
      <c r="BS48" s="516"/>
      <c r="BT48" s="516"/>
      <c r="BU48" s="519"/>
      <c r="BV48" s="682"/>
      <c r="BW48" s="682"/>
      <c r="BX48" s="683"/>
      <c r="BY48" s="519"/>
      <c r="BZ48" s="516"/>
      <c r="CA48" s="516"/>
      <c r="CB48" s="516"/>
      <c r="CC48" s="682"/>
      <c r="CD48" s="516"/>
      <c r="CE48" s="516"/>
      <c r="CF48" s="516"/>
      <c r="CG48" s="516"/>
      <c r="CH48" s="516"/>
      <c r="CI48" s="519"/>
      <c r="CJ48" s="682"/>
      <c r="CK48" s="575"/>
      <c r="CM48" s="480">
        <f t="shared" si="0"/>
        <v>13</v>
      </c>
      <c r="CN48" s="481">
        <f t="shared" si="1"/>
        <v>0</v>
      </c>
      <c r="CO48" s="482">
        <f t="shared" si="2"/>
        <v>1</v>
      </c>
      <c r="CP48" s="483">
        <f t="shared" si="3"/>
        <v>0</v>
      </c>
    </row>
    <row r="49" spans="1:94" ht="17.100000000000001" customHeight="1">
      <c r="A49" s="761"/>
      <c r="B49" s="764"/>
      <c r="C49" s="590" t="s">
        <v>303</v>
      </c>
      <c r="D49" s="687"/>
      <c r="E49" s="522"/>
      <c r="F49" s="522"/>
      <c r="G49" s="522"/>
      <c r="H49" s="522"/>
      <c r="I49" s="522"/>
      <c r="J49" s="523"/>
      <c r="K49" s="688"/>
      <c r="L49" s="522"/>
      <c r="M49" s="522">
        <v>4</v>
      </c>
      <c r="N49" s="522"/>
      <c r="O49" s="689">
        <v>4</v>
      </c>
      <c r="P49" s="688"/>
      <c r="Q49" s="418"/>
      <c r="R49" s="688"/>
      <c r="S49" s="418">
        <v>4</v>
      </c>
      <c r="T49" s="418"/>
      <c r="U49" s="418"/>
      <c r="V49" s="418">
        <v>4</v>
      </c>
      <c r="W49" s="522">
        <v>1</v>
      </c>
      <c r="X49" s="522"/>
      <c r="Y49" s="688"/>
      <c r="Z49" s="418">
        <v>4</v>
      </c>
      <c r="AA49" s="522"/>
      <c r="AB49" s="522"/>
      <c r="AC49" s="525">
        <v>4</v>
      </c>
      <c r="AD49" s="522">
        <v>4</v>
      </c>
      <c r="AE49" s="523"/>
      <c r="AF49" s="688"/>
      <c r="AG49" s="688"/>
      <c r="AH49" s="418"/>
      <c r="AI49" s="418"/>
      <c r="AJ49" s="522">
        <v>4</v>
      </c>
      <c r="AK49" s="522">
        <v>2</v>
      </c>
      <c r="AL49" s="522"/>
      <c r="AM49" s="688"/>
      <c r="AN49" s="419">
        <v>4</v>
      </c>
      <c r="AO49" s="522"/>
      <c r="AP49" s="522"/>
      <c r="AQ49" s="690"/>
      <c r="AR49" s="525">
        <v>4</v>
      </c>
      <c r="AS49" s="523"/>
      <c r="AT49" s="691"/>
      <c r="AU49" s="686">
        <v>4</v>
      </c>
      <c r="AV49" s="522"/>
      <c r="AW49" s="522"/>
      <c r="AX49" s="522">
        <v>4</v>
      </c>
      <c r="AY49" s="522">
        <v>4</v>
      </c>
      <c r="AZ49" s="522"/>
      <c r="BA49" s="688"/>
      <c r="BB49" s="688"/>
      <c r="BC49" s="522"/>
      <c r="BD49" s="522"/>
      <c r="BE49" s="522"/>
      <c r="BF49" s="522"/>
      <c r="BG49" s="525"/>
      <c r="BH49" s="688"/>
      <c r="BI49" s="688"/>
      <c r="BJ49" s="522"/>
      <c r="BK49" s="522"/>
      <c r="BL49" s="522"/>
      <c r="BM49" s="522"/>
      <c r="BN49" s="523"/>
      <c r="BO49" s="688"/>
      <c r="BP49" s="522"/>
      <c r="BQ49" s="522"/>
      <c r="BR49" s="522"/>
      <c r="BS49" s="522"/>
      <c r="BT49" s="522"/>
      <c r="BU49" s="525"/>
      <c r="BV49" s="688"/>
      <c r="BW49" s="688"/>
      <c r="BX49" s="689"/>
      <c r="BY49" s="525"/>
      <c r="BZ49" s="522"/>
      <c r="CA49" s="522"/>
      <c r="CB49" s="522"/>
      <c r="CC49" s="688"/>
      <c r="CD49" s="522"/>
      <c r="CE49" s="522"/>
      <c r="CF49" s="522"/>
      <c r="CG49" s="522"/>
      <c r="CH49" s="522"/>
      <c r="CI49" s="525"/>
      <c r="CJ49" s="688"/>
      <c r="CK49" s="576"/>
      <c r="CM49" s="492">
        <f t="shared" si="0"/>
        <v>11</v>
      </c>
      <c r="CN49" s="493">
        <f t="shared" si="1"/>
        <v>0</v>
      </c>
      <c r="CO49" s="494">
        <f t="shared" si="2"/>
        <v>1</v>
      </c>
      <c r="CP49" s="495">
        <f t="shared" si="3"/>
        <v>1</v>
      </c>
    </row>
    <row r="50" spans="1:94" ht="17.100000000000001" customHeight="1">
      <c r="A50" s="762"/>
      <c r="B50" s="765"/>
      <c r="C50" s="595" t="s">
        <v>304</v>
      </c>
      <c r="D50" s="693"/>
      <c r="E50" s="499"/>
      <c r="F50" s="499"/>
      <c r="G50" s="499"/>
      <c r="H50" s="499"/>
      <c r="I50" s="499"/>
      <c r="J50" s="528"/>
      <c r="K50" s="694"/>
      <c r="L50" s="499"/>
      <c r="M50" s="499"/>
      <c r="N50" s="499"/>
      <c r="O50" s="695"/>
      <c r="P50" s="694"/>
      <c r="Q50" s="502"/>
      <c r="R50" s="694"/>
      <c r="S50" s="502"/>
      <c r="T50" s="502"/>
      <c r="U50" s="502"/>
      <c r="V50" s="502"/>
      <c r="W50" s="499"/>
      <c r="X50" s="499"/>
      <c r="Y50" s="694"/>
      <c r="Z50" s="499"/>
      <c r="AA50" s="499"/>
      <c r="AB50" s="499"/>
      <c r="AC50" s="530"/>
      <c r="AD50" s="499"/>
      <c r="AE50" s="528"/>
      <c r="AF50" s="694"/>
      <c r="AG50" s="694"/>
      <c r="AH50" s="499"/>
      <c r="AI50" s="499"/>
      <c r="AJ50" s="499"/>
      <c r="AK50" s="499"/>
      <c r="AL50" s="499"/>
      <c r="AM50" s="694"/>
      <c r="AN50" s="499"/>
      <c r="AO50" s="499"/>
      <c r="AP50" s="499"/>
      <c r="AQ50" s="696"/>
      <c r="AR50" s="530"/>
      <c r="AS50" s="528"/>
      <c r="AT50" s="697"/>
      <c r="AU50" s="698"/>
      <c r="AV50" s="499"/>
      <c r="AW50" s="499"/>
      <c r="AX50" s="499"/>
      <c r="AY50" s="499"/>
      <c r="AZ50" s="499"/>
      <c r="BA50" s="694"/>
      <c r="BB50" s="694"/>
      <c r="BC50" s="499"/>
      <c r="BD50" s="499"/>
      <c r="BE50" s="499"/>
      <c r="BF50" s="499"/>
      <c r="BG50" s="530"/>
      <c r="BH50" s="694"/>
      <c r="BI50" s="694"/>
      <c r="BJ50" s="499"/>
      <c r="BK50" s="499"/>
      <c r="BL50" s="499"/>
      <c r="BM50" s="499"/>
      <c r="BN50" s="528"/>
      <c r="BO50" s="694"/>
      <c r="BP50" s="499"/>
      <c r="BQ50" s="499"/>
      <c r="BR50" s="499"/>
      <c r="BS50" s="499"/>
      <c r="BT50" s="499"/>
      <c r="BU50" s="530"/>
      <c r="BV50" s="694"/>
      <c r="BW50" s="694"/>
      <c r="BX50" s="695"/>
      <c r="BY50" s="530"/>
      <c r="BZ50" s="499"/>
      <c r="CA50" s="499"/>
      <c r="CB50" s="499"/>
      <c r="CC50" s="694"/>
      <c r="CD50" s="499"/>
      <c r="CE50" s="499"/>
      <c r="CF50" s="499"/>
      <c r="CG50" s="499"/>
      <c r="CH50" s="499"/>
      <c r="CI50" s="530"/>
      <c r="CJ50" s="694"/>
      <c r="CK50" s="577"/>
      <c r="CM50" s="509">
        <f t="shared" si="0"/>
        <v>0</v>
      </c>
      <c r="CN50" s="510">
        <f t="shared" si="1"/>
        <v>0</v>
      </c>
      <c r="CO50" s="511">
        <f t="shared" si="2"/>
        <v>0</v>
      </c>
      <c r="CP50" s="512">
        <f t="shared" si="3"/>
        <v>0</v>
      </c>
    </row>
    <row r="51" spans="1:94" ht="17.100000000000001" customHeight="1">
      <c r="A51" s="760">
        <v>16</v>
      </c>
      <c r="B51" s="763" t="s">
        <v>328</v>
      </c>
      <c r="C51" s="598" t="s">
        <v>297</v>
      </c>
      <c r="D51" s="681"/>
      <c r="E51" s="516"/>
      <c r="F51" s="516"/>
      <c r="G51" s="516"/>
      <c r="H51" s="516"/>
      <c r="I51" s="516"/>
      <c r="J51" s="517"/>
      <c r="K51" s="682"/>
      <c r="L51" s="516">
        <v>2</v>
      </c>
      <c r="M51" s="516">
        <v>4</v>
      </c>
      <c r="N51" s="516">
        <v>4</v>
      </c>
      <c r="O51" s="683"/>
      <c r="P51" s="682"/>
      <c r="Q51" s="419"/>
      <c r="R51" s="682"/>
      <c r="S51" s="419">
        <v>4</v>
      </c>
      <c r="T51" s="419"/>
      <c r="U51" s="419">
        <v>4</v>
      </c>
      <c r="V51" s="419"/>
      <c r="W51" s="516">
        <v>4</v>
      </c>
      <c r="X51" s="516"/>
      <c r="Y51" s="682"/>
      <c r="Z51" s="419">
        <v>4</v>
      </c>
      <c r="AA51" s="516"/>
      <c r="AB51" s="516">
        <v>4</v>
      </c>
      <c r="AC51" s="519"/>
      <c r="AD51" s="516">
        <v>4</v>
      </c>
      <c r="AE51" s="517"/>
      <c r="AF51" s="682"/>
      <c r="AG51" s="682"/>
      <c r="AH51" s="516"/>
      <c r="AI51" s="516">
        <v>4</v>
      </c>
      <c r="AJ51" s="516"/>
      <c r="AK51" s="516"/>
      <c r="AL51" s="516"/>
      <c r="AM51" s="682"/>
      <c r="AN51" s="419">
        <v>4</v>
      </c>
      <c r="AO51" s="516"/>
      <c r="AP51" s="516">
        <v>4</v>
      </c>
      <c r="AQ51" s="684"/>
      <c r="AR51" s="519">
        <v>4</v>
      </c>
      <c r="AS51" s="517"/>
      <c r="AT51" s="685"/>
      <c r="AU51" s="686">
        <v>4</v>
      </c>
      <c r="AV51" s="516"/>
      <c r="AW51" s="516">
        <v>4</v>
      </c>
      <c r="AX51" s="516"/>
      <c r="AY51" s="516">
        <v>4</v>
      </c>
      <c r="AZ51" s="516"/>
      <c r="BA51" s="682"/>
      <c r="BB51" s="682"/>
      <c r="BC51" s="516"/>
      <c r="BD51" s="516"/>
      <c r="BE51" s="516"/>
      <c r="BF51" s="516"/>
      <c r="BG51" s="519"/>
      <c r="BH51" s="682"/>
      <c r="BI51" s="682"/>
      <c r="BJ51" s="516"/>
      <c r="BK51" s="516"/>
      <c r="BL51" s="516"/>
      <c r="BM51" s="516"/>
      <c r="BN51" s="517"/>
      <c r="BO51" s="682"/>
      <c r="BP51" s="516"/>
      <c r="BQ51" s="516"/>
      <c r="BR51" s="516"/>
      <c r="BS51" s="516"/>
      <c r="BT51" s="516"/>
      <c r="BU51" s="519"/>
      <c r="BV51" s="682"/>
      <c r="BW51" s="682"/>
      <c r="BX51" s="683"/>
      <c r="BY51" s="519"/>
      <c r="BZ51" s="516"/>
      <c r="CA51" s="516"/>
      <c r="CB51" s="516"/>
      <c r="CC51" s="682"/>
      <c r="CD51" s="516"/>
      <c r="CE51" s="516"/>
      <c r="CF51" s="516"/>
      <c r="CG51" s="516"/>
      <c r="CH51" s="516"/>
      <c r="CI51" s="519"/>
      <c r="CJ51" s="682"/>
      <c r="CK51" s="575"/>
      <c r="CM51" s="480">
        <f t="shared" si="0"/>
        <v>13</v>
      </c>
      <c r="CN51" s="481">
        <f t="shared" si="1"/>
        <v>0</v>
      </c>
      <c r="CO51" s="482">
        <f t="shared" si="2"/>
        <v>0</v>
      </c>
      <c r="CP51" s="483">
        <f t="shared" si="3"/>
        <v>0</v>
      </c>
    </row>
    <row r="52" spans="1:94" ht="17.100000000000001" customHeight="1">
      <c r="A52" s="761"/>
      <c r="B52" s="764"/>
      <c r="C52" s="590" t="s">
        <v>303</v>
      </c>
      <c r="D52" s="687"/>
      <c r="E52" s="522"/>
      <c r="F52" s="522"/>
      <c r="G52" s="522"/>
      <c r="H52" s="522"/>
      <c r="I52" s="522"/>
      <c r="J52" s="523"/>
      <c r="K52" s="688"/>
      <c r="L52" s="522"/>
      <c r="M52" s="522">
        <v>4</v>
      </c>
      <c r="N52" s="522"/>
      <c r="O52" s="689">
        <v>4</v>
      </c>
      <c r="P52" s="688"/>
      <c r="Q52" s="418"/>
      <c r="R52" s="688"/>
      <c r="S52" s="418">
        <v>4</v>
      </c>
      <c r="T52" s="418"/>
      <c r="U52" s="418"/>
      <c r="V52" s="418">
        <v>4</v>
      </c>
      <c r="W52" s="522">
        <v>4</v>
      </c>
      <c r="X52" s="522"/>
      <c r="Y52" s="688"/>
      <c r="Z52" s="418">
        <v>4</v>
      </c>
      <c r="AA52" s="522"/>
      <c r="AB52" s="522"/>
      <c r="AC52" s="525">
        <v>4</v>
      </c>
      <c r="AD52" s="522">
        <v>4</v>
      </c>
      <c r="AE52" s="523"/>
      <c r="AF52" s="688"/>
      <c r="AG52" s="688"/>
      <c r="AH52" s="418"/>
      <c r="AI52" s="418"/>
      <c r="AJ52" s="522">
        <v>4</v>
      </c>
      <c r="AK52" s="522"/>
      <c r="AL52" s="522"/>
      <c r="AM52" s="688"/>
      <c r="AN52" s="419">
        <v>4</v>
      </c>
      <c r="AO52" s="522"/>
      <c r="AP52" s="522"/>
      <c r="AQ52" s="690"/>
      <c r="AR52" s="525"/>
      <c r="AS52" s="523"/>
      <c r="AT52" s="691"/>
      <c r="AU52" s="686">
        <v>4</v>
      </c>
      <c r="AV52" s="522"/>
      <c r="AW52" s="522"/>
      <c r="AX52" s="522">
        <v>4</v>
      </c>
      <c r="AY52" s="522">
        <v>4</v>
      </c>
      <c r="AZ52" s="522"/>
      <c r="BA52" s="688"/>
      <c r="BB52" s="688"/>
      <c r="BC52" s="522"/>
      <c r="BD52" s="522"/>
      <c r="BE52" s="522"/>
      <c r="BF52" s="522"/>
      <c r="BG52" s="525"/>
      <c r="BH52" s="688"/>
      <c r="BI52" s="688"/>
      <c r="BJ52" s="522"/>
      <c r="BK52" s="522"/>
      <c r="BL52" s="522"/>
      <c r="BM52" s="522"/>
      <c r="BN52" s="523"/>
      <c r="BO52" s="688"/>
      <c r="BP52" s="522"/>
      <c r="BQ52" s="522"/>
      <c r="BR52" s="522"/>
      <c r="BS52" s="522"/>
      <c r="BT52" s="522"/>
      <c r="BU52" s="525"/>
      <c r="BV52" s="688"/>
      <c r="BW52" s="688"/>
      <c r="BX52" s="689"/>
      <c r="BY52" s="525"/>
      <c r="BZ52" s="522"/>
      <c r="CA52" s="522"/>
      <c r="CB52" s="522"/>
      <c r="CC52" s="688"/>
      <c r="CD52" s="522"/>
      <c r="CE52" s="522"/>
      <c r="CF52" s="522"/>
      <c r="CG52" s="522"/>
      <c r="CH52" s="522"/>
      <c r="CI52" s="525"/>
      <c r="CJ52" s="688"/>
      <c r="CK52" s="576"/>
      <c r="CM52" s="492">
        <f t="shared" si="0"/>
        <v>11</v>
      </c>
      <c r="CN52" s="493">
        <f t="shared" si="1"/>
        <v>0</v>
      </c>
      <c r="CO52" s="494">
        <f t="shared" si="2"/>
        <v>0</v>
      </c>
      <c r="CP52" s="495">
        <f t="shared" si="3"/>
        <v>0</v>
      </c>
    </row>
    <row r="53" spans="1:94" ht="17.100000000000001" customHeight="1">
      <c r="A53" s="762"/>
      <c r="B53" s="765"/>
      <c r="C53" s="595" t="s">
        <v>304</v>
      </c>
      <c r="D53" s="693"/>
      <c r="E53" s="499"/>
      <c r="F53" s="499"/>
      <c r="G53" s="499"/>
      <c r="H53" s="499"/>
      <c r="I53" s="499"/>
      <c r="J53" s="528"/>
      <c r="K53" s="694"/>
      <c r="L53" s="499"/>
      <c r="M53" s="499"/>
      <c r="N53" s="499"/>
      <c r="O53" s="695"/>
      <c r="P53" s="694"/>
      <c r="Q53" s="502"/>
      <c r="R53" s="694"/>
      <c r="S53" s="502"/>
      <c r="T53" s="502"/>
      <c r="U53" s="502"/>
      <c r="V53" s="502"/>
      <c r="W53" s="499"/>
      <c r="X53" s="499"/>
      <c r="Y53" s="694"/>
      <c r="Z53" s="499"/>
      <c r="AA53" s="499"/>
      <c r="AB53" s="499"/>
      <c r="AC53" s="530"/>
      <c r="AD53" s="499"/>
      <c r="AE53" s="528"/>
      <c r="AF53" s="694"/>
      <c r="AG53" s="694"/>
      <c r="AH53" s="499"/>
      <c r="AI53" s="499"/>
      <c r="AJ53" s="499"/>
      <c r="AK53" s="499"/>
      <c r="AL53" s="499"/>
      <c r="AM53" s="694"/>
      <c r="AN53" s="499"/>
      <c r="AO53" s="499"/>
      <c r="AP53" s="499"/>
      <c r="AQ53" s="696"/>
      <c r="AR53" s="530"/>
      <c r="AS53" s="528"/>
      <c r="AT53" s="697"/>
      <c r="AU53" s="698"/>
      <c r="AV53" s="499"/>
      <c r="AW53" s="499"/>
      <c r="AX53" s="499"/>
      <c r="AY53" s="499"/>
      <c r="AZ53" s="499"/>
      <c r="BA53" s="694"/>
      <c r="BB53" s="694"/>
      <c r="BC53" s="499"/>
      <c r="BD53" s="499"/>
      <c r="BE53" s="499"/>
      <c r="BF53" s="499"/>
      <c r="BG53" s="530"/>
      <c r="BH53" s="694"/>
      <c r="BI53" s="694"/>
      <c r="BJ53" s="499"/>
      <c r="BK53" s="499"/>
      <c r="BL53" s="499"/>
      <c r="BM53" s="499"/>
      <c r="BN53" s="528"/>
      <c r="BO53" s="694"/>
      <c r="BP53" s="499"/>
      <c r="BQ53" s="499"/>
      <c r="BR53" s="499"/>
      <c r="BS53" s="499"/>
      <c r="BT53" s="499"/>
      <c r="BU53" s="530"/>
      <c r="BV53" s="694"/>
      <c r="BW53" s="694"/>
      <c r="BX53" s="695"/>
      <c r="BY53" s="530"/>
      <c r="BZ53" s="499"/>
      <c r="CA53" s="499"/>
      <c r="CB53" s="499"/>
      <c r="CC53" s="694"/>
      <c r="CD53" s="499"/>
      <c r="CE53" s="499"/>
      <c r="CF53" s="499"/>
      <c r="CG53" s="499"/>
      <c r="CH53" s="499"/>
      <c r="CI53" s="530"/>
      <c r="CJ53" s="694"/>
      <c r="CK53" s="577"/>
      <c r="CM53" s="509">
        <f t="shared" si="0"/>
        <v>0</v>
      </c>
      <c r="CN53" s="510">
        <f t="shared" si="1"/>
        <v>0</v>
      </c>
      <c r="CO53" s="511">
        <f t="shared" si="2"/>
        <v>0</v>
      </c>
      <c r="CP53" s="512">
        <f t="shared" si="3"/>
        <v>0</v>
      </c>
    </row>
    <row r="54" spans="1:94" ht="5.0999999999999996" customHeight="1" thickBot="1">
      <c r="B54" s="69"/>
      <c r="C54" s="69"/>
      <c r="D54" s="72"/>
      <c r="E54" s="72"/>
      <c r="F54" s="72"/>
      <c r="G54" s="72"/>
      <c r="H54" s="72"/>
      <c r="I54" s="72"/>
      <c r="J54" s="72"/>
      <c r="K54" s="699"/>
      <c r="L54" s="72"/>
      <c r="M54" s="72"/>
      <c r="N54" s="72"/>
      <c r="O54" s="72"/>
      <c r="P54" s="699"/>
      <c r="Q54" s="72"/>
      <c r="R54" s="699"/>
      <c r="S54" s="72"/>
      <c r="T54" s="72"/>
      <c r="U54" s="72"/>
      <c r="V54" s="72"/>
      <c r="W54" s="72"/>
      <c r="X54" s="72"/>
      <c r="Y54" s="699"/>
      <c r="Z54" s="72"/>
      <c r="AA54" s="72"/>
      <c r="AB54" s="72"/>
      <c r="AC54" s="72"/>
      <c r="AD54" s="72"/>
      <c r="AE54" s="72"/>
      <c r="AF54" s="699"/>
      <c r="AG54" s="699"/>
      <c r="AH54" s="72"/>
      <c r="AI54" s="72"/>
      <c r="AJ54" s="72"/>
      <c r="AK54" s="72"/>
      <c r="AL54" s="72"/>
      <c r="AM54" s="699"/>
      <c r="AN54" s="72"/>
      <c r="AO54" s="72"/>
      <c r="AP54" s="72"/>
      <c r="AQ54" s="700"/>
      <c r="AR54" s="72"/>
      <c r="AS54" s="72"/>
      <c r="AT54" s="699"/>
      <c r="AU54" s="72"/>
      <c r="AV54" s="72"/>
      <c r="AW54" s="72"/>
      <c r="AX54" s="72"/>
      <c r="AY54" s="72"/>
      <c r="AZ54" s="72"/>
      <c r="BA54" s="699"/>
      <c r="BB54" s="699"/>
      <c r="BC54" s="72"/>
      <c r="BD54" s="72"/>
      <c r="BE54" s="72"/>
      <c r="BF54" s="72"/>
      <c r="BG54" s="72"/>
      <c r="BH54" s="699"/>
      <c r="BI54" s="699"/>
      <c r="BJ54" s="72"/>
      <c r="BK54" s="72"/>
      <c r="BL54" s="72"/>
      <c r="BM54" s="72"/>
      <c r="BN54" s="72"/>
      <c r="BO54" s="699"/>
      <c r="BP54" s="72"/>
      <c r="BQ54" s="72"/>
      <c r="BR54" s="72"/>
      <c r="BS54" s="72"/>
      <c r="BT54" s="72"/>
      <c r="BU54" s="72"/>
      <c r="BV54" s="699"/>
      <c r="BW54" s="699"/>
      <c r="BX54" s="72"/>
      <c r="BY54" s="72"/>
      <c r="BZ54" s="72"/>
      <c r="CA54" s="72"/>
      <c r="CB54" s="72"/>
      <c r="CC54" s="699"/>
      <c r="CD54" s="72"/>
      <c r="CE54" s="72"/>
      <c r="CF54" s="72"/>
      <c r="CG54" s="72"/>
      <c r="CH54" s="72"/>
      <c r="CI54" s="72"/>
      <c r="CJ54" s="699"/>
    </row>
    <row r="55" spans="1:94" ht="18.95" customHeight="1">
      <c r="B55" s="88" t="s">
        <v>339</v>
      </c>
      <c r="C55" s="89"/>
      <c r="D55" s="701"/>
      <c r="E55" s="702">
        <f t="shared" ref="E55:J55" si="4">COUNTIF(E6:E53,"4")</f>
        <v>0</v>
      </c>
      <c r="F55" s="702">
        <f t="shared" si="4"/>
        <v>0</v>
      </c>
      <c r="G55" s="702">
        <f t="shared" si="4"/>
        <v>0</v>
      </c>
      <c r="H55" s="702">
        <f t="shared" si="4"/>
        <v>0</v>
      </c>
      <c r="I55" s="702">
        <f t="shared" si="4"/>
        <v>0</v>
      </c>
      <c r="J55" s="374">
        <f t="shared" si="4"/>
        <v>0</v>
      </c>
      <c r="K55" s="321"/>
      <c r="L55" s="374">
        <f>COUNTIF(L6:L53,"4")</f>
        <v>7</v>
      </c>
      <c r="M55" s="374">
        <f>COUNTIF(M6:M53,"4")</f>
        <v>24</v>
      </c>
      <c r="N55" s="374">
        <f>COUNTIF(N6:N53,"4")</f>
        <v>14</v>
      </c>
      <c r="O55" s="374">
        <f>COUNTIF(O6:O53,"4")</f>
        <v>12</v>
      </c>
      <c r="P55" s="701"/>
      <c r="Q55" s="702">
        <f>COUNTIF(Q6:Q53,"4")</f>
        <v>0</v>
      </c>
      <c r="R55" s="321"/>
      <c r="S55" s="702">
        <f t="shared" ref="S55:X55" si="5">COUNTIF(S6:S53,"4")</f>
        <v>28</v>
      </c>
      <c r="T55" s="702">
        <f t="shared" si="5"/>
        <v>0</v>
      </c>
      <c r="U55" s="702">
        <f t="shared" si="5"/>
        <v>17</v>
      </c>
      <c r="V55" s="702">
        <f t="shared" si="5"/>
        <v>14</v>
      </c>
      <c r="W55" s="702">
        <f t="shared" si="5"/>
        <v>23</v>
      </c>
      <c r="X55" s="702">
        <f t="shared" si="5"/>
        <v>0</v>
      </c>
      <c r="Y55" s="321"/>
      <c r="Z55" s="702">
        <f t="shared" ref="Z55:AE55" si="6">COUNTIF(Z6:Z53,"4")</f>
        <v>28</v>
      </c>
      <c r="AA55" s="702">
        <f t="shared" si="6"/>
        <v>0</v>
      </c>
      <c r="AB55" s="703">
        <f t="shared" si="6"/>
        <v>14</v>
      </c>
      <c r="AC55" s="704">
        <f t="shared" si="6"/>
        <v>11</v>
      </c>
      <c r="AD55" s="702">
        <f t="shared" si="6"/>
        <v>26</v>
      </c>
      <c r="AE55" s="702">
        <f t="shared" si="6"/>
        <v>0</v>
      </c>
      <c r="AF55" s="321"/>
      <c r="AG55" s="321"/>
      <c r="AH55" s="702">
        <f>COUNTIF(AH6:AH53,"4")</f>
        <v>0</v>
      </c>
      <c r="AI55" s="702">
        <f>COUNTIF(AI6:AI53,"4")</f>
        <v>12</v>
      </c>
      <c r="AJ55" s="702">
        <f>COUNTIF(AJ6:AJ53,"4")</f>
        <v>12</v>
      </c>
      <c r="AK55" s="702">
        <f>COUNTIF(AK6:AK53,"4")</f>
        <v>6</v>
      </c>
      <c r="AL55" s="702">
        <f>COUNTIF(AL6:AL53,"4")</f>
        <v>0</v>
      </c>
      <c r="AM55" s="321"/>
      <c r="AN55" s="702">
        <f t="shared" ref="AN55:AS55" si="7">COUNTIF(AN6:AN53,"4")</f>
        <v>28</v>
      </c>
      <c r="AO55" s="702">
        <f t="shared" si="7"/>
        <v>0</v>
      </c>
      <c r="AP55" s="703">
        <f t="shared" si="7"/>
        <v>14</v>
      </c>
      <c r="AQ55" s="705">
        <f t="shared" si="7"/>
        <v>0</v>
      </c>
      <c r="AR55" s="702">
        <f t="shared" si="7"/>
        <v>17</v>
      </c>
      <c r="AS55" s="702">
        <f t="shared" si="7"/>
        <v>0</v>
      </c>
      <c r="AT55" s="706"/>
      <c r="AU55" s="707">
        <f t="shared" ref="AU55:AZ55" si="8">COUNTIF(AU6:AU53,"4")</f>
        <v>28</v>
      </c>
      <c r="AV55" s="702">
        <f t="shared" si="8"/>
        <v>0</v>
      </c>
      <c r="AW55" s="702">
        <f t="shared" si="8"/>
        <v>14</v>
      </c>
      <c r="AX55" s="702">
        <f t="shared" si="8"/>
        <v>15</v>
      </c>
      <c r="AY55" s="702">
        <f t="shared" si="8"/>
        <v>26</v>
      </c>
      <c r="AZ55" s="702">
        <f t="shared" si="8"/>
        <v>0</v>
      </c>
      <c r="BA55" s="321"/>
      <c r="BB55" s="321"/>
      <c r="BC55" s="702">
        <f>COUNTIF(BC6:BC53,"4")</f>
        <v>0</v>
      </c>
      <c r="BD55" s="702">
        <f>COUNTIF(BD6:BD53,"4")</f>
        <v>0</v>
      </c>
      <c r="BE55" s="702">
        <f>COUNTIF(BE6:BE53,"4")</f>
        <v>0</v>
      </c>
      <c r="BF55" s="702">
        <f>COUNTIF(BF6:BF53,"4")</f>
        <v>0</v>
      </c>
      <c r="BG55" s="708">
        <f>COUNTIF(BG6:BG53,"4")</f>
        <v>0</v>
      </c>
      <c r="BH55" s="321"/>
      <c r="BI55" s="321"/>
      <c r="BJ55" s="702">
        <f>COUNTIF(BJ6:BJ53,"4")</f>
        <v>0</v>
      </c>
      <c r="BK55" s="702">
        <f>COUNTIF(BK6:BK53,"4")</f>
        <v>0</v>
      </c>
      <c r="BL55" s="702">
        <f>COUNTIF(BL6:BL53,"4")</f>
        <v>0</v>
      </c>
      <c r="BM55" s="702">
        <f>COUNTIF(BM6:BM53,"4")</f>
        <v>0</v>
      </c>
      <c r="BN55" s="702">
        <f>COUNTIF(BN6:BN53,"4")</f>
        <v>0</v>
      </c>
      <c r="BO55" s="321"/>
      <c r="BP55" s="702">
        <f t="shared" ref="BP55:BU55" si="9">COUNTIF(BP6:BP53,"4")</f>
        <v>0</v>
      </c>
      <c r="BQ55" s="702">
        <f t="shared" si="9"/>
        <v>0</v>
      </c>
      <c r="BR55" s="702">
        <f t="shared" si="9"/>
        <v>0</v>
      </c>
      <c r="BS55" s="702">
        <f t="shared" si="9"/>
        <v>0</v>
      </c>
      <c r="BT55" s="702">
        <f t="shared" si="9"/>
        <v>0</v>
      </c>
      <c r="BU55" s="702">
        <f t="shared" si="9"/>
        <v>0</v>
      </c>
      <c r="BV55" s="321"/>
      <c r="BW55" s="321"/>
      <c r="BX55" s="709">
        <f>COUNTIF(BX6:BX53,"4")</f>
        <v>0</v>
      </c>
      <c r="BY55" s="707">
        <f>COUNTIF(BY6:BY53,"4")</f>
        <v>0</v>
      </c>
      <c r="BZ55" s="702">
        <f>COUNTIF(BZ6:BZ53,"4")</f>
        <v>0</v>
      </c>
      <c r="CA55" s="702">
        <f>COUNTIF(CA6:CA53,"4")</f>
        <v>0</v>
      </c>
      <c r="CB55" s="702">
        <f>COUNTIF(CB6:CB53,"4")</f>
        <v>0</v>
      </c>
      <c r="CC55" s="321"/>
      <c r="CD55" s="702">
        <f t="shared" ref="CD55:CI55" si="10">COUNTIF(CD6:CD53,"4")</f>
        <v>0</v>
      </c>
      <c r="CE55" s="702">
        <f t="shared" si="10"/>
        <v>0</v>
      </c>
      <c r="CF55" s="702">
        <f t="shared" si="10"/>
        <v>0</v>
      </c>
      <c r="CG55" s="702">
        <f t="shared" si="10"/>
        <v>0</v>
      </c>
      <c r="CH55" s="702">
        <f t="shared" si="10"/>
        <v>0</v>
      </c>
      <c r="CI55" s="702">
        <f t="shared" si="10"/>
        <v>0</v>
      </c>
      <c r="CJ55" s="706"/>
    </row>
    <row r="56" spans="1:94" ht="18.95" customHeight="1">
      <c r="B56" s="245" t="s">
        <v>340</v>
      </c>
      <c r="C56" s="92"/>
      <c r="D56" s="710"/>
      <c r="E56" s="557">
        <f t="shared" ref="E56:J56" si="11">COUNTIF(E6:E53,"3")</f>
        <v>0</v>
      </c>
      <c r="F56" s="557">
        <f t="shared" si="11"/>
        <v>0</v>
      </c>
      <c r="G56" s="557">
        <f t="shared" si="11"/>
        <v>0</v>
      </c>
      <c r="H56" s="557">
        <f t="shared" si="11"/>
        <v>0</v>
      </c>
      <c r="I56" s="557">
        <f t="shared" si="11"/>
        <v>0</v>
      </c>
      <c r="J56" s="379">
        <f t="shared" si="11"/>
        <v>0</v>
      </c>
      <c r="K56" s="325"/>
      <c r="L56" s="379">
        <f>COUNTIF(L6:L53,"3")</f>
        <v>3</v>
      </c>
      <c r="M56" s="379">
        <f>COUNTIF(M6:M53,"3")</f>
        <v>2</v>
      </c>
      <c r="N56" s="379">
        <f>COUNTIF(N6:N53,"3")</f>
        <v>0</v>
      </c>
      <c r="O56" s="379">
        <f>COUNTIF(O6:O53,"3")</f>
        <v>0</v>
      </c>
      <c r="P56" s="710"/>
      <c r="Q56" s="557">
        <f>COUNTIF(Q6:Q53,"3")</f>
        <v>0</v>
      </c>
      <c r="R56" s="325"/>
      <c r="S56" s="557">
        <f t="shared" ref="S56:X56" si="12">COUNTIF(S6:S53,"3")</f>
        <v>0</v>
      </c>
      <c r="T56" s="557">
        <f t="shared" si="12"/>
        <v>0</v>
      </c>
      <c r="U56" s="557">
        <f t="shared" si="12"/>
        <v>0</v>
      </c>
      <c r="V56" s="557">
        <f t="shared" si="12"/>
        <v>0</v>
      </c>
      <c r="W56" s="557">
        <f t="shared" si="12"/>
        <v>2</v>
      </c>
      <c r="X56" s="557">
        <f t="shared" si="12"/>
        <v>0</v>
      </c>
      <c r="Y56" s="325"/>
      <c r="Z56" s="557">
        <f t="shared" ref="Z56:AE56" si="13">COUNTIF(Z6:Z53,"3")</f>
        <v>0</v>
      </c>
      <c r="AA56" s="557">
        <f t="shared" si="13"/>
        <v>0</v>
      </c>
      <c r="AB56" s="711">
        <f t="shared" si="13"/>
        <v>0</v>
      </c>
      <c r="AC56" s="712">
        <f t="shared" si="13"/>
        <v>0</v>
      </c>
      <c r="AD56" s="557">
        <f t="shared" si="13"/>
        <v>0</v>
      </c>
      <c r="AE56" s="557">
        <f t="shared" si="13"/>
        <v>0</v>
      </c>
      <c r="AF56" s="325"/>
      <c r="AG56" s="325"/>
      <c r="AH56" s="557">
        <f>COUNTIF(AH6:AH53,"3")</f>
        <v>0</v>
      </c>
      <c r="AI56" s="557">
        <f>COUNTIF(AI6:AI53,"3")</f>
        <v>1</v>
      </c>
      <c r="AJ56" s="557">
        <f>COUNTIF(AJ6:AJ53,"3")</f>
        <v>0</v>
      </c>
      <c r="AK56" s="557">
        <f>COUNTIF(AK6:AK53,"3")</f>
        <v>0</v>
      </c>
      <c r="AL56" s="557">
        <f>COUNTIF(AL6:AL53,"3")</f>
        <v>0</v>
      </c>
      <c r="AM56" s="325"/>
      <c r="AN56" s="557">
        <f t="shared" ref="AN56:AS56" si="14">COUNTIF(AN6:AN53,"3")</f>
        <v>0</v>
      </c>
      <c r="AO56" s="557">
        <f t="shared" si="14"/>
        <v>0</v>
      </c>
      <c r="AP56" s="711">
        <f t="shared" si="14"/>
        <v>0</v>
      </c>
      <c r="AQ56" s="713">
        <f t="shared" si="14"/>
        <v>0</v>
      </c>
      <c r="AR56" s="557">
        <f t="shared" si="14"/>
        <v>0</v>
      </c>
      <c r="AS56" s="557">
        <f t="shared" si="14"/>
        <v>0</v>
      </c>
      <c r="AT56" s="714"/>
      <c r="AU56" s="715">
        <f t="shared" ref="AU56:AZ56" si="15">COUNTIF(AU6:AU53,"3")</f>
        <v>0</v>
      </c>
      <c r="AV56" s="557">
        <f t="shared" si="15"/>
        <v>0</v>
      </c>
      <c r="AW56" s="557">
        <f t="shared" si="15"/>
        <v>0</v>
      </c>
      <c r="AX56" s="557">
        <f t="shared" si="15"/>
        <v>0</v>
      </c>
      <c r="AY56" s="557">
        <f t="shared" si="15"/>
        <v>0</v>
      </c>
      <c r="AZ56" s="557">
        <f t="shared" si="15"/>
        <v>0</v>
      </c>
      <c r="BA56" s="325"/>
      <c r="BB56" s="325"/>
      <c r="BC56" s="557">
        <f>COUNTIF(BC6:BC53,"3")</f>
        <v>0</v>
      </c>
      <c r="BD56" s="557">
        <f>COUNTIF(BD6:BD53,"3")</f>
        <v>0</v>
      </c>
      <c r="BE56" s="557">
        <f>COUNTIF(BE6:BE53,"3")</f>
        <v>0</v>
      </c>
      <c r="BF56" s="557">
        <f>COUNTIF(BF6:BF53,"3")</f>
        <v>0</v>
      </c>
      <c r="BG56" s="716">
        <f>COUNTIF(BG6:BG53,"3")</f>
        <v>0</v>
      </c>
      <c r="BH56" s="325"/>
      <c r="BI56" s="325"/>
      <c r="BJ56" s="557">
        <f>COUNTIF(BJ6:BJ53,"3")</f>
        <v>0</v>
      </c>
      <c r="BK56" s="557">
        <f>COUNTIF(BK6:BK53,"3")</f>
        <v>0</v>
      </c>
      <c r="BL56" s="557">
        <f>COUNTIF(BL6:BL53,"3")</f>
        <v>0</v>
      </c>
      <c r="BM56" s="557">
        <f>COUNTIF(BM6:BM53,"3")</f>
        <v>0</v>
      </c>
      <c r="BN56" s="557">
        <f>COUNTIF(BN6:BN53,"3")</f>
        <v>0</v>
      </c>
      <c r="BO56" s="325"/>
      <c r="BP56" s="557">
        <f t="shared" ref="BP56:BU56" si="16">COUNTIF(BP6:BP53,"3")</f>
        <v>0</v>
      </c>
      <c r="BQ56" s="557">
        <f t="shared" si="16"/>
        <v>0</v>
      </c>
      <c r="BR56" s="557">
        <f t="shared" si="16"/>
        <v>0</v>
      </c>
      <c r="BS56" s="557">
        <f t="shared" si="16"/>
        <v>0</v>
      </c>
      <c r="BT56" s="557">
        <f t="shared" si="16"/>
        <v>0</v>
      </c>
      <c r="BU56" s="557">
        <f t="shared" si="16"/>
        <v>0</v>
      </c>
      <c r="BV56" s="325"/>
      <c r="BW56" s="325"/>
      <c r="BX56" s="717">
        <f>COUNTIF(BX6:BX53,"3")</f>
        <v>0</v>
      </c>
      <c r="BY56" s="715">
        <f>COUNTIF(BY6:BY53,"3")</f>
        <v>0</v>
      </c>
      <c r="BZ56" s="557">
        <f>COUNTIF(BZ6:BZ53,"3")</f>
        <v>0</v>
      </c>
      <c r="CA56" s="557">
        <f>COUNTIF(CA6:CA53,"3")</f>
        <v>0</v>
      </c>
      <c r="CB56" s="557">
        <f>COUNTIF(CB6:CB53,"3")</f>
        <v>0</v>
      </c>
      <c r="CC56" s="325"/>
      <c r="CD56" s="557">
        <f t="shared" ref="CD56:CI56" si="17">COUNTIF(CD6:CD53,"3")</f>
        <v>0</v>
      </c>
      <c r="CE56" s="557">
        <f t="shared" si="17"/>
        <v>0</v>
      </c>
      <c r="CF56" s="557">
        <f t="shared" si="17"/>
        <v>0</v>
      </c>
      <c r="CG56" s="557">
        <f t="shared" si="17"/>
        <v>0</v>
      </c>
      <c r="CH56" s="557">
        <f t="shared" si="17"/>
        <v>0</v>
      </c>
      <c r="CI56" s="557">
        <f t="shared" si="17"/>
        <v>0</v>
      </c>
      <c r="CJ56" s="714"/>
    </row>
    <row r="57" spans="1:94" ht="18.95" customHeight="1">
      <c r="B57" s="90" t="s">
        <v>341</v>
      </c>
      <c r="C57" s="91"/>
      <c r="D57" s="710"/>
      <c r="E57" s="557">
        <f t="shared" ref="E57:J57" si="18">COUNTIF(E6:E53,"2")</f>
        <v>0</v>
      </c>
      <c r="F57" s="557">
        <f t="shared" si="18"/>
        <v>0</v>
      </c>
      <c r="G57" s="557">
        <f t="shared" si="18"/>
        <v>0</v>
      </c>
      <c r="H57" s="557">
        <f t="shared" si="18"/>
        <v>0</v>
      </c>
      <c r="I57" s="557">
        <f t="shared" si="18"/>
        <v>0</v>
      </c>
      <c r="J57" s="379">
        <f t="shared" si="18"/>
        <v>0</v>
      </c>
      <c r="K57" s="325"/>
      <c r="L57" s="379">
        <f>COUNTIF(L6:L53,"2")</f>
        <v>6</v>
      </c>
      <c r="M57" s="379">
        <f>COUNTIF(M6:M53,"2")</f>
        <v>6</v>
      </c>
      <c r="N57" s="379">
        <f>COUNTIF(N6:N53,"2")</f>
        <v>2</v>
      </c>
      <c r="O57" s="379">
        <f>COUNTIF(O6:O53,"2")</f>
        <v>2</v>
      </c>
      <c r="P57" s="710"/>
      <c r="Q57" s="557">
        <f>COUNTIF(Q6:Q53,"2")</f>
        <v>0</v>
      </c>
      <c r="R57" s="325"/>
      <c r="S57" s="557">
        <f t="shared" ref="S57:X57" si="19">COUNTIF(S6:S53,"2")</f>
        <v>0</v>
      </c>
      <c r="T57" s="557">
        <f t="shared" si="19"/>
        <v>0</v>
      </c>
      <c r="U57" s="557">
        <f t="shared" si="19"/>
        <v>2</v>
      </c>
      <c r="V57" s="557">
        <f t="shared" si="19"/>
        <v>2</v>
      </c>
      <c r="W57" s="557">
        <f t="shared" si="19"/>
        <v>6</v>
      </c>
      <c r="X57" s="557">
        <f t="shared" si="19"/>
        <v>0</v>
      </c>
      <c r="Y57" s="325"/>
      <c r="Z57" s="557">
        <f t="shared" ref="Z57:AE57" si="20">COUNTIF(Z6:Z53,"2")</f>
        <v>0</v>
      </c>
      <c r="AA57" s="557">
        <f t="shared" si="20"/>
        <v>0</v>
      </c>
      <c r="AB57" s="711">
        <f t="shared" si="20"/>
        <v>2</v>
      </c>
      <c r="AC57" s="712">
        <f t="shared" si="20"/>
        <v>4</v>
      </c>
      <c r="AD57" s="557">
        <f t="shared" si="20"/>
        <v>4</v>
      </c>
      <c r="AE57" s="557">
        <f t="shared" si="20"/>
        <v>0</v>
      </c>
      <c r="AF57" s="325"/>
      <c r="AG57" s="325"/>
      <c r="AH57" s="557">
        <f>COUNTIF(AH6:AH53,"2")</f>
        <v>0</v>
      </c>
      <c r="AI57" s="557">
        <f>COUNTIF(AI6:AI53,"2")</f>
        <v>3</v>
      </c>
      <c r="AJ57" s="557">
        <f>COUNTIF(AJ6:AJ53,"2")</f>
        <v>2</v>
      </c>
      <c r="AK57" s="557">
        <f>COUNTIF(AK6:AK53,"2")</f>
        <v>2</v>
      </c>
      <c r="AL57" s="557">
        <f>COUNTIF(AL6:AL53,"2")</f>
        <v>0</v>
      </c>
      <c r="AM57" s="325"/>
      <c r="AN57" s="557">
        <f t="shared" ref="AN57:AS57" si="21">COUNTIF(AN6:AN53,"2")</f>
        <v>0</v>
      </c>
      <c r="AO57" s="557">
        <f t="shared" si="21"/>
        <v>0</v>
      </c>
      <c r="AP57" s="711">
        <f t="shared" si="21"/>
        <v>2</v>
      </c>
      <c r="AQ57" s="713">
        <f t="shared" si="21"/>
        <v>0</v>
      </c>
      <c r="AR57" s="557">
        <f t="shared" si="21"/>
        <v>4</v>
      </c>
      <c r="AS57" s="557">
        <f t="shared" si="21"/>
        <v>0</v>
      </c>
      <c r="AT57" s="714"/>
      <c r="AU57" s="715">
        <f t="shared" ref="AU57:AZ57" si="22">COUNTIF(AU6:AU53,"2")</f>
        <v>0</v>
      </c>
      <c r="AV57" s="557">
        <f t="shared" si="22"/>
        <v>0</v>
      </c>
      <c r="AW57" s="557">
        <f t="shared" si="22"/>
        <v>2</v>
      </c>
      <c r="AX57" s="557">
        <f t="shared" si="22"/>
        <v>1</v>
      </c>
      <c r="AY57" s="557">
        <f t="shared" si="22"/>
        <v>4</v>
      </c>
      <c r="AZ57" s="557">
        <f t="shared" si="22"/>
        <v>0</v>
      </c>
      <c r="BA57" s="325"/>
      <c r="BB57" s="325"/>
      <c r="BC57" s="557">
        <f>COUNTIF(BC6:BC53,"2")</f>
        <v>0</v>
      </c>
      <c r="BD57" s="557">
        <f>COUNTIF(BD6:BD53,"2")</f>
        <v>0</v>
      </c>
      <c r="BE57" s="557">
        <f>COUNTIF(BE6:BE53,"2")</f>
        <v>0</v>
      </c>
      <c r="BF57" s="557">
        <f>COUNTIF(BF6:BF53,"2")</f>
        <v>0</v>
      </c>
      <c r="BG57" s="716">
        <f>COUNTIF(BG6:BG53,"2")</f>
        <v>0</v>
      </c>
      <c r="BH57" s="325"/>
      <c r="BI57" s="325"/>
      <c r="BJ57" s="557">
        <f>COUNTIF(BJ6:BJ53,"2")</f>
        <v>0</v>
      </c>
      <c r="BK57" s="557">
        <f>COUNTIF(BK6:BK53,"2")</f>
        <v>0</v>
      </c>
      <c r="BL57" s="557">
        <f>COUNTIF(BL6:BL53,"2")</f>
        <v>0</v>
      </c>
      <c r="BM57" s="557">
        <f>COUNTIF(BM6:BM53,"2")</f>
        <v>0</v>
      </c>
      <c r="BN57" s="557">
        <f>COUNTIF(BN6:BN53,"2")</f>
        <v>0</v>
      </c>
      <c r="BO57" s="325"/>
      <c r="BP57" s="557">
        <f t="shared" ref="BP57:BU57" si="23">COUNTIF(BP6:BP53,"2")</f>
        <v>0</v>
      </c>
      <c r="BQ57" s="557">
        <f t="shared" si="23"/>
        <v>0</v>
      </c>
      <c r="BR57" s="557">
        <f t="shared" si="23"/>
        <v>0</v>
      </c>
      <c r="BS57" s="557">
        <f t="shared" si="23"/>
        <v>0</v>
      </c>
      <c r="BT57" s="557">
        <f t="shared" si="23"/>
        <v>0</v>
      </c>
      <c r="BU57" s="557">
        <f t="shared" si="23"/>
        <v>0</v>
      </c>
      <c r="BV57" s="325"/>
      <c r="BW57" s="325"/>
      <c r="BX57" s="717">
        <f>COUNTIF(BX6:BX53,"2")</f>
        <v>0</v>
      </c>
      <c r="BY57" s="715">
        <f>COUNTIF(BY6:BY53,"2")</f>
        <v>0</v>
      </c>
      <c r="BZ57" s="557">
        <f>COUNTIF(BZ6:BZ53,"2")</f>
        <v>0</v>
      </c>
      <c r="CA57" s="557">
        <f>COUNTIF(CA6:CA53,"2")</f>
        <v>0</v>
      </c>
      <c r="CB57" s="557">
        <f>COUNTIF(CB6:CB53,"2")</f>
        <v>0</v>
      </c>
      <c r="CC57" s="325"/>
      <c r="CD57" s="557">
        <f t="shared" ref="CD57:CI57" si="24">COUNTIF(CD6:CD53,"2")</f>
        <v>0</v>
      </c>
      <c r="CE57" s="557">
        <f t="shared" si="24"/>
        <v>0</v>
      </c>
      <c r="CF57" s="557">
        <f t="shared" si="24"/>
        <v>0</v>
      </c>
      <c r="CG57" s="557">
        <f t="shared" si="24"/>
        <v>0</v>
      </c>
      <c r="CH57" s="557">
        <f t="shared" si="24"/>
        <v>0</v>
      </c>
      <c r="CI57" s="557">
        <f t="shared" si="24"/>
        <v>0</v>
      </c>
      <c r="CJ57" s="714"/>
    </row>
    <row r="58" spans="1:94" ht="18.95" customHeight="1" thickBot="1">
      <c r="B58" s="86" t="s">
        <v>342</v>
      </c>
      <c r="C58" s="87"/>
      <c r="D58" s="718"/>
      <c r="E58" s="719">
        <f t="shared" ref="E58:J58" si="25">COUNTIF(E6:E53,"1")</f>
        <v>0</v>
      </c>
      <c r="F58" s="719">
        <f t="shared" si="25"/>
        <v>0</v>
      </c>
      <c r="G58" s="719">
        <f t="shared" si="25"/>
        <v>0</v>
      </c>
      <c r="H58" s="719">
        <f t="shared" si="25"/>
        <v>0</v>
      </c>
      <c r="I58" s="719">
        <f t="shared" si="25"/>
        <v>0</v>
      </c>
      <c r="J58" s="384">
        <f t="shared" si="25"/>
        <v>0</v>
      </c>
      <c r="K58" s="328"/>
      <c r="L58" s="384">
        <f>COUNTIF(L6:L53,"1")</f>
        <v>0</v>
      </c>
      <c r="M58" s="384">
        <f>COUNTIF(M6:M53,"1")</f>
        <v>0</v>
      </c>
      <c r="N58" s="384">
        <f>COUNTIF(N6:N53,"1")</f>
        <v>0</v>
      </c>
      <c r="O58" s="384">
        <f>COUNTIF(O6:O53,"1")</f>
        <v>0</v>
      </c>
      <c r="P58" s="718"/>
      <c r="Q58" s="719">
        <f>COUNTIF(Q6:Q53,"1")</f>
        <v>0</v>
      </c>
      <c r="R58" s="328"/>
      <c r="S58" s="719">
        <f t="shared" ref="S58:X58" si="26">COUNTIF(S6:S53,"1")</f>
        <v>0</v>
      </c>
      <c r="T58" s="719">
        <f t="shared" si="26"/>
        <v>0</v>
      </c>
      <c r="U58" s="719">
        <f t="shared" si="26"/>
        <v>0</v>
      </c>
      <c r="V58" s="719">
        <f t="shared" si="26"/>
        <v>0</v>
      </c>
      <c r="W58" s="719">
        <f t="shared" si="26"/>
        <v>1</v>
      </c>
      <c r="X58" s="719">
        <f t="shared" si="26"/>
        <v>0</v>
      </c>
      <c r="Y58" s="328"/>
      <c r="Z58" s="719">
        <f t="shared" ref="Z58:AE58" si="27">COUNTIF(Z6:Z53,"1")</f>
        <v>0</v>
      </c>
      <c r="AA58" s="719">
        <f t="shared" si="27"/>
        <v>0</v>
      </c>
      <c r="AB58" s="720">
        <f t="shared" si="27"/>
        <v>0</v>
      </c>
      <c r="AC58" s="721">
        <f t="shared" si="27"/>
        <v>0</v>
      </c>
      <c r="AD58" s="719">
        <f t="shared" si="27"/>
        <v>0</v>
      </c>
      <c r="AE58" s="719">
        <f t="shared" si="27"/>
        <v>0</v>
      </c>
      <c r="AF58" s="328"/>
      <c r="AG58" s="328"/>
      <c r="AH58" s="719">
        <f>COUNTIF(AH6:AH53,"1")</f>
        <v>0</v>
      </c>
      <c r="AI58" s="719">
        <f>COUNTIF(AI6:AI53,"1")</f>
        <v>0</v>
      </c>
      <c r="AJ58" s="719">
        <f>COUNTIF(AJ6:AJ53,"1")</f>
        <v>0</v>
      </c>
      <c r="AK58" s="719">
        <f>COUNTIF(AK6:AK53,"1")</f>
        <v>0</v>
      </c>
      <c r="AL58" s="719">
        <f>COUNTIF(AL6:AL53,"1")</f>
        <v>0</v>
      </c>
      <c r="AM58" s="328"/>
      <c r="AN58" s="719">
        <f t="shared" ref="AN58:AS58" si="28">COUNTIF(AN6:AN53,"1")</f>
        <v>0</v>
      </c>
      <c r="AO58" s="719">
        <f t="shared" si="28"/>
        <v>0</v>
      </c>
      <c r="AP58" s="720">
        <f t="shared" si="28"/>
        <v>0</v>
      </c>
      <c r="AQ58" s="722">
        <f t="shared" si="28"/>
        <v>0</v>
      </c>
      <c r="AR58" s="719">
        <f t="shared" si="28"/>
        <v>0</v>
      </c>
      <c r="AS58" s="719">
        <f t="shared" si="28"/>
        <v>0</v>
      </c>
      <c r="AT58" s="723"/>
      <c r="AU58" s="724">
        <f t="shared" ref="AU58:AZ58" si="29">COUNTIF(AU6:AU53,"1")</f>
        <v>0</v>
      </c>
      <c r="AV58" s="719">
        <f t="shared" si="29"/>
        <v>0</v>
      </c>
      <c r="AW58" s="719">
        <f t="shared" si="29"/>
        <v>0</v>
      </c>
      <c r="AX58" s="719">
        <f t="shared" si="29"/>
        <v>0</v>
      </c>
      <c r="AY58" s="719">
        <f t="shared" si="29"/>
        <v>2</v>
      </c>
      <c r="AZ58" s="719">
        <f t="shared" si="29"/>
        <v>0</v>
      </c>
      <c r="BA58" s="328"/>
      <c r="BB58" s="328"/>
      <c r="BC58" s="719">
        <f>COUNTIF(BC6:BC53,"1")</f>
        <v>0</v>
      </c>
      <c r="BD58" s="719">
        <f>COUNTIF(BD6:BD53,"1")</f>
        <v>0</v>
      </c>
      <c r="BE58" s="719">
        <f>COUNTIF(BE6:BE53,"1")</f>
        <v>0</v>
      </c>
      <c r="BF58" s="719">
        <f>COUNTIF(BF6:BF53,"1")</f>
        <v>0</v>
      </c>
      <c r="BG58" s="725">
        <f>COUNTIF(BG6:BG53,"1")</f>
        <v>0</v>
      </c>
      <c r="BH58" s="328"/>
      <c r="BI58" s="328"/>
      <c r="BJ58" s="719">
        <f>COUNTIF(BJ6:BJ53,"1")</f>
        <v>0</v>
      </c>
      <c r="BK58" s="719">
        <f>COUNTIF(BK6:BK53,"1")</f>
        <v>0</v>
      </c>
      <c r="BL58" s="719">
        <f>COUNTIF(BL6:BL53,"1")</f>
        <v>0</v>
      </c>
      <c r="BM58" s="719">
        <f>COUNTIF(BM6:BM53,"1")</f>
        <v>0</v>
      </c>
      <c r="BN58" s="719">
        <f>COUNTIF(BN6:BN53,"1")</f>
        <v>0</v>
      </c>
      <c r="BO58" s="328"/>
      <c r="BP58" s="719">
        <f t="shared" ref="BP58:BU58" si="30">COUNTIF(BP6:BP53,"1")</f>
        <v>0</v>
      </c>
      <c r="BQ58" s="719">
        <f t="shared" si="30"/>
        <v>0</v>
      </c>
      <c r="BR58" s="719">
        <f t="shared" si="30"/>
        <v>0</v>
      </c>
      <c r="BS58" s="719">
        <f t="shared" si="30"/>
        <v>0</v>
      </c>
      <c r="BT58" s="719">
        <f t="shared" si="30"/>
        <v>0</v>
      </c>
      <c r="BU58" s="719">
        <f t="shared" si="30"/>
        <v>0</v>
      </c>
      <c r="BV58" s="328"/>
      <c r="BW58" s="328"/>
      <c r="BX58" s="726">
        <f>COUNTIF(BX6:BX53,"1")</f>
        <v>0</v>
      </c>
      <c r="BY58" s="724">
        <f>COUNTIF(BY6:BY53,"1")</f>
        <v>0</v>
      </c>
      <c r="BZ58" s="719">
        <f>COUNTIF(BZ6:BZ53,"1")</f>
        <v>0</v>
      </c>
      <c r="CA58" s="719">
        <f>COUNTIF(CA6:CA53,"1")</f>
        <v>0</v>
      </c>
      <c r="CB58" s="719">
        <f>COUNTIF(CB6:CB53,"1")</f>
        <v>0</v>
      </c>
      <c r="CC58" s="328"/>
      <c r="CD58" s="719">
        <f t="shared" ref="CD58:CI58" si="31">COUNTIF(CD6:CD53,"1")</f>
        <v>0</v>
      </c>
      <c r="CE58" s="719">
        <f t="shared" si="31"/>
        <v>0</v>
      </c>
      <c r="CF58" s="719">
        <f t="shared" si="31"/>
        <v>0</v>
      </c>
      <c r="CG58" s="719">
        <f t="shared" si="31"/>
        <v>0</v>
      </c>
      <c r="CH58" s="719">
        <f t="shared" si="31"/>
        <v>0</v>
      </c>
      <c r="CI58" s="719">
        <f t="shared" si="31"/>
        <v>0</v>
      </c>
      <c r="CJ58" s="723"/>
    </row>
    <row r="59" spans="1:94" ht="5.0999999999999996" customHeight="1" thickBot="1">
      <c r="B59" s="69"/>
      <c r="C59" s="69"/>
      <c r="D59" s="389"/>
      <c r="E59" s="72"/>
      <c r="F59" s="72"/>
      <c r="G59" s="72"/>
      <c r="H59" s="72"/>
      <c r="I59" s="72"/>
      <c r="J59" s="389"/>
      <c r="K59" s="727"/>
      <c r="L59" s="389"/>
      <c r="M59" s="389"/>
      <c r="N59" s="389"/>
      <c r="O59" s="72"/>
      <c r="P59" s="727"/>
      <c r="Q59" s="72"/>
      <c r="R59" s="727"/>
      <c r="S59" s="72"/>
      <c r="T59" s="72"/>
      <c r="U59" s="72"/>
      <c r="V59" s="72"/>
      <c r="W59" s="72"/>
      <c r="X59" s="72"/>
      <c r="Y59" s="727"/>
      <c r="Z59" s="72"/>
      <c r="AA59" s="72"/>
      <c r="AB59" s="72"/>
      <c r="AC59" s="72"/>
      <c r="AD59" s="72"/>
      <c r="AE59" s="72"/>
      <c r="AF59" s="727"/>
      <c r="AG59" s="727"/>
      <c r="AH59" s="72"/>
      <c r="AI59" s="72"/>
      <c r="AJ59" s="72"/>
      <c r="AK59" s="72"/>
      <c r="AL59" s="72"/>
      <c r="AM59" s="727"/>
      <c r="AN59" s="72"/>
      <c r="AO59" s="72"/>
      <c r="AP59" s="72"/>
      <c r="AQ59" s="700"/>
      <c r="AR59" s="72"/>
      <c r="AS59" s="72"/>
      <c r="AT59" s="727"/>
      <c r="AU59" s="72"/>
      <c r="AV59" s="72"/>
      <c r="AW59" s="72"/>
      <c r="AX59" s="72"/>
      <c r="AY59" s="72"/>
      <c r="AZ59" s="72"/>
      <c r="BA59" s="727"/>
      <c r="BB59" s="727"/>
      <c r="BC59" s="72"/>
      <c r="BD59" s="72"/>
      <c r="BE59" s="72"/>
      <c r="BF59" s="72"/>
      <c r="BG59" s="72"/>
      <c r="BH59" s="727"/>
      <c r="BI59" s="727"/>
      <c r="BJ59" s="72"/>
      <c r="BK59" s="72"/>
      <c r="BL59" s="72"/>
      <c r="BM59" s="72"/>
      <c r="BN59" s="72"/>
      <c r="BO59" s="727"/>
      <c r="BP59" s="72"/>
      <c r="BQ59" s="72"/>
      <c r="BR59" s="72"/>
      <c r="BS59" s="72"/>
      <c r="BT59" s="72"/>
      <c r="BU59" s="72"/>
      <c r="BV59" s="727"/>
      <c r="BW59" s="727"/>
      <c r="BX59" s="72"/>
      <c r="BY59" s="72"/>
      <c r="BZ59" s="72"/>
      <c r="CA59" s="72"/>
      <c r="CB59" s="72"/>
      <c r="CC59" s="727"/>
      <c r="CD59" s="72"/>
      <c r="CE59" s="72"/>
      <c r="CF59" s="72"/>
      <c r="CG59" s="72"/>
      <c r="CH59" s="72"/>
      <c r="CI59" s="72"/>
      <c r="CJ59" s="727"/>
    </row>
    <row r="60" spans="1:94" ht="18.95" customHeight="1">
      <c r="B60" s="88" t="s">
        <v>343</v>
      </c>
      <c r="C60" s="89"/>
      <c r="D60" s="728"/>
      <c r="E60" s="331"/>
      <c r="F60" s="331"/>
      <c r="G60" s="331"/>
      <c r="H60" s="331"/>
      <c r="I60" s="331"/>
      <c r="J60" s="331"/>
      <c r="K60" s="729"/>
      <c r="L60" s="331"/>
      <c r="M60" s="331"/>
      <c r="N60" s="331"/>
      <c r="O60" s="331"/>
      <c r="P60" s="728"/>
      <c r="Q60" s="331"/>
      <c r="R60" s="729"/>
      <c r="S60" s="331"/>
      <c r="T60" s="331"/>
      <c r="U60" s="331"/>
      <c r="V60" s="331"/>
      <c r="W60" s="331"/>
      <c r="X60" s="331"/>
      <c r="Y60" s="729"/>
      <c r="Z60" s="331"/>
      <c r="AA60" s="331"/>
      <c r="AB60" s="331"/>
      <c r="AC60" s="331"/>
      <c r="AD60" s="331"/>
      <c r="AE60" s="331"/>
      <c r="AF60" s="729"/>
      <c r="AG60" s="729"/>
      <c r="AH60" s="331"/>
      <c r="AI60" s="331"/>
      <c r="AJ60" s="331"/>
      <c r="AK60" s="331"/>
      <c r="AL60" s="331"/>
      <c r="AM60" s="729"/>
      <c r="AN60" s="420"/>
      <c r="AO60" s="420"/>
      <c r="AP60" s="730"/>
      <c r="AQ60" s="731"/>
      <c r="AR60" s="732"/>
      <c r="AS60" s="420"/>
      <c r="AT60" s="733"/>
      <c r="AU60" s="734"/>
      <c r="AV60" s="420"/>
      <c r="AW60" s="420"/>
      <c r="AX60" s="420"/>
      <c r="AY60" s="420"/>
      <c r="AZ60" s="420"/>
      <c r="BA60" s="729"/>
      <c r="BB60" s="729"/>
      <c r="BC60" s="420"/>
      <c r="BD60" s="420"/>
      <c r="BE60" s="420"/>
      <c r="BF60" s="730"/>
      <c r="BG60" s="732"/>
      <c r="BH60" s="729"/>
      <c r="BI60" s="729"/>
      <c r="BJ60" s="420"/>
      <c r="BK60" s="420"/>
      <c r="BL60" s="420"/>
      <c r="BM60" s="420"/>
      <c r="BN60" s="420"/>
      <c r="BO60" s="729"/>
      <c r="BP60" s="420"/>
      <c r="BQ60" s="420"/>
      <c r="BR60" s="420"/>
      <c r="BS60" s="420"/>
      <c r="BT60" s="420"/>
      <c r="BU60" s="420"/>
      <c r="BV60" s="729"/>
      <c r="BW60" s="729"/>
      <c r="BX60" s="735"/>
      <c r="BY60" s="420"/>
      <c r="BZ60" s="420"/>
      <c r="CA60" s="420"/>
      <c r="CB60" s="420"/>
      <c r="CC60" s="729"/>
      <c r="CD60" s="420"/>
      <c r="CE60" s="420"/>
      <c r="CF60" s="420"/>
      <c r="CG60" s="420"/>
      <c r="CH60" s="420"/>
      <c r="CI60" s="420"/>
      <c r="CJ60" s="733"/>
    </row>
    <row r="61" spans="1:94" ht="18.95" customHeight="1" thickBot="1">
      <c r="B61" s="90" t="s">
        <v>345</v>
      </c>
      <c r="C61" s="91"/>
      <c r="D61" s="736"/>
      <c r="E61" s="421"/>
      <c r="F61" s="421"/>
      <c r="G61" s="421"/>
      <c r="H61" s="421"/>
      <c r="I61" s="421"/>
      <c r="J61" s="421"/>
      <c r="K61" s="255"/>
      <c r="L61" s="421"/>
      <c r="M61" s="421"/>
      <c r="N61" s="421"/>
      <c r="O61" s="421"/>
      <c r="P61" s="736"/>
      <c r="Q61" s="421"/>
      <c r="R61" s="255"/>
      <c r="S61" s="421"/>
      <c r="T61" s="421"/>
      <c r="U61" s="421"/>
      <c r="V61" s="421"/>
      <c r="W61" s="421"/>
      <c r="X61" s="421"/>
      <c r="Y61" s="255"/>
      <c r="Z61" s="421"/>
      <c r="AA61" s="421"/>
      <c r="AB61" s="421"/>
      <c r="AC61" s="421"/>
      <c r="AD61" s="421"/>
      <c r="AE61" s="421"/>
      <c r="AF61" s="255"/>
      <c r="AG61" s="255"/>
      <c r="AH61" s="421"/>
      <c r="AI61" s="421"/>
      <c r="AJ61" s="421"/>
      <c r="AK61" s="421"/>
      <c r="AL61" s="421"/>
      <c r="AM61" s="255"/>
      <c r="AN61" s="421"/>
      <c r="AO61" s="421"/>
      <c r="AP61" s="421"/>
      <c r="AQ61" s="421"/>
      <c r="AR61" s="421"/>
      <c r="AS61" s="421"/>
      <c r="AT61" s="737"/>
      <c r="AU61" s="421"/>
      <c r="AV61" s="421"/>
      <c r="AW61" s="421"/>
      <c r="AX61" s="421"/>
      <c r="AY61" s="421"/>
      <c r="AZ61" s="421"/>
      <c r="BA61" s="255"/>
      <c r="BB61" s="255"/>
      <c r="BC61" s="421"/>
      <c r="BD61" s="421"/>
      <c r="BE61" s="421"/>
      <c r="BF61" s="421"/>
      <c r="BG61" s="738"/>
      <c r="BH61" s="255"/>
      <c r="BI61" s="255"/>
      <c r="BJ61" s="421"/>
      <c r="BK61" s="421"/>
      <c r="BL61" s="421"/>
      <c r="BM61" s="421"/>
      <c r="BN61" s="421"/>
      <c r="BO61" s="255"/>
      <c r="BP61" s="421"/>
      <c r="BQ61" s="421"/>
      <c r="BR61" s="421"/>
      <c r="BS61" s="421"/>
      <c r="BT61" s="421"/>
      <c r="BU61" s="421"/>
      <c r="BV61" s="255"/>
      <c r="BW61" s="255"/>
      <c r="BX61" s="739"/>
      <c r="BY61" s="421"/>
      <c r="BZ61" s="421"/>
      <c r="CA61" s="421"/>
      <c r="CB61" s="421"/>
      <c r="CC61" s="255"/>
      <c r="CD61" s="421"/>
      <c r="CE61" s="421"/>
      <c r="CF61" s="421"/>
      <c r="CG61" s="421"/>
      <c r="CH61" s="421"/>
      <c r="CI61" s="421"/>
      <c r="CJ61" s="737"/>
    </row>
    <row r="62" spans="1:94" ht="18.95" customHeight="1">
      <c r="B62" s="90" t="s">
        <v>346</v>
      </c>
      <c r="C62" s="91"/>
      <c r="D62" s="743">
        <f>COUNTIF(D60:O60,"1")</f>
        <v>0</v>
      </c>
      <c r="E62" s="744"/>
      <c r="F62" s="744"/>
      <c r="G62" s="744"/>
      <c r="H62" s="744"/>
      <c r="I62" s="744"/>
      <c r="J62" s="744"/>
      <c r="K62" s="744"/>
      <c r="L62" s="744"/>
      <c r="M62" s="744"/>
      <c r="N62" s="744"/>
      <c r="O62" s="744"/>
      <c r="P62" s="745">
        <f>COUNTIF(P60:AT60,"1")</f>
        <v>0</v>
      </c>
      <c r="Q62" s="746"/>
      <c r="R62" s="746"/>
      <c r="S62" s="746"/>
      <c r="T62" s="746"/>
      <c r="U62" s="746"/>
      <c r="V62" s="746"/>
      <c r="W62" s="746"/>
      <c r="X62" s="746"/>
      <c r="Y62" s="746"/>
      <c r="Z62" s="746"/>
      <c r="AA62" s="746"/>
      <c r="AB62" s="746"/>
      <c r="AC62" s="746"/>
      <c r="AD62" s="746"/>
      <c r="AE62" s="746"/>
      <c r="AF62" s="746"/>
      <c r="AG62" s="746"/>
      <c r="AH62" s="746"/>
      <c r="AI62" s="746"/>
      <c r="AJ62" s="746"/>
      <c r="AK62" s="746"/>
      <c r="AL62" s="746"/>
      <c r="AM62" s="746"/>
      <c r="AN62" s="746"/>
      <c r="AO62" s="746"/>
      <c r="AP62" s="746"/>
      <c r="AQ62" s="746"/>
      <c r="AR62" s="746"/>
      <c r="AS62" s="746"/>
      <c r="AT62" s="759"/>
      <c r="AU62" s="745">
        <f>COUNTIF(AU60:BX60,"1")</f>
        <v>0</v>
      </c>
      <c r="AV62" s="746"/>
      <c r="AW62" s="746"/>
      <c r="AX62" s="746"/>
      <c r="AY62" s="746"/>
      <c r="AZ62" s="746"/>
      <c r="BA62" s="746"/>
      <c r="BB62" s="746"/>
      <c r="BC62" s="746"/>
      <c r="BD62" s="746"/>
      <c r="BE62" s="746"/>
      <c r="BF62" s="746"/>
      <c r="BG62" s="746"/>
      <c r="BH62" s="746"/>
      <c r="BI62" s="746"/>
      <c r="BJ62" s="746"/>
      <c r="BK62" s="746"/>
      <c r="BL62" s="746"/>
      <c r="BM62" s="746"/>
      <c r="BN62" s="746"/>
      <c r="BO62" s="746"/>
      <c r="BP62" s="746"/>
      <c r="BQ62" s="746"/>
      <c r="BR62" s="746"/>
      <c r="BS62" s="746"/>
      <c r="BT62" s="746"/>
      <c r="BU62" s="746"/>
      <c r="BV62" s="746"/>
      <c r="BW62" s="746"/>
      <c r="BX62" s="747"/>
      <c r="BY62" s="743">
        <f>COUNTIF(BY60:CJ60,"1")</f>
        <v>0</v>
      </c>
      <c r="BZ62" s="744"/>
      <c r="CA62" s="744"/>
      <c r="CB62" s="744"/>
      <c r="CC62" s="744"/>
      <c r="CD62" s="744"/>
      <c r="CE62" s="744"/>
      <c r="CF62" s="744"/>
      <c r="CG62" s="744"/>
      <c r="CH62" s="744"/>
      <c r="CI62" s="744"/>
      <c r="CJ62" s="748"/>
    </row>
    <row r="63" spans="1:94" ht="18.95" customHeight="1" thickBot="1">
      <c r="B63" s="86" t="s">
        <v>347</v>
      </c>
      <c r="C63" s="87"/>
      <c r="D63" s="749">
        <f>COUNTIF(D60:O60,"0")</f>
        <v>0</v>
      </c>
      <c r="E63" s="750"/>
      <c r="F63" s="750"/>
      <c r="G63" s="750"/>
      <c r="H63" s="750"/>
      <c r="I63" s="750"/>
      <c r="J63" s="750"/>
      <c r="K63" s="750"/>
      <c r="L63" s="750"/>
      <c r="M63" s="750"/>
      <c r="N63" s="750"/>
      <c r="O63" s="750"/>
      <c r="P63" s="751">
        <f>COUNTIF(P60:AT60,"0")</f>
        <v>0</v>
      </c>
      <c r="Q63" s="752"/>
      <c r="R63" s="752"/>
      <c r="S63" s="752"/>
      <c r="T63" s="752"/>
      <c r="U63" s="752"/>
      <c r="V63" s="752"/>
      <c r="W63" s="752"/>
      <c r="X63" s="752"/>
      <c r="Y63" s="752"/>
      <c r="Z63" s="752"/>
      <c r="AA63" s="752"/>
      <c r="AB63" s="752"/>
      <c r="AC63" s="752"/>
      <c r="AD63" s="752"/>
      <c r="AE63" s="752"/>
      <c r="AF63" s="752"/>
      <c r="AG63" s="752"/>
      <c r="AH63" s="752"/>
      <c r="AI63" s="752"/>
      <c r="AJ63" s="752"/>
      <c r="AK63" s="752"/>
      <c r="AL63" s="752"/>
      <c r="AM63" s="752"/>
      <c r="AN63" s="752"/>
      <c r="AO63" s="752"/>
      <c r="AP63" s="752"/>
      <c r="AQ63" s="752"/>
      <c r="AR63" s="752"/>
      <c r="AS63" s="752"/>
      <c r="AT63" s="753"/>
      <c r="AU63" s="754">
        <f>COUNTIF(AU60:BX60,"0")</f>
        <v>0</v>
      </c>
      <c r="AV63" s="750"/>
      <c r="AW63" s="750"/>
      <c r="AX63" s="750"/>
      <c r="AY63" s="750"/>
      <c r="AZ63" s="750"/>
      <c r="BA63" s="750"/>
      <c r="BB63" s="750"/>
      <c r="BC63" s="750"/>
      <c r="BD63" s="750"/>
      <c r="BE63" s="750"/>
      <c r="BF63" s="750"/>
      <c r="BG63" s="750"/>
      <c r="BH63" s="750"/>
      <c r="BI63" s="750"/>
      <c r="BJ63" s="750"/>
      <c r="BK63" s="750"/>
      <c r="BL63" s="750"/>
      <c r="BM63" s="750"/>
      <c r="BN63" s="750"/>
      <c r="BO63" s="750"/>
      <c r="BP63" s="750"/>
      <c r="BQ63" s="750"/>
      <c r="BR63" s="750"/>
      <c r="BS63" s="750"/>
      <c r="BT63" s="750"/>
      <c r="BU63" s="750"/>
      <c r="BV63" s="750"/>
      <c r="BW63" s="750"/>
      <c r="BX63" s="755"/>
      <c r="BY63" s="756">
        <f>COUNTIF(BY60:CJ60,"0")</f>
        <v>0</v>
      </c>
      <c r="BZ63" s="757"/>
      <c r="CA63" s="757"/>
      <c r="CB63" s="757"/>
      <c r="CC63" s="757"/>
      <c r="CD63" s="757"/>
      <c r="CE63" s="757"/>
      <c r="CF63" s="757"/>
      <c r="CG63" s="757"/>
      <c r="CH63" s="757"/>
      <c r="CI63" s="757"/>
      <c r="CJ63" s="758"/>
    </row>
    <row r="64" spans="1:94" ht="15.75" customHeight="1">
      <c r="B64" s="67"/>
      <c r="C64" s="67"/>
      <c r="D64" s="68"/>
      <c r="E64" s="68"/>
      <c r="F64" s="68"/>
      <c r="G64" s="68"/>
      <c r="H64" s="68"/>
      <c r="I64" s="68"/>
      <c r="J64" s="68"/>
      <c r="K64" s="68"/>
      <c r="L64" s="68"/>
      <c r="M64" s="68"/>
      <c r="N64" s="68"/>
      <c r="O64" s="68"/>
      <c r="P64" s="68"/>
      <c r="Q64" s="68"/>
      <c r="R64" s="68"/>
      <c r="S64" s="68"/>
      <c r="T64" s="68"/>
      <c r="U64" s="68"/>
      <c r="V64" s="68"/>
      <c r="W64" s="68"/>
      <c r="X64" s="68"/>
      <c r="Y64" s="68"/>
      <c r="Z64" s="68"/>
      <c r="AA64" s="68"/>
      <c r="AB64" s="68"/>
      <c r="AC64" s="68"/>
      <c r="AD64" s="68"/>
      <c r="AE64" s="68"/>
      <c r="AF64" s="68"/>
      <c r="AG64" s="68"/>
      <c r="AH64" s="68"/>
      <c r="AI64" s="68"/>
      <c r="AJ64" s="68"/>
      <c r="AK64" s="68"/>
      <c r="AL64" s="68"/>
      <c r="AM64" s="68"/>
      <c r="AN64" s="68"/>
      <c r="AO64" s="68"/>
      <c r="AP64" s="68"/>
      <c r="AQ64" s="68"/>
      <c r="AR64" s="68"/>
      <c r="AS64" s="68"/>
      <c r="AT64" s="68"/>
      <c r="AU64" s="68"/>
      <c r="AV64" s="68"/>
      <c r="AW64" s="68"/>
      <c r="AX64" s="68"/>
      <c r="AY64" s="68"/>
      <c r="AZ64" s="68"/>
      <c r="BA64" s="68"/>
      <c r="BB64" s="68"/>
      <c r="BC64" s="68"/>
      <c r="BD64" s="68"/>
      <c r="BE64" s="68"/>
      <c r="BF64" s="68"/>
      <c r="BG64" s="68"/>
      <c r="BH64" s="68"/>
      <c r="BI64" s="68"/>
      <c r="BJ64" s="68"/>
      <c r="BK64" s="68"/>
      <c r="BL64" s="68"/>
      <c r="BM64" s="68"/>
      <c r="BN64" s="68"/>
      <c r="BO64" s="68"/>
      <c r="BP64" s="68"/>
      <c r="BQ64" s="68"/>
      <c r="BR64" s="68"/>
      <c r="BS64" s="68"/>
      <c r="BT64" s="68"/>
      <c r="BU64" s="68"/>
      <c r="BV64" s="68"/>
      <c r="BW64" s="68"/>
      <c r="BX64" s="68"/>
      <c r="BY64" s="68"/>
      <c r="BZ64" s="68"/>
      <c r="CA64" s="68"/>
      <c r="CB64" s="68"/>
      <c r="CC64" s="68"/>
      <c r="CD64" s="68"/>
      <c r="CE64" s="68"/>
      <c r="CF64" s="68"/>
      <c r="CG64" s="68"/>
      <c r="CH64" s="68"/>
      <c r="CI64" s="68"/>
      <c r="CJ64" s="68"/>
    </row>
    <row r="65" spans="2:88" ht="15.75" customHeight="1">
      <c r="B65" s="300"/>
      <c r="C65" s="73"/>
      <c r="D65" s="68"/>
      <c r="E65" s="68"/>
      <c r="F65" s="68"/>
      <c r="G65" s="68"/>
      <c r="H65" s="68"/>
      <c r="I65" s="68"/>
      <c r="J65" s="68"/>
      <c r="K65" s="68"/>
      <c r="L65" s="68"/>
      <c r="M65" s="68"/>
      <c r="N65" s="68"/>
      <c r="O65" s="68"/>
      <c r="P65" s="74">
        <v>1</v>
      </c>
      <c r="Q65" s="75" t="s">
        <v>348</v>
      </c>
      <c r="R65" s="75"/>
      <c r="S65" s="75"/>
      <c r="T65" s="75"/>
      <c r="U65" s="75"/>
      <c r="V65" s="75"/>
      <c r="W65" s="75"/>
      <c r="X65" s="75"/>
      <c r="Y65" s="75"/>
      <c r="Z65" s="75"/>
      <c r="AA65" s="75"/>
      <c r="AB65" s="75"/>
      <c r="AC65" s="75"/>
      <c r="AD65" s="75"/>
      <c r="AE65" s="75"/>
      <c r="AF65" s="75"/>
      <c r="AG65" s="75"/>
      <c r="AH65" s="68"/>
      <c r="AI65" s="68"/>
      <c r="AJ65" s="68"/>
      <c r="AK65" s="68"/>
      <c r="AL65" s="68"/>
      <c r="AM65" s="68"/>
      <c r="AN65" s="68"/>
      <c r="AO65" s="68"/>
      <c r="AP65" s="68"/>
      <c r="AQ65" s="68"/>
      <c r="AR65" s="68"/>
      <c r="AS65" s="68"/>
      <c r="AT65" s="68"/>
      <c r="AU65" s="68"/>
      <c r="AV65" s="68"/>
      <c r="AW65" s="68"/>
      <c r="AX65" s="68"/>
      <c r="AY65" s="68"/>
      <c r="AZ65" s="68"/>
      <c r="BA65" s="68"/>
      <c r="BB65" s="68"/>
      <c r="BC65" s="68"/>
      <c r="BD65" s="68"/>
      <c r="BE65" s="68"/>
      <c r="BF65" s="68"/>
      <c r="BG65" s="68"/>
      <c r="BH65" s="68"/>
      <c r="BI65" s="68"/>
      <c r="BJ65" s="68"/>
      <c r="BK65" s="68"/>
      <c r="BL65" s="68"/>
      <c r="BM65" s="68"/>
      <c r="BN65" s="68"/>
      <c r="BO65" s="68"/>
      <c r="BP65" s="68"/>
      <c r="BQ65" s="68"/>
      <c r="BR65" s="68"/>
      <c r="BS65" s="68"/>
      <c r="BT65" s="68"/>
      <c r="BU65" s="68"/>
      <c r="BV65" s="68"/>
      <c r="BW65" s="68"/>
      <c r="BX65" s="68"/>
      <c r="BY65" s="68"/>
      <c r="BZ65" s="68"/>
      <c r="CA65" s="68"/>
      <c r="CB65" s="68"/>
      <c r="CC65" s="68"/>
      <c r="CD65" s="68"/>
      <c r="CE65" s="68"/>
      <c r="CF65" s="68"/>
      <c r="CG65" s="68"/>
      <c r="CH65" s="68"/>
      <c r="CI65" s="68"/>
      <c r="CJ65" s="68"/>
    </row>
    <row r="66" spans="2:88" ht="15.75" customHeight="1">
      <c r="B66" s="300"/>
      <c r="C66" s="73"/>
      <c r="D66" s="68"/>
      <c r="E66" s="68"/>
      <c r="F66" s="68"/>
      <c r="G66" s="68"/>
      <c r="H66" s="68"/>
      <c r="I66" s="68"/>
      <c r="J66" s="68"/>
      <c r="K66" s="68"/>
      <c r="L66" s="68"/>
      <c r="M66" s="68"/>
      <c r="N66" s="68"/>
      <c r="O66" s="68"/>
      <c r="P66" s="74">
        <v>2</v>
      </c>
      <c r="Q66" s="75" t="s">
        <v>349</v>
      </c>
      <c r="R66" s="75"/>
      <c r="S66" s="75"/>
      <c r="T66" s="75"/>
      <c r="U66" s="75"/>
      <c r="V66" s="75"/>
      <c r="W66" s="75"/>
      <c r="X66" s="75"/>
      <c r="Y66" s="75"/>
      <c r="Z66" s="75"/>
      <c r="AA66" s="75"/>
      <c r="AB66" s="75"/>
      <c r="AC66" s="75"/>
      <c r="AD66" s="75"/>
      <c r="AE66" s="75"/>
      <c r="AF66" s="75"/>
      <c r="AG66" s="75"/>
      <c r="AH66" s="68"/>
      <c r="AI66" s="68"/>
      <c r="AJ66" s="68"/>
      <c r="AK66" s="68"/>
      <c r="AL66" s="68"/>
      <c r="AM66" s="68"/>
      <c r="AN66" s="68"/>
      <c r="AO66" s="68"/>
      <c r="AP66" s="68"/>
      <c r="AQ66" s="68"/>
      <c r="AR66" s="68"/>
      <c r="AS66" s="68"/>
      <c r="AT66" s="68"/>
      <c r="AU66" s="68"/>
      <c r="AV66" s="68"/>
      <c r="AW66" s="68"/>
      <c r="AX66" s="68"/>
      <c r="AY66" s="68"/>
      <c r="AZ66" s="68"/>
      <c r="BA66" s="68"/>
      <c r="BB66" s="68"/>
      <c r="BC66" s="68"/>
      <c r="BD66" s="68"/>
      <c r="BE66" s="68"/>
      <c r="BF66" s="68"/>
      <c r="BG66" s="68"/>
      <c r="BH66" s="68"/>
      <c r="BI66" s="68"/>
      <c r="BJ66" s="68"/>
      <c r="BK66" s="68"/>
      <c r="BL66" s="68"/>
      <c r="BM66" s="68"/>
      <c r="BN66" s="68"/>
      <c r="BO66" s="68"/>
      <c r="BP66" s="68"/>
      <c r="BQ66" s="68"/>
      <c r="BR66" s="68"/>
      <c r="BS66" s="68"/>
      <c r="BT66" s="68"/>
      <c r="BU66" s="68"/>
      <c r="BV66" s="68"/>
      <c r="BW66" s="68"/>
      <c r="BX66" s="68"/>
      <c r="BY66" s="68"/>
      <c r="BZ66" s="68"/>
      <c r="CA66" s="68"/>
      <c r="CB66" s="68"/>
      <c r="CC66" s="68"/>
      <c r="CD66" s="68"/>
      <c r="CE66" s="68"/>
      <c r="CF66" s="68"/>
      <c r="CG66" s="68"/>
      <c r="CH66" s="68"/>
      <c r="CI66" s="68"/>
      <c r="CJ66" s="68"/>
    </row>
    <row r="67" spans="2:88" ht="15.75" customHeight="1">
      <c r="B67" s="262"/>
      <c r="C67" s="73"/>
      <c r="D67" s="68"/>
      <c r="E67" s="68"/>
      <c r="F67" s="68"/>
      <c r="G67" s="68"/>
      <c r="H67" s="68"/>
      <c r="I67" s="68"/>
      <c r="J67" s="68"/>
      <c r="K67" s="68"/>
      <c r="L67" s="68"/>
      <c r="M67" s="68"/>
      <c r="N67" s="68"/>
      <c r="O67" s="68"/>
      <c r="P67" s="74">
        <v>3</v>
      </c>
      <c r="Q67" s="75" t="s">
        <v>350</v>
      </c>
      <c r="R67" s="75"/>
      <c r="S67" s="75"/>
      <c r="T67" s="75"/>
      <c r="U67" s="75"/>
      <c r="V67" s="75"/>
      <c r="W67" s="75"/>
      <c r="X67" s="75"/>
      <c r="Y67" s="75"/>
      <c r="Z67" s="75"/>
      <c r="AA67" s="75"/>
      <c r="AB67" s="75"/>
      <c r="AC67" s="75"/>
      <c r="AD67" s="75"/>
      <c r="AE67" s="75"/>
      <c r="AF67" s="75"/>
      <c r="AG67" s="75"/>
      <c r="AH67" s="68"/>
      <c r="AI67" s="68"/>
      <c r="AJ67" s="68"/>
      <c r="AK67" s="68"/>
      <c r="AL67" s="68"/>
      <c r="AM67" s="68"/>
      <c r="AN67" s="68"/>
      <c r="AO67" s="68"/>
      <c r="AP67" s="68"/>
      <c r="AQ67" s="68"/>
      <c r="AR67" s="68"/>
      <c r="AS67" s="68"/>
      <c r="AT67" s="68"/>
      <c r="AU67" s="68"/>
      <c r="AV67" s="68"/>
      <c r="AW67" s="68"/>
      <c r="AX67" s="68"/>
      <c r="AY67" s="68"/>
      <c r="AZ67" s="68"/>
      <c r="BA67" s="68"/>
      <c r="BB67" s="68"/>
      <c r="BC67" s="68"/>
      <c r="BD67" s="68"/>
      <c r="BE67" s="68"/>
      <c r="BF67" s="68"/>
      <c r="BG67" s="68"/>
      <c r="BH67" s="68"/>
      <c r="BI67" s="68"/>
      <c r="BJ67" s="68"/>
      <c r="BK67" s="68"/>
      <c r="BL67" s="68"/>
      <c r="BM67" s="68"/>
      <c r="BN67" s="68"/>
      <c r="BO67" s="68"/>
      <c r="BP67" s="68"/>
      <c r="BQ67" s="68"/>
      <c r="BR67" s="68"/>
      <c r="BS67" s="68"/>
      <c r="BT67" s="68"/>
      <c r="BU67" s="68"/>
      <c r="BV67" s="68"/>
      <c r="BW67" s="68"/>
      <c r="BX67" s="68"/>
      <c r="BY67" s="68"/>
      <c r="BZ67" s="68"/>
      <c r="CA67" s="68"/>
      <c r="CB67" s="68"/>
      <c r="CC67" s="68"/>
      <c r="CD67" s="68"/>
      <c r="CE67" s="68"/>
      <c r="CF67" s="68"/>
      <c r="CG67" s="68"/>
      <c r="CH67" s="68"/>
      <c r="CI67" s="68"/>
      <c r="CJ67" s="68"/>
    </row>
    <row r="68" spans="2:88" ht="15.75" customHeight="1">
      <c r="B68" s="262"/>
      <c r="C68" s="73"/>
      <c r="D68" s="68"/>
      <c r="E68" s="68"/>
      <c r="F68" s="68"/>
      <c r="G68" s="68"/>
      <c r="H68" s="68"/>
      <c r="I68" s="68"/>
      <c r="J68" s="68"/>
      <c r="K68" s="68"/>
      <c r="L68" s="68"/>
      <c r="M68" s="68"/>
      <c r="N68" s="68"/>
      <c r="O68" s="68"/>
      <c r="P68" s="74">
        <v>4</v>
      </c>
      <c r="Q68" s="75" t="s">
        <v>351</v>
      </c>
      <c r="R68" s="75"/>
      <c r="S68" s="75"/>
      <c r="T68" s="75"/>
      <c r="U68" s="75"/>
      <c r="V68" s="75"/>
      <c r="W68" s="75"/>
      <c r="X68" s="75"/>
      <c r="Y68" s="75"/>
      <c r="Z68" s="75"/>
      <c r="AA68" s="75"/>
      <c r="AB68" s="75"/>
      <c r="AC68" s="75"/>
      <c r="AD68" s="75"/>
      <c r="AE68" s="75"/>
      <c r="AF68" s="75"/>
      <c r="AG68" s="75"/>
      <c r="AH68" s="68"/>
      <c r="AI68" s="68"/>
      <c r="AJ68" s="68"/>
      <c r="AK68" s="68"/>
      <c r="AL68" s="68"/>
      <c r="AM68" s="68"/>
      <c r="AN68" s="68"/>
      <c r="AO68" s="68"/>
      <c r="AP68" s="68"/>
      <c r="AQ68" s="68"/>
      <c r="AR68" s="68"/>
      <c r="AS68" s="68"/>
      <c r="AT68" s="68"/>
      <c r="AU68" s="68"/>
      <c r="AV68" s="68"/>
      <c r="AW68" s="68"/>
      <c r="AX68" s="68"/>
      <c r="AY68" s="68"/>
      <c r="AZ68" s="68"/>
      <c r="BA68" s="68"/>
      <c r="BB68" s="68"/>
      <c r="BC68" s="68"/>
      <c r="BD68" s="68"/>
      <c r="BE68" s="68"/>
      <c r="BF68" s="68"/>
      <c r="BG68" s="68"/>
      <c r="BH68" s="68"/>
      <c r="BI68" s="68"/>
      <c r="BJ68" s="68"/>
      <c r="BK68" s="68"/>
      <c r="BL68" s="68"/>
      <c r="BM68" s="68"/>
      <c r="BN68" s="68"/>
      <c r="BO68" s="68"/>
      <c r="BP68" s="68"/>
      <c r="BQ68" s="68"/>
      <c r="BR68" s="68"/>
      <c r="BS68" s="68"/>
      <c r="BT68" s="68"/>
      <c r="BU68" s="68"/>
      <c r="BV68" s="68"/>
      <c r="BW68" s="68"/>
      <c r="BX68" s="68"/>
      <c r="BY68" s="68"/>
      <c r="BZ68" s="68"/>
      <c r="CA68" s="68"/>
      <c r="CB68" s="68"/>
      <c r="CC68" s="68"/>
      <c r="CD68" s="68"/>
      <c r="CE68" s="68"/>
      <c r="CF68" s="68"/>
      <c r="CG68" s="68"/>
      <c r="CH68" s="68"/>
      <c r="CI68" s="68"/>
      <c r="CJ68" s="68"/>
    </row>
    <row r="69" spans="2:88" ht="15.75" customHeight="1">
      <c r="B69" s="262"/>
      <c r="C69" s="73"/>
      <c r="D69" s="68"/>
      <c r="E69" s="68"/>
      <c r="F69" s="68"/>
      <c r="G69" s="68"/>
      <c r="H69" s="68"/>
      <c r="I69" s="68"/>
      <c r="J69" s="68"/>
      <c r="K69" s="68"/>
      <c r="L69" s="68"/>
      <c r="M69" s="68"/>
      <c r="N69" s="68"/>
      <c r="O69" s="68"/>
      <c r="P69" s="77">
        <v>5</v>
      </c>
      <c r="Q69" s="75" t="s">
        <v>352</v>
      </c>
      <c r="R69" s="75"/>
      <c r="S69" s="76"/>
      <c r="T69" s="75"/>
      <c r="U69" s="76"/>
      <c r="V69" s="76"/>
      <c r="W69" s="75"/>
      <c r="X69" s="75"/>
      <c r="Y69" s="76"/>
      <c r="Z69" s="75"/>
      <c r="AA69" s="76"/>
      <c r="AB69" s="76"/>
      <c r="AC69" s="76"/>
      <c r="AD69" s="76"/>
      <c r="AE69" s="76"/>
      <c r="AF69" s="76"/>
      <c r="AG69" s="76"/>
      <c r="AH69" s="68"/>
      <c r="AI69" s="68"/>
      <c r="AJ69" s="68"/>
      <c r="AK69" s="68"/>
      <c r="AL69" s="68"/>
      <c r="AM69" s="68"/>
      <c r="AN69" s="68"/>
      <c r="AO69" s="68"/>
      <c r="AP69" s="68"/>
      <c r="AQ69" s="68"/>
      <c r="AR69" s="68"/>
      <c r="AS69" s="68"/>
      <c r="AT69" s="68"/>
      <c r="AU69" s="68"/>
      <c r="AV69" s="68"/>
      <c r="AW69" s="68"/>
      <c r="AX69" s="68"/>
      <c r="AY69" s="68"/>
      <c r="AZ69" s="68"/>
      <c r="BA69" s="68"/>
      <c r="BB69" s="68"/>
      <c r="BC69" s="68"/>
      <c r="BD69" s="68"/>
      <c r="BE69" s="68"/>
      <c r="BF69" s="68"/>
      <c r="BG69" s="68"/>
      <c r="BH69" s="68"/>
      <c r="BI69" s="68"/>
      <c r="BJ69" s="68"/>
      <c r="BK69" s="68"/>
      <c r="BL69" s="68"/>
      <c r="BM69" s="68"/>
      <c r="BN69" s="68"/>
      <c r="BO69" s="68"/>
      <c r="BP69" s="68"/>
      <c r="BQ69" s="68"/>
      <c r="BR69" s="68"/>
      <c r="BS69" s="68"/>
      <c r="BT69" s="68"/>
      <c r="BU69" s="68"/>
      <c r="BV69" s="68"/>
      <c r="BW69" s="68"/>
      <c r="BX69" s="68"/>
      <c r="BY69" s="68"/>
      <c r="BZ69" s="68"/>
      <c r="CA69" s="68"/>
      <c r="CB69" s="68"/>
      <c r="CC69" s="68"/>
      <c r="CD69" s="68"/>
      <c r="CE69" s="68"/>
      <c r="CF69" s="68"/>
      <c r="CG69" s="68"/>
      <c r="CH69" s="68"/>
      <c r="CI69" s="68"/>
      <c r="CJ69" s="68"/>
    </row>
    <row r="70" spans="2:88" ht="15.75" customHeight="1">
      <c r="P70" s="400">
        <v>6</v>
      </c>
      <c r="Q70" s="401" t="s">
        <v>353</v>
      </c>
      <c r="R70" s="402"/>
      <c r="S70" s="402"/>
      <c r="T70" s="402"/>
      <c r="U70" s="402"/>
      <c r="V70" s="402"/>
      <c r="W70" s="402"/>
      <c r="X70" s="402"/>
      <c r="Y70" s="402"/>
      <c r="Z70" s="402"/>
      <c r="AA70" s="402"/>
      <c r="AB70" s="402"/>
      <c r="AC70" s="402"/>
      <c r="AD70" s="402"/>
      <c r="AE70" s="402"/>
      <c r="AF70" s="402"/>
      <c r="AG70" s="402"/>
    </row>
    <row r="71" spans="2:88" ht="15.75" customHeight="1">
      <c r="P71" s="400">
        <v>7</v>
      </c>
      <c r="Q71" s="401" t="s">
        <v>354</v>
      </c>
      <c r="R71" s="402"/>
      <c r="S71" s="402"/>
      <c r="T71" s="402"/>
      <c r="U71" s="402"/>
      <c r="V71" s="402"/>
      <c r="W71" s="402"/>
      <c r="X71" s="402"/>
      <c r="Y71" s="402"/>
      <c r="Z71" s="402"/>
      <c r="AA71" s="402"/>
      <c r="AB71" s="402"/>
      <c r="AC71" s="402"/>
      <c r="AD71" s="402"/>
      <c r="AE71" s="402"/>
      <c r="AF71" s="402"/>
      <c r="AG71" s="402"/>
    </row>
  </sheetData>
  <mergeCells count="53">
    <mergeCell ref="A1:CP1"/>
    <mergeCell ref="A2:CK2"/>
    <mergeCell ref="A3:A5"/>
    <mergeCell ref="B3:B5"/>
    <mergeCell ref="C3:C5"/>
    <mergeCell ref="D3:O3"/>
    <mergeCell ref="P3:AT3"/>
    <mergeCell ref="AU3:BX3"/>
    <mergeCell ref="BY3:CJ3"/>
    <mergeCell ref="CM4:CM5"/>
    <mergeCell ref="CN4:CN5"/>
    <mergeCell ref="CO4:CO5"/>
    <mergeCell ref="CP4:CP5"/>
    <mergeCell ref="B6:B8"/>
    <mergeCell ref="A12:A14"/>
    <mergeCell ref="B12:B14"/>
    <mergeCell ref="A15:A17"/>
    <mergeCell ref="B15:B17"/>
    <mergeCell ref="A9:A11"/>
    <mergeCell ref="B9:B11"/>
    <mergeCell ref="A6:A8"/>
    <mergeCell ref="A18:A20"/>
    <mergeCell ref="B18:B20"/>
    <mergeCell ref="A21:A23"/>
    <mergeCell ref="B21:B23"/>
    <mergeCell ref="A24:A26"/>
    <mergeCell ref="B24:B26"/>
    <mergeCell ref="A27:A29"/>
    <mergeCell ref="B27:B29"/>
    <mergeCell ref="A30:A32"/>
    <mergeCell ref="B30:B32"/>
    <mergeCell ref="A33:A35"/>
    <mergeCell ref="B33:B35"/>
    <mergeCell ref="A36:A38"/>
    <mergeCell ref="B36:B38"/>
    <mergeCell ref="A39:A41"/>
    <mergeCell ref="B39:B41"/>
    <mergeCell ref="A42:A44"/>
    <mergeCell ref="B42:B44"/>
    <mergeCell ref="A45:A47"/>
    <mergeCell ref="B45:B47"/>
    <mergeCell ref="A48:A50"/>
    <mergeCell ref="B48:B50"/>
    <mergeCell ref="A51:A53"/>
    <mergeCell ref="B51:B53"/>
    <mergeCell ref="D62:O62"/>
    <mergeCell ref="AU62:BX62"/>
    <mergeCell ref="BY62:CJ62"/>
    <mergeCell ref="D63:O63"/>
    <mergeCell ref="P63:AT63"/>
    <mergeCell ref="AU63:BX63"/>
    <mergeCell ref="BY63:CJ63"/>
    <mergeCell ref="P62:AT62"/>
  </mergeCells>
  <dataValidations count="4">
    <dataValidation type="list" allowBlank="1" showInputMessage="1" showErrorMessage="1" sqref="D6:CJ53" xr:uid="{508728AA-2054-49D3-9577-119F40E4D608}">
      <formula1>$CM$4:$CP$4</formula1>
    </dataValidation>
    <dataValidation type="list" allowBlank="1" showInputMessage="1" showErrorMessage="1" sqref="E61:O61 BG61:BW61 BY61:CJ61 Q61:BE61" xr:uid="{281DEAD4-BF80-4581-9BD0-CC4402033A72}">
      <formula1>"1,2,3,4,5,6,7"</formula1>
    </dataValidation>
    <dataValidation type="list" allowBlank="1" showInputMessage="1" showErrorMessage="1" sqref="BG60:BL60 AS60:AX60 AZ60:BE60 BO60:BS60 E60:O60 BY60:CJ60 BU60:BW60 Q60:AQ60" xr:uid="{3371ABEA-6F8C-499E-BB9B-07D78B098273}">
      <formula1>"Si,No"</formula1>
    </dataValidation>
    <dataValidation allowBlank="1" showInputMessage="1" showErrorMessage="1" sqref="D60:D61 AR60 P60:P61 BX60:BX61 BM60:BN60 BF60:BF61 BT60 AY60" xr:uid="{713C0FEF-9BAD-4DE0-9CDE-BC13E454C64B}"/>
  </dataValidations>
  <printOptions gridLines="1"/>
  <pageMargins left="0.25" right="0.25" top="0.75" bottom="0.75" header="0" footer="0"/>
  <pageSetup paperSize="9" scale="67" orientation="landscape"/>
  <drawing r:id="rId1"/>
  <legacyDrawing r:id="rId2"/>
  <extLst>
    <ext xmlns:x14="http://schemas.microsoft.com/office/spreadsheetml/2009/9/main" uri="{78C0D931-6437-407d-A8EE-F0AAD7539E65}">
      <x14:conditionalFormattings>
        <x14:conditionalFormatting xmlns:xm="http://schemas.microsoft.com/office/excel/2006/main">
          <x14:cfRule type="iconSet" priority="6" id="{FBD472FC-8DCA-48BB-83D6-5E7634EFE5D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D6:D53</xm:sqref>
        </x14:conditionalFormatting>
        <x14:conditionalFormatting xmlns:xm="http://schemas.microsoft.com/office/excel/2006/main">
          <x14:cfRule type="iconSet" priority="5" id="{88C297EC-BEB2-45DE-BA1A-534E6DE669E1}">
            <x14:iconSet iconSet="3Symbols2" showValue="0" custom="1">
              <x14:cfvo type="percent">
                <xm:f>0</xm:f>
              </x14:cfvo>
              <x14:cfvo type="num" gte="0">
                <xm:f>0</xm:f>
              </x14:cfvo>
              <x14:cfvo type="num" gte="0">
                <xm:f>0</xm:f>
              </x14:cfvo>
              <x14:cfIcon iconSet="3Symbols2" iconId="0"/>
              <x14:cfIcon iconSet="3Symbols2" iconId="0"/>
              <x14:cfIcon iconSet="3Symbols2" iconId="2"/>
            </x14:iconSet>
          </x14:cfRule>
          <xm:sqref>D60:CJ60</xm:sqref>
        </x14:conditionalFormatting>
        <x14:conditionalFormatting xmlns:xm="http://schemas.microsoft.com/office/excel/2006/main">
          <x14:cfRule type="iconSet" priority="7" id="{89A741BB-9CC4-4C27-9523-7A03B183D2E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E6:E53</xm:sqref>
        </x14:conditionalFormatting>
        <x14:conditionalFormatting xmlns:xm="http://schemas.microsoft.com/office/excel/2006/main">
          <x14:cfRule type="iconSet" priority="8" id="{9AC53A0F-4937-4299-9431-6B86DEB0392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F6:F53</xm:sqref>
        </x14:conditionalFormatting>
        <x14:conditionalFormatting xmlns:xm="http://schemas.microsoft.com/office/excel/2006/main">
          <x14:cfRule type="iconSet" priority="9" id="{C417F03F-FABB-435E-82C2-87FB2EACFB41}">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G6:H53</xm:sqref>
        </x14:conditionalFormatting>
        <x14:conditionalFormatting xmlns:xm="http://schemas.microsoft.com/office/excel/2006/main">
          <x14:cfRule type="iconSet" priority="10" id="{837F8A34-DCBF-4AA9-8BBF-C8573263AEB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I6:J53</xm:sqref>
        </x14:conditionalFormatting>
        <x14:conditionalFormatting xmlns:xm="http://schemas.microsoft.com/office/excel/2006/main">
          <x14:cfRule type="iconSet" priority="11" id="{785FB826-C898-46F9-BD41-9B87E0283B0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K6:K53</xm:sqref>
        </x14:conditionalFormatting>
        <x14:conditionalFormatting xmlns:xm="http://schemas.microsoft.com/office/excel/2006/main">
          <x14:cfRule type="iconSet" priority="12" id="{A723A3A4-BF4B-4A10-BCCE-C13503C26CD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L6:L8 L9:M53</xm:sqref>
        </x14:conditionalFormatting>
        <x14:conditionalFormatting xmlns:xm="http://schemas.microsoft.com/office/excel/2006/main">
          <x14:cfRule type="iconSet" priority="2" id="{F93EDE10-C0EF-4289-92FA-C9C1938DDC1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M6:M8</xm:sqref>
        </x14:conditionalFormatting>
        <x14:conditionalFormatting xmlns:xm="http://schemas.microsoft.com/office/excel/2006/main">
          <x14:cfRule type="iconSet" priority="1" id="{FDA77E78-6471-44FC-9C12-A297AC8FF90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N6:N8</xm:sqref>
        </x14:conditionalFormatting>
        <x14:conditionalFormatting xmlns:xm="http://schemas.microsoft.com/office/excel/2006/main">
          <x14:cfRule type="iconSet" priority="13" id="{E88F9087-4F49-4578-BB61-25E8C5F7329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O6:O8 N9:O53</xm:sqref>
        </x14:conditionalFormatting>
        <x14:conditionalFormatting xmlns:xm="http://schemas.microsoft.com/office/excel/2006/main">
          <x14:cfRule type="iconSet" priority="14" id="{08227A8C-8D5A-4D93-8224-E67F0FFA3D3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P6:P53</xm:sqref>
        </x14:conditionalFormatting>
        <x14:conditionalFormatting xmlns:xm="http://schemas.microsoft.com/office/excel/2006/main">
          <x14:cfRule type="iconSet" priority="15" id="{3D688124-EB44-40BC-8453-075270EA1BA7}">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R6:R53</xm:sqref>
        </x14:conditionalFormatting>
        <x14:conditionalFormatting xmlns:xm="http://schemas.microsoft.com/office/excel/2006/main">
          <x14:cfRule type="iconSet" priority="16" id="{4EF6B6AF-A285-42D8-A914-732FB14ECD37}">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Y6:Y53</xm:sqref>
        </x14:conditionalFormatting>
        <x14:conditionalFormatting xmlns:xm="http://schemas.microsoft.com/office/excel/2006/main">
          <x14:cfRule type="iconSet" priority="17" id="{1D856A91-A5C0-4B38-BF73-865C478C99A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AF6:AF53</xm:sqref>
        </x14:conditionalFormatting>
        <x14:conditionalFormatting xmlns:xm="http://schemas.microsoft.com/office/excel/2006/main">
          <x14:cfRule type="iconSet" priority="18" id="{52A6582B-4FA1-4115-9EF0-C70577C12D7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AG6:AG53</xm:sqref>
        </x14:conditionalFormatting>
        <x14:conditionalFormatting xmlns:xm="http://schemas.microsoft.com/office/excel/2006/main">
          <x14:cfRule type="iconSet" priority="19" id="{41C603A6-B18D-4494-8E33-0EFC60B96C0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AM6:AM53</xm:sqref>
        </x14:conditionalFormatting>
        <x14:conditionalFormatting xmlns:xm="http://schemas.microsoft.com/office/excel/2006/main">
          <x14:cfRule type="iconSet" priority="20" id="{D0BC520F-D323-48BE-A074-798A73B71AF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AT6:AT53</xm:sqref>
        </x14:conditionalFormatting>
        <x14:conditionalFormatting xmlns:xm="http://schemas.microsoft.com/office/excel/2006/main">
          <x14:cfRule type="iconSet" priority="21" id="{3EAA0E37-E1D7-4E3F-AE84-4C27000010B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BA6:BA53</xm:sqref>
        </x14:conditionalFormatting>
        <x14:conditionalFormatting xmlns:xm="http://schemas.microsoft.com/office/excel/2006/main">
          <x14:cfRule type="iconSet" priority="22" id="{1F4E08F7-F064-4E4D-9AA3-317323C166A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BB6:BB53</xm:sqref>
        </x14:conditionalFormatting>
        <x14:conditionalFormatting xmlns:xm="http://schemas.microsoft.com/office/excel/2006/main">
          <x14:cfRule type="iconSet" priority="23" id="{99BC479F-8B6B-42B3-B75D-CB22AFCC145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BH6:BH53</xm:sqref>
        </x14:conditionalFormatting>
        <x14:conditionalFormatting xmlns:xm="http://schemas.microsoft.com/office/excel/2006/main">
          <x14:cfRule type="iconSet" priority="24" id="{170311F3-F9AD-4D1B-907F-06103E6EB29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BI6:BI53</xm:sqref>
        </x14:conditionalFormatting>
        <x14:conditionalFormatting xmlns:xm="http://schemas.microsoft.com/office/excel/2006/main">
          <x14:cfRule type="iconSet" priority="25" id="{E8A43D9F-1CFE-4213-848B-2B82056692A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BO6:BO53</xm:sqref>
        </x14:conditionalFormatting>
        <x14:conditionalFormatting xmlns:xm="http://schemas.microsoft.com/office/excel/2006/main">
          <x14:cfRule type="iconSet" priority="26" id="{1F6C0EBC-DA3A-456C-A817-DFFEAFB44A3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BV6:BV53</xm:sqref>
        </x14:conditionalFormatting>
        <x14:conditionalFormatting xmlns:xm="http://schemas.microsoft.com/office/excel/2006/main">
          <x14:cfRule type="iconSet" priority="27" id="{6BDB16AF-7833-40A4-9821-D7325DCD42E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BW6:BW53</xm:sqref>
        </x14:conditionalFormatting>
        <x14:conditionalFormatting xmlns:xm="http://schemas.microsoft.com/office/excel/2006/main">
          <x14:cfRule type="iconSet" priority="28" id="{AF43991F-979E-47A5-8268-146FE212DA1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BX6:BX53</xm:sqref>
        </x14:conditionalFormatting>
        <x14:conditionalFormatting xmlns:xm="http://schemas.microsoft.com/office/excel/2006/main">
          <x14:cfRule type="iconSet" priority="29" id="{79E73228-EDF3-46B5-8D66-E4A09F4E895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BY6:BY53</xm:sqref>
        </x14:conditionalFormatting>
        <x14:conditionalFormatting xmlns:xm="http://schemas.microsoft.com/office/excel/2006/main">
          <x14:cfRule type="iconSet" priority="30" id="{AD66BAD8-F27F-4381-9906-8BF390D0FFD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BZ6:CA53 Q6:Q53 AH6:AL53 BC6:BG53 BJ6:BN53 BP6:BU53 AN6:AS53 Z6:AE53 S6:X53 AU6:AZ53</xm:sqref>
        </x14:conditionalFormatting>
        <x14:conditionalFormatting xmlns:xm="http://schemas.microsoft.com/office/excel/2006/main">
          <x14:cfRule type="iconSet" priority="31" id="{A5518B89-C36E-4036-B4A5-715FBB5BDC7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CB6:CB53 CD6:CD53</xm:sqref>
        </x14:conditionalFormatting>
        <x14:conditionalFormatting xmlns:xm="http://schemas.microsoft.com/office/excel/2006/main">
          <x14:cfRule type="iconSet" priority="32" id="{E7683C5D-D9AB-4D22-8C6F-6C1A209D7497}">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CC6:CC53</xm:sqref>
        </x14:conditionalFormatting>
        <x14:conditionalFormatting xmlns:xm="http://schemas.microsoft.com/office/excel/2006/main">
          <x14:cfRule type="iconSet" priority="33" id="{7B0A9D8A-8E2D-4490-8B29-D1A2511AE7D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CE6:CE8 CE9:CF53</xm:sqref>
        </x14:conditionalFormatting>
        <x14:conditionalFormatting xmlns:xm="http://schemas.microsoft.com/office/excel/2006/main">
          <x14:cfRule type="iconSet" priority="4" id="{00FBB254-8227-4844-8FF0-29401AF833B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CF6:CF8</xm:sqref>
        </x14:conditionalFormatting>
        <x14:conditionalFormatting xmlns:xm="http://schemas.microsoft.com/office/excel/2006/main">
          <x14:cfRule type="iconSet" priority="3" id="{40A214CD-8253-4D42-8C34-4E743BEFE7D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CG6:CG8</xm:sqref>
        </x14:conditionalFormatting>
        <x14:conditionalFormatting xmlns:xm="http://schemas.microsoft.com/office/excel/2006/main">
          <x14:cfRule type="iconSet" priority="34" id="{C572FE69-B8CB-49D4-B240-A8554AC8598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CH6:CH8 CG9:CH53</xm:sqref>
        </x14:conditionalFormatting>
        <x14:conditionalFormatting xmlns:xm="http://schemas.microsoft.com/office/excel/2006/main">
          <x14:cfRule type="iconSet" priority="35" id="{777E4841-19A3-4889-A2A9-0CCB1DEB66B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CI6:CI53</xm:sqref>
        </x14:conditionalFormatting>
        <x14:conditionalFormatting xmlns:xm="http://schemas.microsoft.com/office/excel/2006/main">
          <x14:cfRule type="iconSet" priority="36" id="{77D663E9-B557-4F0C-89E4-44010C06E34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CJ6:CJ53</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2d4c6929-4ba5-4878-9fda-ec054b9204d5">
      <Terms xmlns="http://schemas.microsoft.com/office/infopath/2007/PartnerControls"/>
    </lcf76f155ced4ddcb4097134ff3c332f>
    <TaxCatchAll xmlns="a871b410-3f7d-4b34-ad8c-cca5e9ec7aa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2FCD076E21AF1489E57AF877483F9D9" ma:contentTypeVersion="15" ma:contentTypeDescription="Create a new document." ma:contentTypeScope="" ma:versionID="ef1975b6c677d034d6d7d4fc94c209b8">
  <xsd:schema xmlns:xsd="http://www.w3.org/2001/XMLSchema" xmlns:xs="http://www.w3.org/2001/XMLSchema" xmlns:p="http://schemas.microsoft.com/office/2006/metadata/properties" xmlns:ns2="2d4c6929-4ba5-4878-9fda-ec054b9204d5" xmlns:ns3="a871b410-3f7d-4b34-ad8c-cca5e9ec7aa1" targetNamespace="http://schemas.microsoft.com/office/2006/metadata/properties" ma:root="true" ma:fieldsID="4e87892ed81399b0b34e787d03aa0a6c" ns2:_="" ns3:_="">
    <xsd:import namespace="2d4c6929-4ba5-4878-9fda-ec054b9204d5"/>
    <xsd:import namespace="a871b410-3f7d-4b34-ad8c-cca5e9ec7aa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4c6929-4ba5-4878-9fda-ec054b9204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871b410-3f7d-4b34-ad8c-cca5e9ec7aa1"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4c7209c4-6871-4c59-893e-87eab2d1c686}" ma:internalName="TaxCatchAll" ma:showField="CatchAllData" ma:web="a871b410-3f7d-4b34-ad8c-cca5e9ec7aa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2558D9D-F4FE-4399-95CB-9603AB6719B9}"/>
</file>

<file path=customXml/itemProps2.xml><?xml version="1.0" encoding="utf-8"?>
<ds:datastoreItem xmlns:ds="http://schemas.openxmlformats.org/officeDocument/2006/customXml" ds:itemID="{B3F472EB-28B0-403C-9870-92936DE8175A}"/>
</file>

<file path=customXml/itemProps3.xml><?xml version="1.0" encoding="utf-8"?>
<ds:datastoreItem xmlns:ds="http://schemas.openxmlformats.org/officeDocument/2006/customXml" ds:itemID="{5F1B2528-3B6D-4A5F-A022-22F3D000484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Miguel Eduardo Caro Marin</dc:creator>
  <cp:keywords/>
  <dc:description/>
  <cp:lastModifiedBy>Adriana Lopez Apraez</cp:lastModifiedBy>
  <cp:revision/>
  <dcterms:created xsi:type="dcterms:W3CDTF">2019-07-19T08:22:48Z</dcterms:created>
  <dcterms:modified xsi:type="dcterms:W3CDTF">2026-06-10T13:16:02Z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0x01010012FCD076E21AF1489E57AF877483F9D9</vt:lpwstr>
  </property>
  <property fmtid="{D5CDD505-2E9C-101B-9397-08002B2CF9AE}" pid="3" name="MediaServiceImageTags">
    <vt:lpwstr/>
  </property>
  <property fmtid="{D5CDD505-2E9C-101B-9397-08002B2CF9AE}" pid="4" name="MSIP_Label_fc111285-cafa-4fc9-8a9a-bd902089b24f_Enabled">
    <vt:lpwstr>true</vt:lpwstr>
  </property>
  <property fmtid="{D5CDD505-2E9C-101B-9397-08002B2CF9AE}" pid="5" name="MSIP_Label_fc111285-cafa-4fc9-8a9a-bd902089b24f_SetDate">
    <vt:lpwstr>2024-12-13T21:55:41Z</vt:lpwstr>
  </property>
  <property fmtid="{D5CDD505-2E9C-101B-9397-08002B2CF9AE}" pid="6" name="MSIP_Label_fc111285-cafa-4fc9-8a9a-bd902089b24f_Method">
    <vt:lpwstr>Privileged</vt:lpwstr>
  </property>
  <property fmtid="{D5CDD505-2E9C-101B-9397-08002B2CF9AE}" pid="7" name="MSIP_Label_fc111285-cafa-4fc9-8a9a-bd902089b24f_Name">
    <vt:lpwstr>Public</vt:lpwstr>
  </property>
  <property fmtid="{D5CDD505-2E9C-101B-9397-08002B2CF9AE}" pid="8" name="MSIP_Label_fc111285-cafa-4fc9-8a9a-bd902089b24f_SiteId">
    <vt:lpwstr>cbc2c381-2f2e-4d93-91d1-506c9316ace7</vt:lpwstr>
  </property>
  <property fmtid="{D5CDD505-2E9C-101B-9397-08002B2CF9AE}" pid="9" name="MSIP_Label_fc111285-cafa-4fc9-8a9a-bd902089b24f_ActionId">
    <vt:lpwstr>2e376957-d2d9-4fe5-801d-618003f6e733</vt:lpwstr>
  </property>
  <property fmtid="{D5CDD505-2E9C-101B-9397-08002B2CF9AE}" pid="10" name="MSIP_Label_fc111285-cafa-4fc9-8a9a-bd902089b24f_ContentBits">
    <vt:lpwstr>0</vt:lpwstr>
  </property>
</Properties>
</file>